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45" windowWidth="10320" windowHeight="8055" tabRatio="840" firstSheet="15" activeTab="21"/>
  </bookViews>
  <sheets>
    <sheet name="TANAH" sheetId="39" r:id="rId1"/>
    <sheet name="ALAT BESAR" sheetId="2" r:id="rId2"/>
    <sheet name="ALAT ANGKUT" sheetId="5" r:id="rId3"/>
    <sheet name="ALAT BENGKEL &amp; UKUR" sheetId="27" r:id="rId4"/>
    <sheet name="ALAT PERTANIAN" sheetId="28" r:id="rId5"/>
    <sheet name="ALAT RT" sheetId="10" r:id="rId6"/>
    <sheet name="ALAT STUDIO KOMNIKASI" sheetId="8" r:id="rId7"/>
    <sheet name="ALAT KEDOKTERAN" sheetId="29" r:id="rId8"/>
    <sheet name="ALAT LABORATORIUM" sheetId="30" r:id="rId9"/>
    <sheet name="ALAT KEAMANAN" sheetId="31" r:id="rId10"/>
    <sheet name="BANGUNAN GEDUNG" sheetId="12" r:id="rId11"/>
    <sheet name="BANGUNAN MONUMEN" sheetId="32" r:id="rId12"/>
    <sheet name="JALAN &amp; JEMBATAN" sheetId="33" r:id="rId13"/>
    <sheet name="BANGUNAN AIR, IRIGASI" sheetId="34" r:id="rId14"/>
    <sheet name="INSTALASI" sheetId="26" r:id="rId15"/>
    <sheet name="JARINGAN" sheetId="35" r:id="rId16"/>
    <sheet name="ASSET BUKU" sheetId="11" r:id="rId17"/>
    <sheet name="BARANG BERCORAK KESENIAN" sheetId="36" r:id="rId18"/>
    <sheet name="HEWAN TERNAK &amp; TUMBUHAN" sheetId="37" r:id="rId19"/>
    <sheet name="KONSTRUKSI DALAM PENGERJAAN" sheetId="38" r:id="rId20"/>
    <sheet name="REKAP PER TAHUN" sheetId="40" r:id="rId21"/>
    <sheet name="REKAP TOTAL" sheetId="19" r:id="rId22"/>
  </sheets>
  <definedNames>
    <definedName name="_xlnm._FilterDatabase" localSheetId="2" hidden="1">'ALAT ANGKUT'!$A$16:$AF$53</definedName>
    <definedName name="_xlnm._FilterDatabase" localSheetId="3" hidden="1">'ALAT BENGKEL &amp; UKUR'!$A$16:$AB$25</definedName>
    <definedName name="_xlnm._FilterDatabase" localSheetId="1" hidden="1">'ALAT BESAR'!$A$16:$AB$22</definedName>
    <definedName name="_xlnm._FilterDatabase" localSheetId="5" hidden="1">'ALAT RT'!$A$16:$AC$897</definedName>
    <definedName name="_xlnm._FilterDatabase" localSheetId="6" hidden="1">'ALAT STUDIO KOMNIKASI'!$A$16:$AC$16</definedName>
    <definedName name="_xlnm._FilterDatabase" localSheetId="16" hidden="1">'ASSET BUKU'!$A$16:$S$22</definedName>
    <definedName name="_xlnm._FilterDatabase" localSheetId="10" hidden="1">'BANGUNAN GEDUNG'!$A$16:$AJ$67</definedName>
    <definedName name="_xlnm._FilterDatabase" localSheetId="14" hidden="1">INSTALASI!$A$16:$AE$22</definedName>
    <definedName name="_xlnm._FilterDatabase" localSheetId="12" hidden="1">'JALAN &amp; JEMBATAN'!$A$17:$AE$24</definedName>
    <definedName name="_xlnm._FilterDatabase" localSheetId="0" hidden="1">TANAH!$A$17:$Q$17</definedName>
    <definedName name="_xlnm.Print_Area" localSheetId="2">'ALAT ANGKUT'!$B$1:$W$54</definedName>
    <definedName name="_xlnm.Print_Area" localSheetId="3">'ALAT BENGKEL &amp; UKUR'!$B$1:$S$25</definedName>
    <definedName name="_xlnm.Print_Area" localSheetId="1">'ALAT BESAR'!$B$1:$S$22</definedName>
    <definedName name="_xlnm.Print_Area" localSheetId="9">'ALAT KEAMANAN'!$B$1:$S$38</definedName>
    <definedName name="_xlnm.Print_Area" localSheetId="7">'ALAT KEDOKTERAN'!$A$1:$R$27</definedName>
    <definedName name="_xlnm.Print_Area" localSheetId="8">'ALAT LABORATORIUM'!$A$1:$R$27</definedName>
    <definedName name="_xlnm.Print_Area" localSheetId="4">'ALAT PERTANIAN'!$A$1:$R$36</definedName>
    <definedName name="_xlnm.Print_Area" localSheetId="5">'ALAT RT'!$B$1:$S$898</definedName>
    <definedName name="_xlnm.Print_Area" localSheetId="6">'ALAT STUDIO KOMNIKASI'!$B$1:$S$18</definedName>
    <definedName name="_xlnm.Print_Area" localSheetId="16">'ASSET BUKU'!$B$1:$S$18</definedName>
    <definedName name="_xlnm.Print_Area" localSheetId="13">'BANGUNAN AIR, IRIGASI'!$A$1:$T$29</definedName>
    <definedName name="_xlnm.Print_Area" localSheetId="10">'BANGUNAN GEDUNG'!$B$1:$AA$70</definedName>
    <definedName name="_xlnm.Print_Area" localSheetId="11">'BANGUNAN MONUMEN'!$A$1:$W$26</definedName>
    <definedName name="_xlnm.Print_Area" localSheetId="17">'BARANG BERCORAK KESENIAN'!$A$1:$R$27</definedName>
    <definedName name="_xlnm.Print_Area" localSheetId="18">'HEWAN TERNAK &amp; TUMBUHAN'!$A$1:$R$28</definedName>
    <definedName name="_xlnm.Print_Area" localSheetId="14">INSTALASI!$B$1:$V$22</definedName>
    <definedName name="_xlnm.Print_Area" localSheetId="12">'JALAN &amp; JEMBATAN'!$B$1:$V$24</definedName>
    <definedName name="_xlnm.Print_Area" localSheetId="15">JARINGAN!$A$1:$T$28</definedName>
    <definedName name="_xlnm.Print_Area" localSheetId="19">'KONSTRUKSI DALAM PENGERJAAN'!$A$1:$S$26</definedName>
    <definedName name="_xlnm.Print_Area" localSheetId="21">'REKAP TOTAL'!$B$1:$H$53</definedName>
    <definedName name="_xlnm.Print_Area" localSheetId="0">TANAH!$B$1:$Q$27</definedName>
    <definedName name="_xlnm.Print_Titles" localSheetId="1">'ALAT BESAR'!$14:$16</definedName>
    <definedName name="_xlnm.Print_Titles" localSheetId="5">'ALAT RT'!$14:$16</definedName>
    <definedName name="_xlnm.Print_Titles" localSheetId="6">'ALAT STUDIO KOMNIKASI'!$14:$16</definedName>
    <definedName name="_xlnm.Print_Titles" localSheetId="10">'BANGUNAN GEDUNG'!$14:$16</definedName>
  </definedNames>
  <calcPr calcId="124519"/>
</workbook>
</file>

<file path=xl/calcChain.xml><?xml version="1.0" encoding="utf-8"?>
<calcChain xmlns="http://schemas.openxmlformats.org/spreadsheetml/2006/main">
  <c r="O17" i="19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N17"/>
  <c r="M17"/>
  <c r="L17"/>
  <c r="K17"/>
  <c r="J17"/>
  <c r="I17"/>
  <c r="U882" i="10" l="1"/>
  <c r="U881"/>
  <c r="U880"/>
  <c r="U879"/>
  <c r="U878"/>
  <c r="U877"/>
  <c r="U876"/>
  <c r="U875"/>
  <c r="AC104"/>
  <c r="Y73"/>
  <c r="U73"/>
  <c r="Y72"/>
  <c r="U72"/>
  <c r="Y71"/>
  <c r="U71"/>
  <c r="Y57"/>
  <c r="U57"/>
  <c r="Y56"/>
  <c r="U56"/>
  <c r="Y55"/>
  <c r="U55"/>
  <c r="Y54"/>
  <c r="U54"/>
  <c r="Y53"/>
  <c r="U53"/>
  <c r="Y52"/>
  <c r="U52"/>
  <c r="Y51"/>
  <c r="U51"/>
  <c r="Y50"/>
  <c r="U50"/>
  <c r="Y49"/>
  <c r="U49"/>
  <c r="Y46"/>
  <c r="U46"/>
  <c r="Y45"/>
  <c r="U45"/>
  <c r="Y44"/>
  <c r="U44"/>
  <c r="Y43"/>
  <c r="U43"/>
  <c r="Y42"/>
  <c r="U42"/>
  <c r="Y41"/>
  <c r="U41"/>
  <c r="Y38"/>
  <c r="U38"/>
  <c r="Y37"/>
  <c r="U37"/>
  <c r="Y36"/>
  <c r="U36"/>
  <c r="Y35"/>
  <c r="U35"/>
  <c r="Y34"/>
  <c r="U34"/>
  <c r="Y33"/>
  <c r="U33"/>
  <c r="Y32"/>
  <c r="U32"/>
  <c r="Y31"/>
  <c r="U31"/>
  <c r="Y30"/>
  <c r="U30"/>
  <c r="Y29"/>
  <c r="U29"/>
  <c r="Y27"/>
  <c r="U27"/>
  <c r="Y26"/>
  <c r="U26"/>
  <c r="Y25"/>
  <c r="U25"/>
  <c r="Y24"/>
  <c r="U24"/>
  <c r="Y23"/>
  <c r="U23"/>
  <c r="Y22"/>
  <c r="U22"/>
  <c r="Y21"/>
  <c r="U21"/>
  <c r="Y20"/>
  <c r="U20"/>
  <c r="P27" i="39"/>
  <c r="G17" i="19"/>
  <c r="W59" i="12"/>
  <c r="R24" i="33"/>
  <c r="B486" i="10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B519" s="1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B536" s="1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B638" s="1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B655" s="1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722" s="1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B751" s="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O500"/>
  <c r="O501"/>
  <c r="O502"/>
  <c r="Z502" s="1"/>
  <c r="O503"/>
  <c r="Y500"/>
  <c r="U500"/>
  <c r="O499"/>
  <c r="Z499" s="1"/>
  <c r="Y498"/>
  <c r="U498"/>
  <c r="O498"/>
  <c r="Y497"/>
  <c r="U497"/>
  <c r="O497"/>
  <c r="O496"/>
  <c r="O489"/>
  <c r="O490"/>
  <c r="O491"/>
  <c r="Z491" s="1"/>
  <c r="O492"/>
  <c r="O493"/>
  <c r="Z493" s="1"/>
  <c r="O494"/>
  <c r="O495"/>
  <c r="Z495" s="1"/>
  <c r="Y489"/>
  <c r="U489"/>
  <c r="O488"/>
  <c r="Y487"/>
  <c r="U487"/>
  <c r="O487"/>
  <c r="Y486"/>
  <c r="U486"/>
  <c r="O486"/>
  <c r="O485"/>
  <c r="Z503"/>
  <c r="Y503"/>
  <c r="V503"/>
  <c r="U503"/>
  <c r="Y502"/>
  <c r="U502"/>
  <c r="Z501"/>
  <c r="Y501"/>
  <c r="V501"/>
  <c r="U501"/>
  <c r="Y499"/>
  <c r="U499"/>
  <c r="Z496"/>
  <c r="Y496"/>
  <c r="V496"/>
  <c r="U496"/>
  <c r="Y495"/>
  <c r="U495"/>
  <c r="Z494"/>
  <c r="Y494"/>
  <c r="V494"/>
  <c r="U494"/>
  <c r="Y493"/>
  <c r="U493"/>
  <c r="Z492"/>
  <c r="Y492"/>
  <c r="V492"/>
  <c r="U492"/>
  <c r="Y491"/>
  <c r="U491"/>
  <c r="Z490"/>
  <c r="Y490"/>
  <c r="V490"/>
  <c r="U490"/>
  <c r="Z488"/>
  <c r="Y488"/>
  <c r="V488"/>
  <c r="U488"/>
  <c r="B274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225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V502" l="1"/>
  <c r="W490"/>
  <c r="X490" s="1"/>
  <c r="AA490"/>
  <c r="W492"/>
  <c r="X492" s="1"/>
  <c r="AA492"/>
  <c r="W494"/>
  <c r="X494" s="1"/>
  <c r="AA494"/>
  <c r="W501"/>
  <c r="X501" s="1"/>
  <c r="AA501"/>
  <c r="W502"/>
  <c r="X502" s="1"/>
  <c r="AA502"/>
  <c r="W503"/>
  <c r="X503" s="1"/>
  <c r="V499"/>
  <c r="W499" s="1"/>
  <c r="X499" s="1"/>
  <c r="W496"/>
  <c r="X496" s="1"/>
  <c r="AA491"/>
  <c r="AA493"/>
  <c r="AA495"/>
  <c r="V491"/>
  <c r="W491" s="1"/>
  <c r="X491" s="1"/>
  <c r="V493"/>
  <c r="W493" s="1"/>
  <c r="X493" s="1"/>
  <c r="V495"/>
  <c r="W495" s="1"/>
  <c r="X495" s="1"/>
  <c r="W488"/>
  <c r="X488" s="1"/>
  <c r="AA488"/>
  <c r="AA503"/>
  <c r="V500"/>
  <c r="W500" s="1"/>
  <c r="X500" s="1"/>
  <c r="Z500"/>
  <c r="AA500" s="1"/>
  <c r="AA499"/>
  <c r="V498"/>
  <c r="W498" s="1"/>
  <c r="X498" s="1"/>
  <c r="Z498"/>
  <c r="AA498" s="1"/>
  <c r="V497"/>
  <c r="W497" s="1"/>
  <c r="X497" s="1"/>
  <c r="Z497"/>
  <c r="AA497" s="1"/>
  <c r="AA496"/>
  <c r="V489"/>
  <c r="W489" s="1"/>
  <c r="X489" s="1"/>
  <c r="Z489"/>
  <c r="AA489" s="1"/>
  <c r="V487"/>
  <c r="W487" s="1"/>
  <c r="X487" s="1"/>
  <c r="Z487"/>
  <c r="AA487" s="1"/>
  <c r="V486"/>
  <c r="W486" s="1"/>
  <c r="X486" s="1"/>
  <c r="Z486"/>
  <c r="AA486" s="1"/>
  <c r="AB501"/>
  <c r="AB502"/>
  <c r="AB492"/>
  <c r="AB494"/>
  <c r="AB495"/>
  <c r="AB490"/>
  <c r="AB491"/>
  <c r="O882"/>
  <c r="O881"/>
  <c r="O880"/>
  <c r="O879"/>
  <c r="O878"/>
  <c r="O877"/>
  <c r="O876"/>
  <c r="O875"/>
  <c r="O874"/>
  <c r="Z874" s="1"/>
  <c r="AA874" s="1"/>
  <c r="AB874" s="1"/>
  <c r="O66"/>
  <c r="O65"/>
  <c r="O64"/>
  <c r="O63"/>
  <c r="O62"/>
  <c r="O61"/>
  <c r="O60"/>
  <c r="O59"/>
  <c r="O58"/>
  <c r="O57"/>
  <c r="O56"/>
  <c r="O55"/>
  <c r="O54"/>
  <c r="O53"/>
  <c r="O52"/>
  <c r="O51"/>
  <c r="O50"/>
  <c r="O49"/>
  <c r="O48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B70"/>
  <c r="B71" s="1"/>
  <c r="B72" s="1"/>
  <c r="B73" s="1"/>
  <c r="B74" s="1"/>
  <c r="O17"/>
  <c r="O901"/>
  <c r="L902" s="1"/>
  <c r="L904" s="1"/>
  <c r="U874"/>
  <c r="Y59"/>
  <c r="U59"/>
  <c r="Y28"/>
  <c r="U28"/>
  <c r="Z876" l="1"/>
  <c r="AA876" s="1"/>
  <c r="AB876" s="1"/>
  <c r="V876"/>
  <c r="W876" s="1"/>
  <c r="X876" s="1"/>
  <c r="Z878"/>
  <c r="AA878" s="1"/>
  <c r="AB878" s="1"/>
  <c r="V878"/>
  <c r="W878" s="1"/>
  <c r="X878" s="1"/>
  <c r="Z880"/>
  <c r="AA880" s="1"/>
  <c r="AB880" s="1"/>
  <c r="V880"/>
  <c r="W880" s="1"/>
  <c r="X880" s="1"/>
  <c r="Z882"/>
  <c r="AA882" s="1"/>
  <c r="AB882" s="1"/>
  <c r="V882"/>
  <c r="W882" s="1"/>
  <c r="X882" s="1"/>
  <c r="Z875"/>
  <c r="AA875" s="1"/>
  <c r="AB875" s="1"/>
  <c r="V875"/>
  <c r="W875" s="1"/>
  <c r="X875" s="1"/>
  <c r="Z877"/>
  <c r="AA877" s="1"/>
  <c r="AB877" s="1"/>
  <c r="AC877" s="1"/>
  <c r="V877"/>
  <c r="W877" s="1"/>
  <c r="X877" s="1"/>
  <c r="Z879"/>
  <c r="AA879" s="1"/>
  <c r="AB879" s="1"/>
  <c r="V879"/>
  <c r="W879" s="1"/>
  <c r="X879" s="1"/>
  <c r="Z881"/>
  <c r="AA881" s="1"/>
  <c r="AB881" s="1"/>
  <c r="V881"/>
  <c r="W881" s="1"/>
  <c r="X881" s="1"/>
  <c r="AB499"/>
  <c r="AC499" s="1"/>
  <c r="AB488"/>
  <c r="AC488" s="1"/>
  <c r="AB493"/>
  <c r="AC493" s="1"/>
  <c r="AB496"/>
  <c r="AC496" s="1"/>
  <c r="AB503"/>
  <c r="AC503" s="1"/>
  <c r="AC495"/>
  <c r="AC491"/>
  <c r="AC502"/>
  <c r="AC501"/>
  <c r="AC494"/>
  <c r="AC492"/>
  <c r="AC490"/>
  <c r="Z21"/>
  <c r="AA21" s="1"/>
  <c r="V21"/>
  <c r="W21" s="1"/>
  <c r="X21" s="1"/>
  <c r="Z23"/>
  <c r="AA23" s="1"/>
  <c r="V23"/>
  <c r="W23" s="1"/>
  <c r="X23" s="1"/>
  <c r="Z25"/>
  <c r="AA25" s="1"/>
  <c r="V25"/>
  <c r="W25" s="1"/>
  <c r="X25" s="1"/>
  <c r="Z27"/>
  <c r="AA27" s="1"/>
  <c r="V27"/>
  <c r="W27" s="1"/>
  <c r="X27" s="1"/>
  <c r="Z29"/>
  <c r="AA29" s="1"/>
  <c r="V29"/>
  <c r="W29" s="1"/>
  <c r="X29" s="1"/>
  <c r="Z31"/>
  <c r="AA31" s="1"/>
  <c r="V31"/>
  <c r="W31" s="1"/>
  <c r="X31" s="1"/>
  <c r="Z33"/>
  <c r="AA33" s="1"/>
  <c r="V33"/>
  <c r="W33" s="1"/>
  <c r="X33" s="1"/>
  <c r="Z35"/>
  <c r="AA35" s="1"/>
  <c r="V35"/>
  <c r="W35" s="1"/>
  <c r="X35" s="1"/>
  <c r="Z37"/>
  <c r="AA37" s="1"/>
  <c r="V37"/>
  <c r="W37" s="1"/>
  <c r="X37" s="1"/>
  <c r="Z41"/>
  <c r="AA41" s="1"/>
  <c r="V41"/>
  <c r="W41" s="1"/>
  <c r="X41" s="1"/>
  <c r="Z43"/>
  <c r="AA43" s="1"/>
  <c r="V43"/>
  <c r="W43" s="1"/>
  <c r="X43" s="1"/>
  <c r="Z45"/>
  <c r="AA45" s="1"/>
  <c r="V45"/>
  <c r="W45" s="1"/>
  <c r="X45" s="1"/>
  <c r="Z49"/>
  <c r="AA49" s="1"/>
  <c r="V49"/>
  <c r="W49" s="1"/>
  <c r="X49" s="1"/>
  <c r="Z51"/>
  <c r="AA51" s="1"/>
  <c r="V51"/>
  <c r="W51" s="1"/>
  <c r="X51" s="1"/>
  <c r="Z53"/>
  <c r="AA53" s="1"/>
  <c r="V53"/>
  <c r="W53" s="1"/>
  <c r="X53" s="1"/>
  <c r="Z55"/>
  <c r="AA55" s="1"/>
  <c r="V55"/>
  <c r="W55" s="1"/>
  <c r="X55" s="1"/>
  <c r="Z57"/>
  <c r="AA57" s="1"/>
  <c r="V57"/>
  <c r="W57" s="1"/>
  <c r="X57" s="1"/>
  <c r="AB25"/>
  <c r="AB21"/>
  <c r="AB37"/>
  <c r="AB33"/>
  <c r="AB29"/>
  <c r="AB43"/>
  <c r="AB55"/>
  <c r="AB51"/>
  <c r="Z20"/>
  <c r="AA20" s="1"/>
  <c r="V20"/>
  <c r="W20" s="1"/>
  <c r="X20" s="1"/>
  <c r="Z22"/>
  <c r="AA22" s="1"/>
  <c r="V22"/>
  <c r="W22" s="1"/>
  <c r="X22" s="1"/>
  <c r="Z24"/>
  <c r="AA24" s="1"/>
  <c r="V24"/>
  <c r="W24" s="1"/>
  <c r="X24" s="1"/>
  <c r="Z26"/>
  <c r="AA26" s="1"/>
  <c r="V26"/>
  <c r="W26" s="1"/>
  <c r="X26" s="1"/>
  <c r="Z30"/>
  <c r="AA30" s="1"/>
  <c r="V30"/>
  <c r="W30" s="1"/>
  <c r="X30" s="1"/>
  <c r="Z32"/>
  <c r="AA32" s="1"/>
  <c r="V32"/>
  <c r="W32" s="1"/>
  <c r="X32" s="1"/>
  <c r="Z34"/>
  <c r="AA34" s="1"/>
  <c r="V34"/>
  <c r="W34" s="1"/>
  <c r="X34" s="1"/>
  <c r="Z36"/>
  <c r="AA36" s="1"/>
  <c r="V36"/>
  <c r="W36" s="1"/>
  <c r="X36" s="1"/>
  <c r="Z38"/>
  <c r="AA38" s="1"/>
  <c r="V38"/>
  <c r="W38" s="1"/>
  <c r="X38" s="1"/>
  <c r="Z42"/>
  <c r="AA42" s="1"/>
  <c r="V42"/>
  <c r="W42" s="1"/>
  <c r="X42" s="1"/>
  <c r="Z44"/>
  <c r="AA44" s="1"/>
  <c r="V44"/>
  <c r="W44" s="1"/>
  <c r="X44" s="1"/>
  <c r="Z46"/>
  <c r="AA46" s="1"/>
  <c r="V46"/>
  <c r="W46" s="1"/>
  <c r="X46" s="1"/>
  <c r="Z50"/>
  <c r="AA50" s="1"/>
  <c r="V50"/>
  <c r="W50" s="1"/>
  <c r="X50" s="1"/>
  <c r="Z52"/>
  <c r="AA52" s="1"/>
  <c r="V52"/>
  <c r="W52" s="1"/>
  <c r="X52" s="1"/>
  <c r="Z54"/>
  <c r="AA54" s="1"/>
  <c r="V54"/>
  <c r="W54" s="1"/>
  <c r="X54" s="1"/>
  <c r="Z56"/>
  <c r="AA56" s="1"/>
  <c r="V56"/>
  <c r="W56" s="1"/>
  <c r="X56" s="1"/>
  <c r="AB27"/>
  <c r="AB24"/>
  <c r="AB23"/>
  <c r="AB20"/>
  <c r="AB36"/>
  <c r="AB35"/>
  <c r="AB32"/>
  <c r="AB31"/>
  <c r="AB46"/>
  <c r="AB45"/>
  <c r="AB42"/>
  <c r="AB41"/>
  <c r="AB57"/>
  <c r="AB54"/>
  <c r="AB53"/>
  <c r="AB50"/>
  <c r="AB49"/>
  <c r="AB500"/>
  <c r="AC500" s="1"/>
  <c r="AB498"/>
  <c r="AC498" s="1"/>
  <c r="AB497"/>
  <c r="AC497" s="1"/>
  <c r="AB489"/>
  <c r="AC489" s="1"/>
  <c r="AB487"/>
  <c r="AC487" s="1"/>
  <c r="AB486"/>
  <c r="AC486" s="1"/>
  <c r="V874"/>
  <c r="W874" s="1"/>
  <c r="X874" s="1"/>
  <c r="AC881" l="1"/>
  <c r="AC879"/>
  <c r="AC875"/>
  <c r="AC880"/>
  <c r="AC876"/>
  <c r="AC882"/>
  <c r="AC878"/>
  <c r="AC874"/>
  <c r="AB56"/>
  <c r="AC56" s="1"/>
  <c r="AB52"/>
  <c r="AC52" s="1"/>
  <c r="AB44"/>
  <c r="AC44" s="1"/>
  <c r="AB38"/>
  <c r="AC38" s="1"/>
  <c r="AB34"/>
  <c r="AC34" s="1"/>
  <c r="AB30"/>
  <c r="AC30" s="1"/>
  <c r="AB26"/>
  <c r="AC26" s="1"/>
  <c r="AB22"/>
  <c r="AC22" s="1"/>
  <c r="AC54"/>
  <c r="AC50"/>
  <c r="AC46"/>
  <c r="AC42"/>
  <c r="AC36"/>
  <c r="AC32"/>
  <c r="AC24"/>
  <c r="AC20"/>
  <c r="AC57"/>
  <c r="AC55"/>
  <c r="AC53"/>
  <c r="AC51"/>
  <c r="AC49"/>
  <c r="AC45"/>
  <c r="AC43"/>
  <c r="AC41"/>
  <c r="AC37"/>
  <c r="AC35"/>
  <c r="AC33"/>
  <c r="AC31"/>
  <c r="AC29"/>
  <c r="AC27"/>
  <c r="AC25"/>
  <c r="AC23"/>
  <c r="AC21"/>
  <c r="O71"/>
  <c r="O72"/>
  <c r="O73"/>
  <c r="O70"/>
  <c r="Z70" s="1"/>
  <c r="O69"/>
  <c r="O884" s="1"/>
  <c r="Y70"/>
  <c r="U70"/>
  <c r="Z40"/>
  <c r="Y40"/>
  <c r="V40"/>
  <c r="U40"/>
  <c r="B19"/>
  <c r="Z19"/>
  <c r="Y19"/>
  <c r="V19"/>
  <c r="U19"/>
  <c r="Z72" l="1"/>
  <c r="AA72" s="1"/>
  <c r="V72"/>
  <c r="W72" s="1"/>
  <c r="X72" s="1"/>
  <c r="AB72"/>
  <c r="Z73"/>
  <c r="AA73" s="1"/>
  <c r="V73"/>
  <c r="W73" s="1"/>
  <c r="X73" s="1"/>
  <c r="AB73"/>
  <c r="Z71"/>
  <c r="AA71" s="1"/>
  <c r="V71"/>
  <c r="W71" s="1"/>
  <c r="X71" s="1"/>
  <c r="AB71"/>
  <c r="V70"/>
  <c r="B20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874" s="1"/>
  <c r="B875" s="1"/>
  <c r="B876" s="1"/>
  <c r="B877" s="1"/>
  <c r="B878" s="1"/>
  <c r="B879" s="1"/>
  <c r="B880" s="1"/>
  <c r="B881" s="1"/>
  <c r="B882" s="1"/>
  <c r="W19"/>
  <c r="X19" s="1"/>
  <c r="AA19"/>
  <c r="W40"/>
  <c r="X40" s="1"/>
  <c r="AA40"/>
  <c r="W70"/>
  <c r="X70" s="1"/>
  <c r="AA70"/>
  <c r="AC71" l="1"/>
  <c r="AC72"/>
  <c r="AB70"/>
  <c r="AC70" s="1"/>
  <c r="AB40"/>
  <c r="AC40" s="1"/>
  <c r="AB19"/>
  <c r="AC19" s="1"/>
  <c r="AC73"/>
  <c r="S51" i="5"/>
  <c r="O18" i="2" l="1"/>
  <c r="O17"/>
  <c r="V892" i="10" l="1"/>
  <c r="W892"/>
  <c r="X892"/>
  <c r="Z833"/>
  <c r="Z832"/>
  <c r="Z819"/>
  <c r="Z812"/>
  <c r="Z811"/>
  <c r="Z794"/>
  <c r="Z485"/>
  <c r="Z458"/>
  <c r="Z313"/>
  <c r="Z312"/>
  <c r="U307"/>
  <c r="U308"/>
  <c r="U309"/>
  <c r="U310"/>
  <c r="U311"/>
  <c r="U312"/>
  <c r="U313"/>
  <c r="U314"/>
  <c r="U315"/>
  <c r="U316"/>
  <c r="U317"/>
  <c r="U318"/>
  <c r="U319"/>
  <c r="U320"/>
  <c r="U321"/>
  <c r="U322"/>
  <c r="U323"/>
  <c r="U324"/>
  <c r="U325"/>
  <c r="U326"/>
  <c r="U327"/>
  <c r="U328"/>
  <c r="U329"/>
  <c r="U330"/>
  <c r="U331"/>
  <c r="U332"/>
  <c r="U333"/>
  <c r="U334"/>
  <c r="U335"/>
  <c r="U336"/>
  <c r="U337"/>
  <c r="U338"/>
  <c r="U339"/>
  <c r="U340"/>
  <c r="U341"/>
  <c r="U342"/>
  <c r="U343"/>
  <c r="U344"/>
  <c r="U345"/>
  <c r="U346"/>
  <c r="U347"/>
  <c r="U348"/>
  <c r="U349"/>
  <c r="U350"/>
  <c r="U351"/>
  <c r="U352"/>
  <c r="U353"/>
  <c r="U354"/>
  <c r="U355"/>
  <c r="U356"/>
  <c r="U357"/>
  <c r="U358"/>
  <c r="U359"/>
  <c r="U360"/>
  <c r="U361"/>
  <c r="U362"/>
  <c r="U363"/>
  <c r="U364"/>
  <c r="U365"/>
  <c r="U366"/>
  <c r="U367"/>
  <c r="U368"/>
  <c r="U369"/>
  <c r="U370"/>
  <c r="U371"/>
  <c r="U372"/>
  <c r="U373"/>
  <c r="U374"/>
  <c r="U375"/>
  <c r="U376"/>
  <c r="U377"/>
  <c r="U378"/>
  <c r="U379"/>
  <c r="U380"/>
  <c r="U381"/>
  <c r="U382"/>
  <c r="U383"/>
  <c r="U384"/>
  <c r="U385"/>
  <c r="U386"/>
  <c r="U387"/>
  <c r="U388"/>
  <c r="U389"/>
  <c r="U390"/>
  <c r="U391"/>
  <c r="U392"/>
  <c r="U393"/>
  <c r="U394"/>
  <c r="U395"/>
  <c r="U396"/>
  <c r="U397"/>
  <c r="U398"/>
  <c r="U399"/>
  <c r="U400"/>
  <c r="U401"/>
  <c r="U402"/>
  <c r="U403"/>
  <c r="U404"/>
  <c r="U405"/>
  <c r="U406"/>
  <c r="U407"/>
  <c r="U408"/>
  <c r="U409"/>
  <c r="U410"/>
  <c r="U411"/>
  <c r="U412"/>
  <c r="U413"/>
  <c r="U414"/>
  <c r="U415"/>
  <c r="U416"/>
  <c r="U417"/>
  <c r="U418"/>
  <c r="U419"/>
  <c r="U420"/>
  <c r="U421"/>
  <c r="U422"/>
  <c r="U423"/>
  <c r="U424"/>
  <c r="U425"/>
  <c r="U426"/>
  <c r="U427"/>
  <c r="U428"/>
  <c r="U429"/>
  <c r="U430"/>
  <c r="U431"/>
  <c r="U432"/>
  <c r="U433"/>
  <c r="U434"/>
  <c r="U435"/>
  <c r="U436"/>
  <c r="U437"/>
  <c r="U438"/>
  <c r="U439"/>
  <c r="U440"/>
  <c r="U441"/>
  <c r="U442"/>
  <c r="U443"/>
  <c r="U444"/>
  <c r="U445"/>
  <c r="U446"/>
  <c r="U447"/>
  <c r="U448"/>
  <c r="U449"/>
  <c r="U450"/>
  <c r="U451"/>
  <c r="U452"/>
  <c r="U453"/>
  <c r="U454"/>
  <c r="U455"/>
  <c r="U456"/>
  <c r="U457"/>
  <c r="U458"/>
  <c r="U459"/>
  <c r="U460"/>
  <c r="U461"/>
  <c r="U462"/>
  <c r="U463"/>
  <c r="U464"/>
  <c r="U465"/>
  <c r="U466"/>
  <c r="U467"/>
  <c r="U468"/>
  <c r="U469"/>
  <c r="U470"/>
  <c r="U471"/>
  <c r="U472"/>
  <c r="U473"/>
  <c r="U474"/>
  <c r="U475"/>
  <c r="U476"/>
  <c r="U477"/>
  <c r="U478"/>
  <c r="U479"/>
  <c r="U480"/>
  <c r="U481"/>
  <c r="U482"/>
  <c r="U483"/>
  <c r="U484"/>
  <c r="U485"/>
  <c r="U504"/>
  <c r="U505"/>
  <c r="U506"/>
  <c r="U507"/>
  <c r="U508"/>
  <c r="U509"/>
  <c r="U510"/>
  <c r="U511"/>
  <c r="U512"/>
  <c r="U513"/>
  <c r="U514"/>
  <c r="U515"/>
  <c r="U516"/>
  <c r="U517"/>
  <c r="U518"/>
  <c r="U519"/>
  <c r="U520"/>
  <c r="U521"/>
  <c r="U522"/>
  <c r="U523"/>
  <c r="U524"/>
  <c r="U525"/>
  <c r="U526"/>
  <c r="U527"/>
  <c r="U528"/>
  <c r="U529"/>
  <c r="U530"/>
  <c r="U531"/>
  <c r="U532"/>
  <c r="U533"/>
  <c r="U534"/>
  <c r="U535"/>
  <c r="U536"/>
  <c r="U537"/>
  <c r="U538"/>
  <c r="U539"/>
  <c r="U540"/>
  <c r="U541"/>
  <c r="U542"/>
  <c r="U543"/>
  <c r="U544"/>
  <c r="U545"/>
  <c r="U546"/>
  <c r="U547"/>
  <c r="U548"/>
  <c r="U549"/>
  <c r="U550"/>
  <c r="U551"/>
  <c r="U552"/>
  <c r="U553"/>
  <c r="U554"/>
  <c r="U555"/>
  <c r="U556"/>
  <c r="U557"/>
  <c r="U558"/>
  <c r="U559"/>
  <c r="U560"/>
  <c r="U561"/>
  <c r="U562"/>
  <c r="U563"/>
  <c r="U564"/>
  <c r="U565"/>
  <c r="U566"/>
  <c r="U567"/>
  <c r="U568"/>
  <c r="U569"/>
  <c r="U570"/>
  <c r="U571"/>
  <c r="U572"/>
  <c r="U573"/>
  <c r="U574"/>
  <c r="U575"/>
  <c r="U576"/>
  <c r="U577"/>
  <c r="U578"/>
  <c r="U579"/>
  <c r="U580"/>
  <c r="U581"/>
  <c r="U582"/>
  <c r="U583"/>
  <c r="U584"/>
  <c r="U585"/>
  <c r="U586"/>
  <c r="U587"/>
  <c r="U588"/>
  <c r="U589"/>
  <c r="U590"/>
  <c r="U591"/>
  <c r="U592"/>
  <c r="U593"/>
  <c r="U594"/>
  <c r="U595"/>
  <c r="U596"/>
  <c r="U597"/>
  <c r="U598"/>
  <c r="U599"/>
  <c r="U600"/>
  <c r="U601"/>
  <c r="U602"/>
  <c r="U603"/>
  <c r="U604"/>
  <c r="U605"/>
  <c r="U606"/>
  <c r="U607"/>
  <c r="U608"/>
  <c r="U609"/>
  <c r="U610"/>
  <c r="U611"/>
  <c r="U612"/>
  <c r="U613"/>
  <c r="U614"/>
  <c r="U615"/>
  <c r="U616"/>
  <c r="U617"/>
  <c r="U618"/>
  <c r="U619"/>
  <c r="U620"/>
  <c r="U621"/>
  <c r="U622"/>
  <c r="U623"/>
  <c r="U624"/>
  <c r="U625"/>
  <c r="U626"/>
  <c r="U627"/>
  <c r="U628"/>
  <c r="U629"/>
  <c r="U630"/>
  <c r="U631"/>
  <c r="U632"/>
  <c r="U633"/>
  <c r="U634"/>
  <c r="U635"/>
  <c r="U636"/>
  <c r="U637"/>
  <c r="U638"/>
  <c r="U639"/>
  <c r="U640"/>
  <c r="U641"/>
  <c r="U642"/>
  <c r="U643"/>
  <c r="U644"/>
  <c r="U645"/>
  <c r="U646"/>
  <c r="U647"/>
  <c r="U648"/>
  <c r="U649"/>
  <c r="U650"/>
  <c r="U651"/>
  <c r="U652"/>
  <c r="U653"/>
  <c r="U654"/>
  <c r="U655"/>
  <c r="U656"/>
  <c r="U657"/>
  <c r="U658"/>
  <c r="U659"/>
  <c r="U660"/>
  <c r="U661"/>
  <c r="U662"/>
  <c r="U663"/>
  <c r="U664"/>
  <c r="U665"/>
  <c r="U666"/>
  <c r="U667"/>
  <c r="U668"/>
  <c r="U669"/>
  <c r="U670"/>
  <c r="U671"/>
  <c r="U672"/>
  <c r="U673"/>
  <c r="U674"/>
  <c r="U675"/>
  <c r="U676"/>
  <c r="U677"/>
  <c r="U678"/>
  <c r="U679"/>
  <c r="U680"/>
  <c r="U681"/>
  <c r="U682"/>
  <c r="U683"/>
  <c r="U684"/>
  <c r="U685"/>
  <c r="U686"/>
  <c r="U687"/>
  <c r="U688"/>
  <c r="U689"/>
  <c r="U690"/>
  <c r="U691"/>
  <c r="U692"/>
  <c r="U693"/>
  <c r="U694"/>
  <c r="U695"/>
  <c r="U696"/>
  <c r="U697"/>
  <c r="U698"/>
  <c r="U699"/>
  <c r="U700"/>
  <c r="U701"/>
  <c r="U702"/>
  <c r="U703"/>
  <c r="U704"/>
  <c r="U705"/>
  <c r="U706"/>
  <c r="U707"/>
  <c r="U708"/>
  <c r="U709"/>
  <c r="U710"/>
  <c r="U711"/>
  <c r="U712"/>
  <c r="U713"/>
  <c r="U714"/>
  <c r="U715"/>
  <c r="U716"/>
  <c r="U717"/>
  <c r="U718"/>
  <c r="U719"/>
  <c r="U720"/>
  <c r="U721"/>
  <c r="U722"/>
  <c r="U723"/>
  <c r="U724"/>
  <c r="U725"/>
  <c r="U726"/>
  <c r="U727"/>
  <c r="U728"/>
  <c r="U729"/>
  <c r="U730"/>
  <c r="U731"/>
  <c r="U732"/>
  <c r="U733"/>
  <c r="U734"/>
  <c r="U735"/>
  <c r="U736"/>
  <c r="U737"/>
  <c r="U738"/>
  <c r="U739"/>
  <c r="U740"/>
  <c r="U741"/>
  <c r="U742"/>
  <c r="U743"/>
  <c r="U744"/>
  <c r="U745"/>
  <c r="U746"/>
  <c r="U747"/>
  <c r="U748"/>
  <c r="U749"/>
  <c r="U750"/>
  <c r="U751"/>
  <c r="U752"/>
  <c r="U753"/>
  <c r="U754"/>
  <c r="U755"/>
  <c r="U756"/>
  <c r="U757"/>
  <c r="U758"/>
  <c r="U759"/>
  <c r="U760"/>
  <c r="U761"/>
  <c r="U762"/>
  <c r="U763"/>
  <c r="U764"/>
  <c r="U765"/>
  <c r="U766"/>
  <c r="U767"/>
  <c r="U768"/>
  <c r="U769"/>
  <c r="U770"/>
  <c r="U771"/>
  <c r="U772"/>
  <c r="U773"/>
  <c r="U774"/>
  <c r="U775"/>
  <c r="U776"/>
  <c r="U777"/>
  <c r="U778"/>
  <c r="U779"/>
  <c r="U780"/>
  <c r="U781"/>
  <c r="U782"/>
  <c r="U783"/>
  <c r="U784"/>
  <c r="U785"/>
  <c r="U786"/>
  <c r="U787"/>
  <c r="U788"/>
  <c r="U789"/>
  <c r="U790"/>
  <c r="U791"/>
  <c r="U792"/>
  <c r="U793"/>
  <c r="U794"/>
  <c r="U795"/>
  <c r="U796"/>
  <c r="U797"/>
  <c r="U798"/>
  <c r="U799"/>
  <c r="U800"/>
  <c r="U801"/>
  <c r="U802"/>
  <c r="U803"/>
  <c r="U804"/>
  <c r="U805"/>
  <c r="U806"/>
  <c r="U807"/>
  <c r="U808"/>
  <c r="U809"/>
  <c r="U810"/>
  <c r="U811"/>
  <c r="U812"/>
  <c r="U813"/>
  <c r="U814"/>
  <c r="U815"/>
  <c r="U816"/>
  <c r="U817"/>
  <c r="U818"/>
  <c r="U819"/>
  <c r="U820"/>
  <c r="U821"/>
  <c r="U822"/>
  <c r="U823"/>
  <c r="U824"/>
  <c r="U825"/>
  <c r="U826"/>
  <c r="U827"/>
  <c r="U828"/>
  <c r="U829"/>
  <c r="U830"/>
  <c r="U831"/>
  <c r="U832"/>
  <c r="U833"/>
  <c r="U834"/>
  <c r="U835"/>
  <c r="U836"/>
  <c r="U837"/>
  <c r="U838"/>
  <c r="U839"/>
  <c r="U840"/>
  <c r="U841"/>
  <c r="U842"/>
  <c r="U843"/>
  <c r="U844"/>
  <c r="U845"/>
  <c r="U846"/>
  <c r="U847"/>
  <c r="U848"/>
  <c r="U849"/>
  <c r="U850"/>
  <c r="U851"/>
  <c r="U852"/>
  <c r="U853"/>
  <c r="U854"/>
  <c r="U855"/>
  <c r="U856"/>
  <c r="U857"/>
  <c r="U858"/>
  <c r="U859"/>
  <c r="U860"/>
  <c r="U861"/>
  <c r="U862"/>
  <c r="U863"/>
  <c r="U864"/>
  <c r="U865"/>
  <c r="U306"/>
  <c r="U273"/>
  <c r="U274"/>
  <c r="U275"/>
  <c r="U276"/>
  <c r="U277"/>
  <c r="U278"/>
  <c r="U279"/>
  <c r="U280"/>
  <c r="U281"/>
  <c r="U282"/>
  <c r="U283"/>
  <c r="U284"/>
  <c r="U285"/>
  <c r="U286"/>
  <c r="U287"/>
  <c r="U288"/>
  <c r="U289"/>
  <c r="U290"/>
  <c r="U291"/>
  <c r="U292"/>
  <c r="U293"/>
  <c r="U294"/>
  <c r="U295"/>
  <c r="U296"/>
  <c r="U297"/>
  <c r="U298"/>
  <c r="U299"/>
  <c r="U272"/>
  <c r="Y305"/>
  <c r="Y304"/>
  <c r="Y303"/>
  <c r="Y302"/>
  <c r="Y301"/>
  <c r="Y300"/>
  <c r="U301"/>
  <c r="U302"/>
  <c r="U303"/>
  <c r="U304"/>
  <c r="U305"/>
  <c r="U300"/>
  <c r="U201"/>
  <c r="U200"/>
  <c r="U199"/>
  <c r="U198"/>
  <c r="U197"/>
  <c r="U196"/>
  <c r="U195"/>
  <c r="U194"/>
  <c r="U193"/>
  <c r="U192"/>
  <c r="U191"/>
  <c r="U190"/>
  <c r="U189"/>
  <c r="U188"/>
  <c r="U187"/>
  <c r="U186"/>
  <c r="U185"/>
  <c r="U184"/>
  <c r="U183"/>
  <c r="U182"/>
  <c r="U181"/>
  <c r="U180"/>
  <c r="U179"/>
  <c r="U178"/>
  <c r="U174"/>
  <c r="U175"/>
  <c r="U176"/>
  <c r="U177"/>
  <c r="U173"/>
  <c r="U146"/>
  <c r="U145"/>
  <c r="Y146"/>
  <c r="U106" l="1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05"/>
  <c r="Z201"/>
  <c r="Y201"/>
  <c r="V201"/>
  <c r="Z200"/>
  <c r="Y200"/>
  <c r="V200"/>
  <c r="Z199"/>
  <c r="Y199"/>
  <c r="V199"/>
  <c r="Z198"/>
  <c r="Y198"/>
  <c r="V198"/>
  <c r="Z197"/>
  <c r="Y197"/>
  <c r="V197"/>
  <c r="Z196"/>
  <c r="Y196"/>
  <c r="V196"/>
  <c r="Z195"/>
  <c r="Y195"/>
  <c r="V195"/>
  <c r="AA195" l="1"/>
  <c r="AA199"/>
  <c r="AA198"/>
  <c r="AA197"/>
  <c r="W195"/>
  <c r="X195" s="1"/>
  <c r="AA200"/>
  <c r="W201"/>
  <c r="X201" s="1"/>
  <c r="W196"/>
  <c r="X196" s="1"/>
  <c r="W199"/>
  <c r="X199" s="1"/>
  <c r="AA196"/>
  <c r="W200"/>
  <c r="X200" s="1"/>
  <c r="W197"/>
  <c r="X197" s="1"/>
  <c r="W198"/>
  <c r="X198" s="1"/>
  <c r="AA201"/>
  <c r="AB198"/>
  <c r="AB195" l="1"/>
  <c r="AC195" s="1"/>
  <c r="AC198"/>
  <c r="AB201"/>
  <c r="AC201" s="1"/>
  <c r="AB196"/>
  <c r="AC196" s="1"/>
  <c r="AB200"/>
  <c r="AC200" s="1"/>
  <c r="AB197"/>
  <c r="AC197" s="1"/>
  <c r="AB199"/>
  <c r="AC199" s="1"/>
  <c r="Y210"/>
  <c r="U210"/>
  <c r="O210"/>
  <c r="O835"/>
  <c r="Z835" s="1"/>
  <c r="O836"/>
  <c r="Z836" s="1"/>
  <c r="O837"/>
  <c r="Z837" s="1"/>
  <c r="O838"/>
  <c r="Z838" s="1"/>
  <c r="O839"/>
  <c r="Z839" s="1"/>
  <c r="O840"/>
  <c r="Z840" s="1"/>
  <c r="O841"/>
  <c r="Z841" s="1"/>
  <c r="O842"/>
  <c r="Z842" s="1"/>
  <c r="O843"/>
  <c r="Z843" s="1"/>
  <c r="O844"/>
  <c r="Z844" s="1"/>
  <c r="O845"/>
  <c r="Z845" s="1"/>
  <c r="O846"/>
  <c r="Z846" s="1"/>
  <c r="O847"/>
  <c r="Z847" s="1"/>
  <c r="O848"/>
  <c r="Z848" s="1"/>
  <c r="O849"/>
  <c r="Z849" s="1"/>
  <c r="O330"/>
  <c r="Z330" s="1"/>
  <c r="O331"/>
  <c r="Z331" s="1"/>
  <c r="O332"/>
  <c r="Z332" s="1"/>
  <c r="O333"/>
  <c r="Z333" s="1"/>
  <c r="O334"/>
  <c r="Z334" s="1"/>
  <c r="O335"/>
  <c r="Z335" s="1"/>
  <c r="O336"/>
  <c r="Z336" s="1"/>
  <c r="O337"/>
  <c r="Z337" s="1"/>
  <c r="O338"/>
  <c r="Z338" s="1"/>
  <c r="O339"/>
  <c r="Z339" s="1"/>
  <c r="O340"/>
  <c r="Z340" s="1"/>
  <c r="O341"/>
  <c r="Z341" s="1"/>
  <c r="O342"/>
  <c r="Z342" s="1"/>
  <c r="O343"/>
  <c r="Z343" s="1"/>
  <c r="O344"/>
  <c r="Z344" s="1"/>
  <c r="O345"/>
  <c r="Z345" s="1"/>
  <c r="O346"/>
  <c r="Z346" s="1"/>
  <c r="O347"/>
  <c r="Z347" s="1"/>
  <c r="O348"/>
  <c r="Z348" s="1"/>
  <c r="O349"/>
  <c r="Z349" s="1"/>
  <c r="O350"/>
  <c r="Z350" s="1"/>
  <c r="O351"/>
  <c r="Z351" s="1"/>
  <c r="O352"/>
  <c r="Z352" s="1"/>
  <c r="O353"/>
  <c r="Z353" s="1"/>
  <c r="O354"/>
  <c r="Z354" s="1"/>
  <c r="O355"/>
  <c r="Z355" s="1"/>
  <c r="O356"/>
  <c r="Z356" s="1"/>
  <c r="O357"/>
  <c r="Z357" s="1"/>
  <c r="O358"/>
  <c r="Z358" s="1"/>
  <c r="O359"/>
  <c r="Z359" s="1"/>
  <c r="O360"/>
  <c r="Z360" s="1"/>
  <c r="O361"/>
  <c r="Z361" s="1"/>
  <c r="O362"/>
  <c r="Z362" s="1"/>
  <c r="O363"/>
  <c r="Z363" s="1"/>
  <c r="O364"/>
  <c r="Z364" s="1"/>
  <c r="O365"/>
  <c r="Z365" s="1"/>
  <c r="O366"/>
  <c r="Z366" s="1"/>
  <c r="O367"/>
  <c r="Z367" s="1"/>
  <c r="O368"/>
  <c r="Z368" s="1"/>
  <c r="Y315"/>
  <c r="O315"/>
  <c r="V315" l="1"/>
  <c r="W315" s="1"/>
  <c r="X315" s="1"/>
  <c r="Z315"/>
  <c r="AA315" s="1"/>
  <c r="V210"/>
  <c r="W210" s="1"/>
  <c r="X210" s="1"/>
  <c r="O716"/>
  <c r="Y793"/>
  <c r="Y792"/>
  <c r="Y791"/>
  <c r="Y790"/>
  <c r="Y789"/>
  <c r="Y788"/>
  <c r="Y787"/>
  <c r="Y786"/>
  <c r="Y785"/>
  <c r="Y784"/>
  <c r="Y783"/>
  <c r="Y782"/>
  <c r="Y781"/>
  <c r="Y780"/>
  <c r="Y779"/>
  <c r="Y778"/>
  <c r="Y777"/>
  <c r="Y776"/>
  <c r="Y775"/>
  <c r="Y774"/>
  <c r="Y773"/>
  <c r="Y772"/>
  <c r="Y771"/>
  <c r="Y770"/>
  <c r="Y769"/>
  <c r="Y768"/>
  <c r="Y767"/>
  <c r="Y766"/>
  <c r="Y765"/>
  <c r="Y764"/>
  <c r="Y763"/>
  <c r="Y762"/>
  <c r="Y761"/>
  <c r="Y760"/>
  <c r="Y759"/>
  <c r="Y758"/>
  <c r="Y757"/>
  <c r="Y756"/>
  <c r="Y755"/>
  <c r="Y754"/>
  <c r="Y753"/>
  <c r="Y752"/>
  <c r="Y751"/>
  <c r="Y750"/>
  <c r="Y749"/>
  <c r="Y748"/>
  <c r="Y747"/>
  <c r="Y746"/>
  <c r="Y745"/>
  <c r="Y744"/>
  <c r="Y743"/>
  <c r="Y742"/>
  <c r="Y741"/>
  <c r="Y740"/>
  <c r="Y739"/>
  <c r="Y738"/>
  <c r="Y737"/>
  <c r="Y736"/>
  <c r="Y735"/>
  <c r="Y734"/>
  <c r="Y733"/>
  <c r="Y732"/>
  <c r="Y731"/>
  <c r="Y730"/>
  <c r="Y729"/>
  <c r="Y728"/>
  <c r="Y727"/>
  <c r="Y726"/>
  <c r="Y725"/>
  <c r="Y724"/>
  <c r="Y723"/>
  <c r="Y722"/>
  <c r="Y721"/>
  <c r="Y720"/>
  <c r="Y719"/>
  <c r="Y718"/>
  <c r="Y717"/>
  <c r="Y715"/>
  <c r="O715"/>
  <c r="Y714"/>
  <c r="O714"/>
  <c r="Y713"/>
  <c r="O713"/>
  <c r="Z713" s="1"/>
  <c r="Y712"/>
  <c r="O712"/>
  <c r="Y711"/>
  <c r="O711"/>
  <c r="Y710"/>
  <c r="O710"/>
  <c r="Y709"/>
  <c r="O709"/>
  <c r="Z709" s="1"/>
  <c r="Y708"/>
  <c r="O708"/>
  <c r="Y707"/>
  <c r="O707"/>
  <c r="Y706"/>
  <c r="O706"/>
  <c r="O705"/>
  <c r="O704"/>
  <c r="O703"/>
  <c r="O702"/>
  <c r="O701"/>
  <c r="O700"/>
  <c r="O699"/>
  <c r="O698"/>
  <c r="O697"/>
  <c r="O696"/>
  <c r="O695"/>
  <c r="O694"/>
  <c r="O693"/>
  <c r="O692"/>
  <c r="O691"/>
  <c r="O690"/>
  <c r="O689"/>
  <c r="O688"/>
  <c r="O687"/>
  <c r="O686"/>
  <c r="O685"/>
  <c r="O684"/>
  <c r="O683"/>
  <c r="O682"/>
  <c r="O681"/>
  <c r="O680"/>
  <c r="O679"/>
  <c r="O678"/>
  <c r="O677"/>
  <c r="O676"/>
  <c r="O675"/>
  <c r="O674"/>
  <c r="O673"/>
  <c r="O672"/>
  <c r="O671"/>
  <c r="O670"/>
  <c r="O669"/>
  <c r="O668"/>
  <c r="O667"/>
  <c r="O666"/>
  <c r="Z666" s="1"/>
  <c r="O665"/>
  <c r="O664"/>
  <c r="O663"/>
  <c r="O662"/>
  <c r="O661"/>
  <c r="O660"/>
  <c r="O659"/>
  <c r="O658"/>
  <c r="Z658" s="1"/>
  <c r="O657"/>
  <c r="O656"/>
  <c r="O655"/>
  <c r="O654"/>
  <c r="O653"/>
  <c r="O652"/>
  <c r="O651"/>
  <c r="O650"/>
  <c r="O649"/>
  <c r="O648"/>
  <c r="O647"/>
  <c r="O646"/>
  <c r="O645"/>
  <c r="O644"/>
  <c r="O643"/>
  <c r="O642"/>
  <c r="O641"/>
  <c r="O640"/>
  <c r="O639"/>
  <c r="O638"/>
  <c r="O637"/>
  <c r="O636"/>
  <c r="O635"/>
  <c r="O634"/>
  <c r="Z634" s="1"/>
  <c r="O633"/>
  <c r="O632"/>
  <c r="O631"/>
  <c r="O630"/>
  <c r="O629"/>
  <c r="O628"/>
  <c r="O627"/>
  <c r="O626"/>
  <c r="O625"/>
  <c r="O624"/>
  <c r="O623"/>
  <c r="O622"/>
  <c r="O621"/>
  <c r="O620"/>
  <c r="O619"/>
  <c r="O618"/>
  <c r="O617"/>
  <c r="O616"/>
  <c r="O615"/>
  <c r="O614"/>
  <c r="O613"/>
  <c r="O612"/>
  <c r="O611"/>
  <c r="O610"/>
  <c r="O609"/>
  <c r="O608"/>
  <c r="O607"/>
  <c r="O606"/>
  <c r="O605"/>
  <c r="O604"/>
  <c r="O603"/>
  <c r="O602"/>
  <c r="O601"/>
  <c r="O600"/>
  <c r="O599"/>
  <c r="O598"/>
  <c r="O597"/>
  <c r="O596"/>
  <c r="O595"/>
  <c r="O594"/>
  <c r="O593"/>
  <c r="O592"/>
  <c r="O591"/>
  <c r="O590"/>
  <c r="O589"/>
  <c r="O588"/>
  <c r="O587"/>
  <c r="O586"/>
  <c r="O585"/>
  <c r="O584"/>
  <c r="O583"/>
  <c r="O582"/>
  <c r="O581"/>
  <c r="O580"/>
  <c r="O579"/>
  <c r="O578"/>
  <c r="O577"/>
  <c r="O576"/>
  <c r="O575"/>
  <c r="O574"/>
  <c r="O573"/>
  <c r="O572"/>
  <c r="O571"/>
  <c r="O570"/>
  <c r="O569"/>
  <c r="O568"/>
  <c r="O567"/>
  <c r="Z567" s="1"/>
  <c r="O566"/>
  <c r="O565"/>
  <c r="O564"/>
  <c r="O563"/>
  <c r="O562"/>
  <c r="O561"/>
  <c r="O560"/>
  <c r="O559"/>
  <c r="O558"/>
  <c r="O557"/>
  <c r="O556"/>
  <c r="O555"/>
  <c r="O554"/>
  <c r="O553"/>
  <c r="O552"/>
  <c r="O551"/>
  <c r="Z551" s="1"/>
  <c r="Y705"/>
  <c r="V705"/>
  <c r="Y704"/>
  <c r="Y703"/>
  <c r="Y702"/>
  <c r="Y701"/>
  <c r="Y700"/>
  <c r="Y699"/>
  <c r="Y698"/>
  <c r="Y697"/>
  <c r="Y696"/>
  <c r="Y695"/>
  <c r="Y694"/>
  <c r="Y693"/>
  <c r="Y692"/>
  <c r="Y691"/>
  <c r="Y690"/>
  <c r="Y689"/>
  <c r="Y688"/>
  <c r="Y687"/>
  <c r="Y686"/>
  <c r="Y685"/>
  <c r="Y684"/>
  <c r="Y683"/>
  <c r="Y682"/>
  <c r="Y681"/>
  <c r="Y680"/>
  <c r="Y679"/>
  <c r="Y678"/>
  <c r="Y677"/>
  <c r="Y676"/>
  <c r="Y675"/>
  <c r="Y674"/>
  <c r="Y673"/>
  <c r="Y672"/>
  <c r="Y671"/>
  <c r="Y670"/>
  <c r="Y669"/>
  <c r="Y668"/>
  <c r="Y667"/>
  <c r="Y666"/>
  <c r="AA666" s="1"/>
  <c r="Y665"/>
  <c r="Y664"/>
  <c r="Y663"/>
  <c r="Y662"/>
  <c r="Y661"/>
  <c r="Y660"/>
  <c r="Y659"/>
  <c r="Y658"/>
  <c r="AA658" s="1"/>
  <c r="Y657"/>
  <c r="Y656"/>
  <c r="Y655"/>
  <c r="Y654"/>
  <c r="Y653"/>
  <c r="Y652"/>
  <c r="Y651"/>
  <c r="Y650"/>
  <c r="Y649"/>
  <c r="Y648"/>
  <c r="Y647"/>
  <c r="Y646"/>
  <c r="Y645"/>
  <c r="Y644"/>
  <c r="Y643"/>
  <c r="Y642"/>
  <c r="Y641"/>
  <c r="Y640"/>
  <c r="Y639"/>
  <c r="Y638"/>
  <c r="Y637"/>
  <c r="Y636"/>
  <c r="Y635"/>
  <c r="Y634"/>
  <c r="AA634" s="1"/>
  <c r="Y633"/>
  <c r="Y632"/>
  <c r="Y631"/>
  <c r="Y630"/>
  <c r="Y629"/>
  <c r="Y628"/>
  <c r="Y627"/>
  <c r="Y626"/>
  <c r="Y625"/>
  <c r="Y624"/>
  <c r="Y623"/>
  <c r="Y622"/>
  <c r="Y621"/>
  <c r="Y620"/>
  <c r="Y619"/>
  <c r="Y618"/>
  <c r="Y617"/>
  <c r="Y616"/>
  <c r="Y615"/>
  <c r="Y614"/>
  <c r="Y613"/>
  <c r="Y612"/>
  <c r="Y611"/>
  <c r="Y610"/>
  <c r="Y609"/>
  <c r="Y608"/>
  <c r="Y607"/>
  <c r="Y606"/>
  <c r="Y605"/>
  <c r="Y604"/>
  <c r="Y603"/>
  <c r="Y602"/>
  <c r="Y601"/>
  <c r="Y600"/>
  <c r="Y599"/>
  <c r="Y598"/>
  <c r="Y597"/>
  <c r="Y596"/>
  <c r="Y595"/>
  <c r="Y594"/>
  <c r="Y593"/>
  <c r="Y592"/>
  <c r="Y591"/>
  <c r="Y590"/>
  <c r="Y589"/>
  <c r="Y588"/>
  <c r="Y587"/>
  <c r="Y586"/>
  <c r="Y585"/>
  <c r="Y584"/>
  <c r="Y583"/>
  <c r="Y582"/>
  <c r="Y581"/>
  <c r="Y580"/>
  <c r="Y579"/>
  <c r="Y578"/>
  <c r="Y577"/>
  <c r="Y576"/>
  <c r="Y575"/>
  <c r="Y574"/>
  <c r="Y573"/>
  <c r="Y572"/>
  <c r="Y571"/>
  <c r="Y570"/>
  <c r="Y569"/>
  <c r="Y568"/>
  <c r="Y567"/>
  <c r="Y566"/>
  <c r="Y565"/>
  <c r="Y564"/>
  <c r="Y563"/>
  <c r="Y562"/>
  <c r="Y561"/>
  <c r="Y560"/>
  <c r="Y559"/>
  <c r="Y558"/>
  <c r="Y557"/>
  <c r="Y556"/>
  <c r="Y555"/>
  <c r="Y554"/>
  <c r="Y553"/>
  <c r="Y552"/>
  <c r="AB634" l="1"/>
  <c r="AC634" s="1"/>
  <c r="AB658"/>
  <c r="AC658" s="1"/>
  <c r="AB666"/>
  <c r="AC666" s="1"/>
  <c r="AB315"/>
  <c r="AC315" s="1"/>
  <c r="Z210"/>
  <c r="AA210" s="1"/>
  <c r="V554"/>
  <c r="W554" s="1"/>
  <c r="X554" s="1"/>
  <c r="Z554"/>
  <c r="AA554" s="1"/>
  <c r="V558"/>
  <c r="W558" s="1"/>
  <c r="X558" s="1"/>
  <c r="Z558"/>
  <c r="AA558" s="1"/>
  <c r="V562"/>
  <c r="W562" s="1"/>
  <c r="X562" s="1"/>
  <c r="Z562"/>
  <c r="AA562" s="1"/>
  <c r="V566"/>
  <c r="W566" s="1"/>
  <c r="X566" s="1"/>
  <c r="Z566"/>
  <c r="AA566" s="1"/>
  <c r="V570"/>
  <c r="W570" s="1"/>
  <c r="X570" s="1"/>
  <c r="Z570"/>
  <c r="AA570" s="1"/>
  <c r="V574"/>
  <c r="W574" s="1"/>
  <c r="X574" s="1"/>
  <c r="Z574"/>
  <c r="AA574" s="1"/>
  <c r="V578"/>
  <c r="W578" s="1"/>
  <c r="X578" s="1"/>
  <c r="Z578"/>
  <c r="AA578" s="1"/>
  <c r="V582"/>
  <c r="W582" s="1"/>
  <c r="X582" s="1"/>
  <c r="Z582"/>
  <c r="AA582" s="1"/>
  <c r="V586"/>
  <c r="W586" s="1"/>
  <c r="X586" s="1"/>
  <c r="Z586"/>
  <c r="AA586" s="1"/>
  <c r="V590"/>
  <c r="W590" s="1"/>
  <c r="X590" s="1"/>
  <c r="Z590"/>
  <c r="AA590" s="1"/>
  <c r="V594"/>
  <c r="W594" s="1"/>
  <c r="X594" s="1"/>
  <c r="Z594"/>
  <c r="AA594" s="1"/>
  <c r="V598"/>
  <c r="W598" s="1"/>
  <c r="X598" s="1"/>
  <c r="Z598"/>
  <c r="AA598" s="1"/>
  <c r="V602"/>
  <c r="W602" s="1"/>
  <c r="X602" s="1"/>
  <c r="Z602"/>
  <c r="AA602" s="1"/>
  <c r="V606"/>
  <c r="W606" s="1"/>
  <c r="X606" s="1"/>
  <c r="Z606"/>
  <c r="AA606" s="1"/>
  <c r="V610"/>
  <c r="W610" s="1"/>
  <c r="X610" s="1"/>
  <c r="Z610"/>
  <c r="AA610" s="1"/>
  <c r="V614"/>
  <c r="W614" s="1"/>
  <c r="X614" s="1"/>
  <c r="Z614"/>
  <c r="AA614" s="1"/>
  <c r="V618"/>
  <c r="W618" s="1"/>
  <c r="X618" s="1"/>
  <c r="Z618"/>
  <c r="AA618" s="1"/>
  <c r="V622"/>
  <c r="W622" s="1"/>
  <c r="X622" s="1"/>
  <c r="Z622"/>
  <c r="AA622" s="1"/>
  <c r="V626"/>
  <c r="W626" s="1"/>
  <c r="X626" s="1"/>
  <c r="Z626"/>
  <c r="AA626" s="1"/>
  <c r="V630"/>
  <c r="W630" s="1"/>
  <c r="X630" s="1"/>
  <c r="Z630"/>
  <c r="AA630" s="1"/>
  <c r="V638"/>
  <c r="W638" s="1"/>
  <c r="X638" s="1"/>
  <c r="Z638"/>
  <c r="AA638" s="1"/>
  <c r="V642"/>
  <c r="W642" s="1"/>
  <c r="X642" s="1"/>
  <c r="Z642"/>
  <c r="AA642" s="1"/>
  <c r="V646"/>
  <c r="W646" s="1"/>
  <c r="X646" s="1"/>
  <c r="Z646"/>
  <c r="AA646" s="1"/>
  <c r="V650"/>
  <c r="W650" s="1"/>
  <c r="X650" s="1"/>
  <c r="Z650"/>
  <c r="AA650" s="1"/>
  <c r="V654"/>
  <c r="W654" s="1"/>
  <c r="X654" s="1"/>
  <c r="Z654"/>
  <c r="AA654" s="1"/>
  <c r="V662"/>
  <c r="W662" s="1"/>
  <c r="X662" s="1"/>
  <c r="Z662"/>
  <c r="AA662" s="1"/>
  <c r="V670"/>
  <c r="W670" s="1"/>
  <c r="X670" s="1"/>
  <c r="Z670"/>
  <c r="AA670" s="1"/>
  <c r="V674"/>
  <c r="W674" s="1"/>
  <c r="X674" s="1"/>
  <c r="Z674"/>
  <c r="AA674" s="1"/>
  <c r="V678"/>
  <c r="W678" s="1"/>
  <c r="X678" s="1"/>
  <c r="Z678"/>
  <c r="AA678" s="1"/>
  <c r="V682"/>
  <c r="W682" s="1"/>
  <c r="X682" s="1"/>
  <c r="Z682"/>
  <c r="AA682" s="1"/>
  <c r="V686"/>
  <c r="W686" s="1"/>
  <c r="X686" s="1"/>
  <c r="Z686"/>
  <c r="AA686" s="1"/>
  <c r="V690"/>
  <c r="W690" s="1"/>
  <c r="X690" s="1"/>
  <c r="Z690"/>
  <c r="AA690" s="1"/>
  <c r="V694"/>
  <c r="W694" s="1"/>
  <c r="X694" s="1"/>
  <c r="Z694"/>
  <c r="AA694" s="1"/>
  <c r="V698"/>
  <c r="W698" s="1"/>
  <c r="X698" s="1"/>
  <c r="Z698"/>
  <c r="AA698" s="1"/>
  <c r="V702"/>
  <c r="W702" s="1"/>
  <c r="X702" s="1"/>
  <c r="Z702"/>
  <c r="AA702" s="1"/>
  <c r="V706"/>
  <c r="W706" s="1"/>
  <c r="X706" s="1"/>
  <c r="Z706"/>
  <c r="AA706" s="1"/>
  <c r="V708"/>
  <c r="W708" s="1"/>
  <c r="X708" s="1"/>
  <c r="Z708"/>
  <c r="AA708" s="1"/>
  <c r="V710"/>
  <c r="W710" s="1"/>
  <c r="X710" s="1"/>
  <c r="Z710"/>
  <c r="AA710" s="1"/>
  <c r="V712"/>
  <c r="W712" s="1"/>
  <c r="X712" s="1"/>
  <c r="Z712"/>
  <c r="AA712" s="1"/>
  <c r="V714"/>
  <c r="W714" s="1"/>
  <c r="X714" s="1"/>
  <c r="Z714"/>
  <c r="AA714" s="1"/>
  <c r="V555"/>
  <c r="W555" s="1"/>
  <c r="X555" s="1"/>
  <c r="Z555"/>
  <c r="AA555" s="1"/>
  <c r="V559"/>
  <c r="W559" s="1"/>
  <c r="X559" s="1"/>
  <c r="Z559"/>
  <c r="AA559" s="1"/>
  <c r="V563"/>
  <c r="W563" s="1"/>
  <c r="X563" s="1"/>
  <c r="Z563"/>
  <c r="AA563" s="1"/>
  <c r="AA567"/>
  <c r="V571"/>
  <c r="W571" s="1"/>
  <c r="X571" s="1"/>
  <c r="Z571"/>
  <c r="AA571" s="1"/>
  <c r="V575"/>
  <c r="W575" s="1"/>
  <c r="X575" s="1"/>
  <c r="Z575"/>
  <c r="AA575" s="1"/>
  <c r="V579"/>
  <c r="W579" s="1"/>
  <c r="X579" s="1"/>
  <c r="Z579"/>
  <c r="AA579" s="1"/>
  <c r="V583"/>
  <c r="W583" s="1"/>
  <c r="X583" s="1"/>
  <c r="Z583"/>
  <c r="AA583" s="1"/>
  <c r="V587"/>
  <c r="W587" s="1"/>
  <c r="X587" s="1"/>
  <c r="Z587"/>
  <c r="AA587" s="1"/>
  <c r="V591"/>
  <c r="W591" s="1"/>
  <c r="X591" s="1"/>
  <c r="Z591"/>
  <c r="AA591" s="1"/>
  <c r="V595"/>
  <c r="W595" s="1"/>
  <c r="X595" s="1"/>
  <c r="Z595"/>
  <c r="AA595" s="1"/>
  <c r="V599"/>
  <c r="W599" s="1"/>
  <c r="X599" s="1"/>
  <c r="Z599"/>
  <c r="AA599" s="1"/>
  <c r="V603"/>
  <c r="W603" s="1"/>
  <c r="X603" s="1"/>
  <c r="Z603"/>
  <c r="AA603" s="1"/>
  <c r="V607"/>
  <c r="W607" s="1"/>
  <c r="X607" s="1"/>
  <c r="Z607"/>
  <c r="AA607" s="1"/>
  <c r="V611"/>
  <c r="W611" s="1"/>
  <c r="X611" s="1"/>
  <c r="Z611"/>
  <c r="AA611" s="1"/>
  <c r="V615"/>
  <c r="W615" s="1"/>
  <c r="X615" s="1"/>
  <c r="Z615"/>
  <c r="AA615" s="1"/>
  <c r="V619"/>
  <c r="W619" s="1"/>
  <c r="X619" s="1"/>
  <c r="Z619"/>
  <c r="AA619" s="1"/>
  <c r="V623"/>
  <c r="W623" s="1"/>
  <c r="X623" s="1"/>
  <c r="Z623"/>
  <c r="AA623" s="1"/>
  <c r="V627"/>
  <c r="W627" s="1"/>
  <c r="X627" s="1"/>
  <c r="Z627"/>
  <c r="AA627" s="1"/>
  <c r="V631"/>
  <c r="W631" s="1"/>
  <c r="X631" s="1"/>
  <c r="Z631"/>
  <c r="AA631" s="1"/>
  <c r="V635"/>
  <c r="W635" s="1"/>
  <c r="X635" s="1"/>
  <c r="Z635"/>
  <c r="AA635" s="1"/>
  <c r="V639"/>
  <c r="W639" s="1"/>
  <c r="X639" s="1"/>
  <c r="Z639"/>
  <c r="AA639" s="1"/>
  <c r="V643"/>
  <c r="W643" s="1"/>
  <c r="X643" s="1"/>
  <c r="Z643"/>
  <c r="AA643" s="1"/>
  <c r="V647"/>
  <c r="W647" s="1"/>
  <c r="X647" s="1"/>
  <c r="Z647"/>
  <c r="AA647" s="1"/>
  <c r="V651"/>
  <c r="W651" s="1"/>
  <c r="X651" s="1"/>
  <c r="Z651"/>
  <c r="AA651" s="1"/>
  <c r="V655"/>
  <c r="W655" s="1"/>
  <c r="X655" s="1"/>
  <c r="Z655"/>
  <c r="AA655" s="1"/>
  <c r="V659"/>
  <c r="W659" s="1"/>
  <c r="X659" s="1"/>
  <c r="Z659"/>
  <c r="AA659" s="1"/>
  <c r="V663"/>
  <c r="W663" s="1"/>
  <c r="X663" s="1"/>
  <c r="Z663"/>
  <c r="AA663" s="1"/>
  <c r="V667"/>
  <c r="W667" s="1"/>
  <c r="X667" s="1"/>
  <c r="Z667"/>
  <c r="AA667" s="1"/>
  <c r="V671"/>
  <c r="W671" s="1"/>
  <c r="X671" s="1"/>
  <c r="Z671"/>
  <c r="AA671" s="1"/>
  <c r="V675"/>
  <c r="W675" s="1"/>
  <c r="X675" s="1"/>
  <c r="Z675"/>
  <c r="AA675" s="1"/>
  <c r="V679"/>
  <c r="W679" s="1"/>
  <c r="X679" s="1"/>
  <c r="Z679"/>
  <c r="AA679" s="1"/>
  <c r="V683"/>
  <c r="W683" s="1"/>
  <c r="X683" s="1"/>
  <c r="Z683"/>
  <c r="AA683" s="1"/>
  <c r="V687"/>
  <c r="W687" s="1"/>
  <c r="X687" s="1"/>
  <c r="Z687"/>
  <c r="AA687" s="1"/>
  <c r="V691"/>
  <c r="W691" s="1"/>
  <c r="X691" s="1"/>
  <c r="Z691"/>
  <c r="AA691" s="1"/>
  <c r="V695"/>
  <c r="W695" s="1"/>
  <c r="X695" s="1"/>
  <c r="Z695"/>
  <c r="AA695" s="1"/>
  <c r="V699"/>
  <c r="W699" s="1"/>
  <c r="X699" s="1"/>
  <c r="Z699"/>
  <c r="AA699" s="1"/>
  <c r="V703"/>
  <c r="W703" s="1"/>
  <c r="X703" s="1"/>
  <c r="Z703"/>
  <c r="AA703" s="1"/>
  <c r="Z716"/>
  <c r="V552"/>
  <c r="W552" s="1"/>
  <c r="X552" s="1"/>
  <c r="Z552"/>
  <c r="AA552" s="1"/>
  <c r="V556"/>
  <c r="W556" s="1"/>
  <c r="X556" s="1"/>
  <c r="Z556"/>
  <c r="AA556" s="1"/>
  <c r="V560"/>
  <c r="W560" s="1"/>
  <c r="X560" s="1"/>
  <c r="Z560"/>
  <c r="AA560" s="1"/>
  <c r="V564"/>
  <c r="W564" s="1"/>
  <c r="X564" s="1"/>
  <c r="Z564"/>
  <c r="AA564" s="1"/>
  <c r="V568"/>
  <c r="W568" s="1"/>
  <c r="X568" s="1"/>
  <c r="Z568"/>
  <c r="AA568" s="1"/>
  <c r="V572"/>
  <c r="W572" s="1"/>
  <c r="X572" s="1"/>
  <c r="Z572"/>
  <c r="AA572" s="1"/>
  <c r="V576"/>
  <c r="W576" s="1"/>
  <c r="X576" s="1"/>
  <c r="Z576"/>
  <c r="AA576" s="1"/>
  <c r="V580"/>
  <c r="W580" s="1"/>
  <c r="X580" s="1"/>
  <c r="Z580"/>
  <c r="AA580" s="1"/>
  <c r="V584"/>
  <c r="W584" s="1"/>
  <c r="X584" s="1"/>
  <c r="Z584"/>
  <c r="AA584" s="1"/>
  <c r="V588"/>
  <c r="W588" s="1"/>
  <c r="X588" s="1"/>
  <c r="Z588"/>
  <c r="AA588" s="1"/>
  <c r="V592"/>
  <c r="W592" s="1"/>
  <c r="X592" s="1"/>
  <c r="Z592"/>
  <c r="AA592" s="1"/>
  <c r="V596"/>
  <c r="W596" s="1"/>
  <c r="X596" s="1"/>
  <c r="Z596"/>
  <c r="AA596" s="1"/>
  <c r="V600"/>
  <c r="W600" s="1"/>
  <c r="X600" s="1"/>
  <c r="Z600"/>
  <c r="AA600" s="1"/>
  <c r="V604"/>
  <c r="W604" s="1"/>
  <c r="X604" s="1"/>
  <c r="Z604"/>
  <c r="AA604" s="1"/>
  <c r="V608"/>
  <c r="Z608"/>
  <c r="AA608" s="1"/>
  <c r="V612"/>
  <c r="W612" s="1"/>
  <c r="X612" s="1"/>
  <c r="Z612"/>
  <c r="AA612" s="1"/>
  <c r="V616"/>
  <c r="W616" s="1"/>
  <c r="X616" s="1"/>
  <c r="Z616"/>
  <c r="AA616" s="1"/>
  <c r="V620"/>
  <c r="W620" s="1"/>
  <c r="X620" s="1"/>
  <c r="Z620"/>
  <c r="AA620" s="1"/>
  <c r="V624"/>
  <c r="W624" s="1"/>
  <c r="X624" s="1"/>
  <c r="Z624"/>
  <c r="AA624" s="1"/>
  <c r="V628"/>
  <c r="W628" s="1"/>
  <c r="X628" s="1"/>
  <c r="Z628"/>
  <c r="AA628" s="1"/>
  <c r="V632"/>
  <c r="W632" s="1"/>
  <c r="X632" s="1"/>
  <c r="Z632"/>
  <c r="AA632" s="1"/>
  <c r="V636"/>
  <c r="W636" s="1"/>
  <c r="X636" s="1"/>
  <c r="Z636"/>
  <c r="AA636" s="1"/>
  <c r="V640"/>
  <c r="W640" s="1"/>
  <c r="X640" s="1"/>
  <c r="Z640"/>
  <c r="AA640" s="1"/>
  <c r="V644"/>
  <c r="W644" s="1"/>
  <c r="X644" s="1"/>
  <c r="Z644"/>
  <c r="AA644" s="1"/>
  <c r="V648"/>
  <c r="W648" s="1"/>
  <c r="X648" s="1"/>
  <c r="Z648"/>
  <c r="AA648" s="1"/>
  <c r="V652"/>
  <c r="W652" s="1"/>
  <c r="X652" s="1"/>
  <c r="Z652"/>
  <c r="AA652" s="1"/>
  <c r="V656"/>
  <c r="W656" s="1"/>
  <c r="X656" s="1"/>
  <c r="Z656"/>
  <c r="AA656" s="1"/>
  <c r="V660"/>
  <c r="W660" s="1"/>
  <c r="X660" s="1"/>
  <c r="Z660"/>
  <c r="AA660" s="1"/>
  <c r="V664"/>
  <c r="W664" s="1"/>
  <c r="X664" s="1"/>
  <c r="Z664"/>
  <c r="AA664" s="1"/>
  <c r="V668"/>
  <c r="W668" s="1"/>
  <c r="X668" s="1"/>
  <c r="Z668"/>
  <c r="AA668" s="1"/>
  <c r="V672"/>
  <c r="W672" s="1"/>
  <c r="X672" s="1"/>
  <c r="Z672"/>
  <c r="AA672" s="1"/>
  <c r="V676"/>
  <c r="W676" s="1"/>
  <c r="X676" s="1"/>
  <c r="Z676"/>
  <c r="AA676" s="1"/>
  <c r="V680"/>
  <c r="W680" s="1"/>
  <c r="X680" s="1"/>
  <c r="Z680"/>
  <c r="AA680" s="1"/>
  <c r="V684"/>
  <c r="W684" s="1"/>
  <c r="X684" s="1"/>
  <c r="Z684"/>
  <c r="AA684" s="1"/>
  <c r="V688"/>
  <c r="W688" s="1"/>
  <c r="X688" s="1"/>
  <c r="Z688"/>
  <c r="AA688" s="1"/>
  <c r="V692"/>
  <c r="W692" s="1"/>
  <c r="X692" s="1"/>
  <c r="Z692"/>
  <c r="AA692" s="1"/>
  <c r="V696"/>
  <c r="W696" s="1"/>
  <c r="X696" s="1"/>
  <c r="Z696"/>
  <c r="AA696" s="1"/>
  <c r="V700"/>
  <c r="W700" s="1"/>
  <c r="X700" s="1"/>
  <c r="Z700"/>
  <c r="AA700" s="1"/>
  <c r="V704"/>
  <c r="W704" s="1"/>
  <c r="X704" s="1"/>
  <c r="Z704"/>
  <c r="AA704" s="1"/>
  <c r="V707"/>
  <c r="W707" s="1"/>
  <c r="X707" s="1"/>
  <c r="Z707"/>
  <c r="AA707" s="1"/>
  <c r="V711"/>
  <c r="W711" s="1"/>
  <c r="X711" s="1"/>
  <c r="Z711"/>
  <c r="AA711" s="1"/>
  <c r="V715"/>
  <c r="W715" s="1"/>
  <c r="X715" s="1"/>
  <c r="Z715"/>
  <c r="AA715" s="1"/>
  <c r="V553"/>
  <c r="W553" s="1"/>
  <c r="X553" s="1"/>
  <c r="Z553"/>
  <c r="AA553" s="1"/>
  <c r="V557"/>
  <c r="W557" s="1"/>
  <c r="X557" s="1"/>
  <c r="Z557"/>
  <c r="AA557" s="1"/>
  <c r="V561"/>
  <c r="W561" s="1"/>
  <c r="X561" s="1"/>
  <c r="Z561"/>
  <c r="AA561" s="1"/>
  <c r="V565"/>
  <c r="W565" s="1"/>
  <c r="X565" s="1"/>
  <c r="Z565"/>
  <c r="AA565" s="1"/>
  <c r="V569"/>
  <c r="W569" s="1"/>
  <c r="X569" s="1"/>
  <c r="Z569"/>
  <c r="AA569" s="1"/>
  <c r="V573"/>
  <c r="W573" s="1"/>
  <c r="X573" s="1"/>
  <c r="Z573"/>
  <c r="AA573" s="1"/>
  <c r="V577"/>
  <c r="W577" s="1"/>
  <c r="X577" s="1"/>
  <c r="Z577"/>
  <c r="AA577" s="1"/>
  <c r="V581"/>
  <c r="W581" s="1"/>
  <c r="X581" s="1"/>
  <c r="Z581"/>
  <c r="AA581" s="1"/>
  <c r="V585"/>
  <c r="W585" s="1"/>
  <c r="X585" s="1"/>
  <c r="Z585"/>
  <c r="AA585" s="1"/>
  <c r="V589"/>
  <c r="W589" s="1"/>
  <c r="X589" s="1"/>
  <c r="Z589"/>
  <c r="AA589" s="1"/>
  <c r="V593"/>
  <c r="W593" s="1"/>
  <c r="X593" s="1"/>
  <c r="Z593"/>
  <c r="AA593" s="1"/>
  <c r="V597"/>
  <c r="W597" s="1"/>
  <c r="X597" s="1"/>
  <c r="Z597"/>
  <c r="AA597" s="1"/>
  <c r="V601"/>
  <c r="W601" s="1"/>
  <c r="X601" s="1"/>
  <c r="Z601"/>
  <c r="AA601" s="1"/>
  <c r="V605"/>
  <c r="W605" s="1"/>
  <c r="X605" s="1"/>
  <c r="Z605"/>
  <c r="AA605" s="1"/>
  <c r="V609"/>
  <c r="W609" s="1"/>
  <c r="X609" s="1"/>
  <c r="Z609"/>
  <c r="AA609" s="1"/>
  <c r="V613"/>
  <c r="W613" s="1"/>
  <c r="X613" s="1"/>
  <c r="Z613"/>
  <c r="AA613" s="1"/>
  <c r="V617"/>
  <c r="W617" s="1"/>
  <c r="X617" s="1"/>
  <c r="Z617"/>
  <c r="AA617" s="1"/>
  <c r="V621"/>
  <c r="W621" s="1"/>
  <c r="X621" s="1"/>
  <c r="Z621"/>
  <c r="AA621" s="1"/>
  <c r="V625"/>
  <c r="W625" s="1"/>
  <c r="X625" s="1"/>
  <c r="Z625"/>
  <c r="AA625" s="1"/>
  <c r="V629"/>
  <c r="W629" s="1"/>
  <c r="X629" s="1"/>
  <c r="Z629"/>
  <c r="AA629" s="1"/>
  <c r="V633"/>
  <c r="W633" s="1"/>
  <c r="X633" s="1"/>
  <c r="Z633"/>
  <c r="AA633" s="1"/>
  <c r="V637"/>
  <c r="W637" s="1"/>
  <c r="X637" s="1"/>
  <c r="Z637"/>
  <c r="AA637" s="1"/>
  <c r="V641"/>
  <c r="Z641"/>
  <c r="AA641" s="1"/>
  <c r="V645"/>
  <c r="W645" s="1"/>
  <c r="X645" s="1"/>
  <c r="Z645"/>
  <c r="AA645" s="1"/>
  <c r="V649"/>
  <c r="W649" s="1"/>
  <c r="X649" s="1"/>
  <c r="Z649"/>
  <c r="AA649" s="1"/>
  <c r="V653"/>
  <c r="W653" s="1"/>
  <c r="X653" s="1"/>
  <c r="Z653"/>
  <c r="AA653" s="1"/>
  <c r="V657"/>
  <c r="W657" s="1"/>
  <c r="X657" s="1"/>
  <c r="Z657"/>
  <c r="AA657" s="1"/>
  <c r="V661"/>
  <c r="W661" s="1"/>
  <c r="X661" s="1"/>
  <c r="Z661"/>
  <c r="AA661" s="1"/>
  <c r="V665"/>
  <c r="W665" s="1"/>
  <c r="X665" s="1"/>
  <c r="Z665"/>
  <c r="AA665" s="1"/>
  <c r="V669"/>
  <c r="W669" s="1"/>
  <c r="X669" s="1"/>
  <c r="Z669"/>
  <c r="AA669" s="1"/>
  <c r="V673"/>
  <c r="W673" s="1"/>
  <c r="X673" s="1"/>
  <c r="Z673"/>
  <c r="AA673" s="1"/>
  <c r="V677"/>
  <c r="W677" s="1"/>
  <c r="X677" s="1"/>
  <c r="Z677"/>
  <c r="AA677" s="1"/>
  <c r="V681"/>
  <c r="W681" s="1"/>
  <c r="X681" s="1"/>
  <c r="Z681"/>
  <c r="AA681" s="1"/>
  <c r="V685"/>
  <c r="W685" s="1"/>
  <c r="X685" s="1"/>
  <c r="Z685"/>
  <c r="AA685" s="1"/>
  <c r="V689"/>
  <c r="W689" s="1"/>
  <c r="X689" s="1"/>
  <c r="Z689"/>
  <c r="AA689" s="1"/>
  <c r="V693"/>
  <c r="W693" s="1"/>
  <c r="X693" s="1"/>
  <c r="Z693"/>
  <c r="AA693" s="1"/>
  <c r="V697"/>
  <c r="W697" s="1"/>
  <c r="X697" s="1"/>
  <c r="Z697"/>
  <c r="AA697" s="1"/>
  <c r="V701"/>
  <c r="W701" s="1"/>
  <c r="X701" s="1"/>
  <c r="Z701"/>
  <c r="AA701" s="1"/>
  <c r="Z705"/>
  <c r="AA705" s="1"/>
  <c r="AA709"/>
  <c r="AA713"/>
  <c r="AB210"/>
  <c r="W608"/>
  <c r="X608" s="1"/>
  <c r="V567"/>
  <c r="W567" s="1"/>
  <c r="X567" s="1"/>
  <c r="V709"/>
  <c r="V713"/>
  <c r="W641"/>
  <c r="X641" s="1"/>
  <c r="V634"/>
  <c r="V658"/>
  <c r="V666"/>
  <c r="W705"/>
  <c r="X705" s="1"/>
  <c r="O510"/>
  <c r="O511"/>
  <c r="O512"/>
  <c r="O513"/>
  <c r="O514"/>
  <c r="O515"/>
  <c r="O516"/>
  <c r="O517"/>
  <c r="O518"/>
  <c r="O519"/>
  <c r="O520"/>
  <c r="O521"/>
  <c r="O522"/>
  <c r="O523"/>
  <c r="O524"/>
  <c r="O525"/>
  <c r="O526"/>
  <c r="O527"/>
  <c r="O528"/>
  <c r="O529"/>
  <c r="O530"/>
  <c r="O531"/>
  <c r="O532"/>
  <c r="O533"/>
  <c r="O534"/>
  <c r="O535"/>
  <c r="O536"/>
  <c r="O537"/>
  <c r="O538"/>
  <c r="O539"/>
  <c r="O540"/>
  <c r="O541"/>
  <c r="O542"/>
  <c r="O543"/>
  <c r="O544"/>
  <c r="O545"/>
  <c r="O546"/>
  <c r="O547"/>
  <c r="O548"/>
  <c r="O549"/>
  <c r="O550"/>
  <c r="O509"/>
  <c r="Y550"/>
  <c r="Y549"/>
  <c r="Y548"/>
  <c r="Y547"/>
  <c r="Y546"/>
  <c r="Y545"/>
  <c r="Y544"/>
  <c r="Y543"/>
  <c r="Y542"/>
  <c r="Y541"/>
  <c r="Y540"/>
  <c r="Y539"/>
  <c r="Y538"/>
  <c r="Y537"/>
  <c r="Y536"/>
  <c r="Y535"/>
  <c r="Y534"/>
  <c r="Y533"/>
  <c r="Y532"/>
  <c r="Y531"/>
  <c r="Y530"/>
  <c r="Y529"/>
  <c r="Y528"/>
  <c r="Y527"/>
  <c r="Y526"/>
  <c r="Y525"/>
  <c r="Y524"/>
  <c r="Y523"/>
  <c r="Y522"/>
  <c r="Y521"/>
  <c r="Y520"/>
  <c r="Y519"/>
  <c r="Y518"/>
  <c r="Y517"/>
  <c r="Y516"/>
  <c r="Y515"/>
  <c r="Y514"/>
  <c r="Y513"/>
  <c r="Y512"/>
  <c r="Y511"/>
  <c r="Y510"/>
  <c r="O505"/>
  <c r="O506"/>
  <c r="O507"/>
  <c r="O508"/>
  <c r="O504"/>
  <c r="Z504" s="1"/>
  <c r="Y508"/>
  <c r="Y507"/>
  <c r="Y506"/>
  <c r="Y505"/>
  <c r="O460"/>
  <c r="O461"/>
  <c r="O462"/>
  <c r="O463"/>
  <c r="O464"/>
  <c r="O465"/>
  <c r="O466"/>
  <c r="O467"/>
  <c r="O468"/>
  <c r="O469"/>
  <c r="O470"/>
  <c r="O471"/>
  <c r="O472"/>
  <c r="O473"/>
  <c r="O474"/>
  <c r="O475"/>
  <c r="O476"/>
  <c r="O477"/>
  <c r="O478"/>
  <c r="O479"/>
  <c r="O480"/>
  <c r="O481"/>
  <c r="O482"/>
  <c r="O459"/>
  <c r="Y482"/>
  <c r="Y481"/>
  <c r="Y480"/>
  <c r="Y479"/>
  <c r="Y478"/>
  <c r="Y477"/>
  <c r="Y476"/>
  <c r="Y475"/>
  <c r="Y474"/>
  <c r="Y473"/>
  <c r="Y472"/>
  <c r="Y471"/>
  <c r="Y470"/>
  <c r="Y469"/>
  <c r="Y468"/>
  <c r="Y467"/>
  <c r="Y466"/>
  <c r="Y465"/>
  <c r="Y464"/>
  <c r="Y463"/>
  <c r="Y462"/>
  <c r="Y461"/>
  <c r="Y460"/>
  <c r="O405"/>
  <c r="O406"/>
  <c r="O407"/>
  <c r="O408"/>
  <c r="O409"/>
  <c r="O410"/>
  <c r="O411"/>
  <c r="O412"/>
  <c r="O413"/>
  <c r="O404"/>
  <c r="Y413"/>
  <c r="Y412"/>
  <c r="Y411"/>
  <c r="Y410"/>
  <c r="Y409"/>
  <c r="Y408"/>
  <c r="Y407"/>
  <c r="Y406"/>
  <c r="Y405"/>
  <c r="O370"/>
  <c r="Z370" s="1"/>
  <c r="O371"/>
  <c r="Z371" s="1"/>
  <c r="O372"/>
  <c r="Z372" s="1"/>
  <c r="O373"/>
  <c r="Z373" s="1"/>
  <c r="O374"/>
  <c r="Z374" s="1"/>
  <c r="O375"/>
  <c r="Z375" s="1"/>
  <c r="O376"/>
  <c r="Z376" s="1"/>
  <c r="O377"/>
  <c r="Z377" s="1"/>
  <c r="O378"/>
  <c r="Z378" s="1"/>
  <c r="O379"/>
  <c r="Z379" s="1"/>
  <c r="O380"/>
  <c r="Z380" s="1"/>
  <c r="O381"/>
  <c r="Z381" s="1"/>
  <c r="O382"/>
  <c r="Z382" s="1"/>
  <c r="O383"/>
  <c r="Z383" s="1"/>
  <c r="O384"/>
  <c r="Z384" s="1"/>
  <c r="O385"/>
  <c r="Z385" s="1"/>
  <c r="O386"/>
  <c r="Z386" s="1"/>
  <c r="O387"/>
  <c r="Z387" s="1"/>
  <c r="O388"/>
  <c r="Z388" s="1"/>
  <c r="O389"/>
  <c r="Z389" s="1"/>
  <c r="O390"/>
  <c r="Z390" s="1"/>
  <c r="O391"/>
  <c r="Z391" s="1"/>
  <c r="O392"/>
  <c r="O393"/>
  <c r="Z393" s="1"/>
  <c r="O394"/>
  <c r="Z394" s="1"/>
  <c r="O395"/>
  <c r="O396"/>
  <c r="O397"/>
  <c r="Z397" s="1"/>
  <c r="O398"/>
  <c r="Z398" s="1"/>
  <c r="O399"/>
  <c r="O400"/>
  <c r="O401"/>
  <c r="Z401" s="1"/>
  <c r="O402"/>
  <c r="Z402" s="1"/>
  <c r="O403"/>
  <c r="O369"/>
  <c r="Z369" s="1"/>
  <c r="Y403"/>
  <c r="Y402"/>
  <c r="AA402" s="1"/>
  <c r="Y401"/>
  <c r="Y400"/>
  <c r="Y399"/>
  <c r="Y398"/>
  <c r="AA398" s="1"/>
  <c r="Y397"/>
  <c r="Y396"/>
  <c r="Y395"/>
  <c r="Y394"/>
  <c r="AA394" s="1"/>
  <c r="Y393"/>
  <c r="Y392"/>
  <c r="Y391"/>
  <c r="Y390"/>
  <c r="AA390" s="1"/>
  <c r="Y389"/>
  <c r="Y388"/>
  <c r="AA388" s="1"/>
  <c r="Y387"/>
  <c r="Y386"/>
  <c r="AA386" s="1"/>
  <c r="Y385"/>
  <c r="Y384"/>
  <c r="AA384" s="1"/>
  <c r="Y383"/>
  <c r="Y382"/>
  <c r="AA382" s="1"/>
  <c r="Y381"/>
  <c r="Y380"/>
  <c r="AA380" s="1"/>
  <c r="Y379"/>
  <c r="Y378"/>
  <c r="AA378" s="1"/>
  <c r="Y377"/>
  <c r="Y376"/>
  <c r="AA376" s="1"/>
  <c r="Y375"/>
  <c r="Y374"/>
  <c r="AA374" s="1"/>
  <c r="Y373"/>
  <c r="Y372"/>
  <c r="AA372" s="1"/>
  <c r="Y371"/>
  <c r="Y370"/>
  <c r="AA370" s="1"/>
  <c r="O415"/>
  <c r="O416"/>
  <c r="O417"/>
  <c r="O418"/>
  <c r="O419"/>
  <c r="O420"/>
  <c r="O421"/>
  <c r="O422"/>
  <c r="O423"/>
  <c r="O424"/>
  <c r="O425"/>
  <c r="O426"/>
  <c r="O427"/>
  <c r="O428"/>
  <c r="O429"/>
  <c r="O430"/>
  <c r="O431"/>
  <c r="O432"/>
  <c r="O433"/>
  <c r="O434"/>
  <c r="O435"/>
  <c r="O436"/>
  <c r="O437"/>
  <c r="O438"/>
  <c r="O439"/>
  <c r="O440"/>
  <c r="O441"/>
  <c r="O442"/>
  <c r="O443"/>
  <c r="O444"/>
  <c r="O445"/>
  <c r="O446"/>
  <c r="O447"/>
  <c r="O448"/>
  <c r="O449"/>
  <c r="O414"/>
  <c r="Z414" s="1"/>
  <c r="Y449"/>
  <c r="Y448"/>
  <c r="Y447"/>
  <c r="Y446"/>
  <c r="Y445"/>
  <c r="Y444"/>
  <c r="Y443"/>
  <c r="Y442"/>
  <c r="Y441"/>
  <c r="Y440"/>
  <c r="Y439"/>
  <c r="Y438"/>
  <c r="Y437"/>
  <c r="Y436"/>
  <c r="Y435"/>
  <c r="Y434"/>
  <c r="Y433"/>
  <c r="Y432"/>
  <c r="Y431"/>
  <c r="Y430"/>
  <c r="Y429"/>
  <c r="Y428"/>
  <c r="Y427"/>
  <c r="Y426"/>
  <c r="Y425"/>
  <c r="Y424"/>
  <c r="Y423"/>
  <c r="Y422"/>
  <c r="Y421"/>
  <c r="Y420"/>
  <c r="Y419"/>
  <c r="Y418"/>
  <c r="Y417"/>
  <c r="Y416"/>
  <c r="Y415"/>
  <c r="O451"/>
  <c r="O452"/>
  <c r="O453"/>
  <c r="O454"/>
  <c r="O455"/>
  <c r="O456"/>
  <c r="O457"/>
  <c r="O450"/>
  <c r="Z450" s="1"/>
  <c r="Y457"/>
  <c r="Y456"/>
  <c r="Y455"/>
  <c r="Y454"/>
  <c r="Y453"/>
  <c r="Y452"/>
  <c r="Y451"/>
  <c r="O484"/>
  <c r="O483"/>
  <c r="Y484"/>
  <c r="O800"/>
  <c r="O801"/>
  <c r="O802"/>
  <c r="O803"/>
  <c r="O804"/>
  <c r="O805"/>
  <c r="O806"/>
  <c r="O807"/>
  <c r="O808"/>
  <c r="O809"/>
  <c r="O810"/>
  <c r="O799"/>
  <c r="Z799" s="1"/>
  <c r="Y810"/>
  <c r="Y809"/>
  <c r="Y808"/>
  <c r="Y807"/>
  <c r="Y806"/>
  <c r="Y805"/>
  <c r="Y804"/>
  <c r="Y803"/>
  <c r="Y802"/>
  <c r="Y801"/>
  <c r="Y800"/>
  <c r="O796"/>
  <c r="O797"/>
  <c r="O798"/>
  <c r="O795"/>
  <c r="Z795" s="1"/>
  <c r="Y798"/>
  <c r="Y797"/>
  <c r="Y796"/>
  <c r="O814"/>
  <c r="O815"/>
  <c r="O816"/>
  <c r="O817"/>
  <c r="O818"/>
  <c r="O813"/>
  <c r="Z813" s="1"/>
  <c r="Y818"/>
  <c r="Y817"/>
  <c r="Y816"/>
  <c r="Y815"/>
  <c r="Y814"/>
  <c r="O821"/>
  <c r="O822"/>
  <c r="O823"/>
  <c r="O824"/>
  <c r="O825"/>
  <c r="O826"/>
  <c r="O820"/>
  <c r="Z820" s="1"/>
  <c r="Y826"/>
  <c r="Y825"/>
  <c r="Y824"/>
  <c r="Y823"/>
  <c r="Y822"/>
  <c r="Y821"/>
  <c r="O828"/>
  <c r="O829"/>
  <c r="O830"/>
  <c r="O831"/>
  <c r="O827"/>
  <c r="Z827" s="1"/>
  <c r="Y831"/>
  <c r="Y830"/>
  <c r="Y829"/>
  <c r="Y828"/>
  <c r="O851"/>
  <c r="O852"/>
  <c r="O853"/>
  <c r="O854"/>
  <c r="O855"/>
  <c r="O856"/>
  <c r="O857"/>
  <c r="O858"/>
  <c r="O859"/>
  <c r="O860"/>
  <c r="O861"/>
  <c r="O862"/>
  <c r="O863"/>
  <c r="O864"/>
  <c r="O865"/>
  <c r="O850"/>
  <c r="Z850" s="1"/>
  <c r="Y865"/>
  <c r="Y864"/>
  <c r="Y863"/>
  <c r="Y862"/>
  <c r="Y861"/>
  <c r="Y860"/>
  <c r="Y859"/>
  <c r="Y858"/>
  <c r="Y857"/>
  <c r="Y856"/>
  <c r="Y855"/>
  <c r="Y854"/>
  <c r="Y853"/>
  <c r="Y852"/>
  <c r="Y851"/>
  <c r="O834"/>
  <c r="Z834" s="1"/>
  <c r="Y849"/>
  <c r="AA849" s="1"/>
  <c r="V849"/>
  <c r="W849" s="1"/>
  <c r="X849" s="1"/>
  <c r="Y848"/>
  <c r="AA848" s="1"/>
  <c r="V848"/>
  <c r="W848" s="1"/>
  <c r="X848" s="1"/>
  <c r="Y847"/>
  <c r="AA847" s="1"/>
  <c r="V847"/>
  <c r="W847" s="1"/>
  <c r="X847" s="1"/>
  <c r="Y846"/>
  <c r="AA846" s="1"/>
  <c r="V846"/>
  <c r="W846" s="1"/>
  <c r="X846" s="1"/>
  <c r="Y845"/>
  <c r="AA845" s="1"/>
  <c r="V845"/>
  <c r="W845" s="1"/>
  <c r="X845" s="1"/>
  <c r="Y844"/>
  <c r="AA844" s="1"/>
  <c r="V844"/>
  <c r="W844" s="1"/>
  <c r="X844" s="1"/>
  <c r="Y843"/>
  <c r="AA843" s="1"/>
  <c r="V843"/>
  <c r="W843" s="1"/>
  <c r="X843" s="1"/>
  <c r="Y842"/>
  <c r="AA842" s="1"/>
  <c r="V842"/>
  <c r="W842" s="1"/>
  <c r="X842" s="1"/>
  <c r="Y841"/>
  <c r="AA841" s="1"/>
  <c r="V841"/>
  <c r="W841" s="1"/>
  <c r="X841" s="1"/>
  <c r="Y840"/>
  <c r="AA840" s="1"/>
  <c r="V840"/>
  <c r="W840" s="1"/>
  <c r="X840" s="1"/>
  <c r="Y839"/>
  <c r="AA839" s="1"/>
  <c r="V839"/>
  <c r="W839" s="1"/>
  <c r="X839" s="1"/>
  <c r="Y838"/>
  <c r="AA838" s="1"/>
  <c r="V838"/>
  <c r="W838" s="1"/>
  <c r="X838" s="1"/>
  <c r="Y837"/>
  <c r="AA837" s="1"/>
  <c r="V837"/>
  <c r="W837" s="1"/>
  <c r="X837" s="1"/>
  <c r="Y836"/>
  <c r="AA836" s="1"/>
  <c r="V836"/>
  <c r="W836" s="1"/>
  <c r="X836" s="1"/>
  <c r="Y835"/>
  <c r="AA835" s="1"/>
  <c r="V835"/>
  <c r="O329"/>
  <c r="Z329" s="1"/>
  <c r="Y368"/>
  <c r="AA368" s="1"/>
  <c r="V368"/>
  <c r="W368" s="1"/>
  <c r="X368" s="1"/>
  <c r="Y367"/>
  <c r="AA367" s="1"/>
  <c r="V367"/>
  <c r="Y366"/>
  <c r="AA366" s="1"/>
  <c r="V366"/>
  <c r="W366" s="1"/>
  <c r="X366" s="1"/>
  <c r="Y365"/>
  <c r="AA365" s="1"/>
  <c r="V365"/>
  <c r="Y364"/>
  <c r="AA364" s="1"/>
  <c r="V364"/>
  <c r="W364" s="1"/>
  <c r="X364" s="1"/>
  <c r="Y363"/>
  <c r="AA363" s="1"/>
  <c r="V363"/>
  <c r="Y362"/>
  <c r="AA362" s="1"/>
  <c r="V362"/>
  <c r="W362" s="1"/>
  <c r="X362" s="1"/>
  <c r="Y361"/>
  <c r="AA361" s="1"/>
  <c r="V361"/>
  <c r="Y360"/>
  <c r="AA360" s="1"/>
  <c r="V360"/>
  <c r="W360" s="1"/>
  <c r="X360" s="1"/>
  <c r="Y359"/>
  <c r="AA359" s="1"/>
  <c r="V359"/>
  <c r="Y358"/>
  <c r="AA358" s="1"/>
  <c r="V358"/>
  <c r="W358" s="1"/>
  <c r="X358" s="1"/>
  <c r="Y357"/>
  <c r="AA357" s="1"/>
  <c r="V357"/>
  <c r="Y356"/>
  <c r="AA356" s="1"/>
  <c r="V356"/>
  <c r="W356" s="1"/>
  <c r="X356" s="1"/>
  <c r="Y355"/>
  <c r="AA355" s="1"/>
  <c r="V355"/>
  <c r="Y354"/>
  <c r="AA354" s="1"/>
  <c r="V354"/>
  <c r="W354" s="1"/>
  <c r="X354" s="1"/>
  <c r="Y353"/>
  <c r="AA353" s="1"/>
  <c r="V353"/>
  <c r="Y352"/>
  <c r="AA352" s="1"/>
  <c r="V352"/>
  <c r="W352" s="1"/>
  <c r="X352" s="1"/>
  <c r="Y351"/>
  <c r="AA351" s="1"/>
  <c r="V351"/>
  <c r="Y350"/>
  <c r="AA350" s="1"/>
  <c r="V350"/>
  <c r="W350" s="1"/>
  <c r="X350" s="1"/>
  <c r="Y349"/>
  <c r="AA349" s="1"/>
  <c r="V349"/>
  <c r="Y348"/>
  <c r="AA348" s="1"/>
  <c r="V348"/>
  <c r="Y347"/>
  <c r="AA347" s="1"/>
  <c r="V347"/>
  <c r="Y346"/>
  <c r="AA346" s="1"/>
  <c r="V346"/>
  <c r="W346" s="1"/>
  <c r="X346" s="1"/>
  <c r="Y345"/>
  <c r="AA345" s="1"/>
  <c r="V345"/>
  <c r="Y344"/>
  <c r="AA344" s="1"/>
  <c r="V344"/>
  <c r="W344" s="1"/>
  <c r="X344" s="1"/>
  <c r="Y343"/>
  <c r="AA343" s="1"/>
  <c r="V343"/>
  <c r="Y342"/>
  <c r="AA342" s="1"/>
  <c r="V342"/>
  <c r="W342" s="1"/>
  <c r="X342" s="1"/>
  <c r="Y341"/>
  <c r="AA341" s="1"/>
  <c r="V341"/>
  <c r="Y340"/>
  <c r="AA340" s="1"/>
  <c r="V340"/>
  <c r="W340" s="1"/>
  <c r="X340" s="1"/>
  <c r="Y339"/>
  <c r="AA339" s="1"/>
  <c r="V339"/>
  <c r="Y338"/>
  <c r="AA338" s="1"/>
  <c r="V338"/>
  <c r="W338" s="1"/>
  <c r="X338" s="1"/>
  <c r="Y337"/>
  <c r="AA337" s="1"/>
  <c r="V337"/>
  <c r="Y336"/>
  <c r="AA336" s="1"/>
  <c r="V336"/>
  <c r="W336" s="1"/>
  <c r="X336" s="1"/>
  <c r="Y335"/>
  <c r="AA335" s="1"/>
  <c r="V335"/>
  <c r="Y334"/>
  <c r="AA334" s="1"/>
  <c r="V334"/>
  <c r="W334" s="1"/>
  <c r="X334" s="1"/>
  <c r="Y333"/>
  <c r="AA333" s="1"/>
  <c r="V333"/>
  <c r="Y332"/>
  <c r="AA332" s="1"/>
  <c r="V332"/>
  <c r="W332" s="1"/>
  <c r="X332" s="1"/>
  <c r="Y331"/>
  <c r="AA331" s="1"/>
  <c r="V331"/>
  <c r="Y330"/>
  <c r="AA330" s="1"/>
  <c r="V330"/>
  <c r="W330" s="1"/>
  <c r="X330" s="1"/>
  <c r="O321"/>
  <c r="O322"/>
  <c r="O323"/>
  <c r="O324"/>
  <c r="O325"/>
  <c r="O326"/>
  <c r="O327"/>
  <c r="O328"/>
  <c r="O320"/>
  <c r="Z320" s="1"/>
  <c r="Y328"/>
  <c r="Y327"/>
  <c r="Y326"/>
  <c r="Y325"/>
  <c r="Y324"/>
  <c r="Y323"/>
  <c r="Y322"/>
  <c r="Y321"/>
  <c r="O319"/>
  <c r="O318"/>
  <c r="O317"/>
  <c r="O316"/>
  <c r="O314"/>
  <c r="Z314" s="1"/>
  <c r="Y319"/>
  <c r="Y318"/>
  <c r="Y317"/>
  <c r="Y316"/>
  <c r="O311"/>
  <c r="O310"/>
  <c r="Z310" s="1"/>
  <c r="Y311"/>
  <c r="O309"/>
  <c r="O308"/>
  <c r="Z308" s="1"/>
  <c r="Y309"/>
  <c r="Y307"/>
  <c r="O305"/>
  <c r="O304"/>
  <c r="O301"/>
  <c r="O302"/>
  <c r="O303"/>
  <c r="O300"/>
  <c r="Y229"/>
  <c r="U229"/>
  <c r="Y228"/>
  <c r="U228"/>
  <c r="Y227"/>
  <c r="U227"/>
  <c r="Y226"/>
  <c r="U226"/>
  <c r="Y225"/>
  <c r="U225"/>
  <c r="Y224"/>
  <c r="U224"/>
  <c r="Y223"/>
  <c r="U223"/>
  <c r="O221"/>
  <c r="V221" s="1"/>
  <c r="Z221" s="1"/>
  <c r="O220"/>
  <c r="O219"/>
  <c r="O218"/>
  <c r="O217"/>
  <c r="Y221"/>
  <c r="U221"/>
  <c r="Y220"/>
  <c r="U220"/>
  <c r="Y219"/>
  <c r="U219"/>
  <c r="Y218"/>
  <c r="U218"/>
  <c r="O216"/>
  <c r="V216" s="1"/>
  <c r="Z216" s="1"/>
  <c r="O215"/>
  <c r="Y216"/>
  <c r="U216"/>
  <c r="O214"/>
  <c r="V214" s="1"/>
  <c r="Z214" s="1"/>
  <c r="O213"/>
  <c r="V213" s="1"/>
  <c r="O212"/>
  <c r="V212" s="1"/>
  <c r="Z212" s="1"/>
  <c r="O211"/>
  <c r="Y214"/>
  <c r="U214"/>
  <c r="Y213"/>
  <c r="U213"/>
  <c r="Y212"/>
  <c r="U212"/>
  <c r="O208"/>
  <c r="O207"/>
  <c r="O206"/>
  <c r="Y208"/>
  <c r="U208"/>
  <c r="Y207"/>
  <c r="U207"/>
  <c r="O205"/>
  <c r="V205" s="1"/>
  <c r="Z205" s="1"/>
  <c r="O204"/>
  <c r="Y205"/>
  <c r="U205"/>
  <c r="O231"/>
  <c r="V231" s="1"/>
  <c r="O232"/>
  <c r="V232" s="1"/>
  <c r="O233"/>
  <c r="V233" s="1"/>
  <c r="O234"/>
  <c r="V234" s="1"/>
  <c r="O235"/>
  <c r="V235" s="1"/>
  <c r="O236"/>
  <c r="V236" s="1"/>
  <c r="O237"/>
  <c r="Z237" s="1"/>
  <c r="O230"/>
  <c r="Y237"/>
  <c r="U237"/>
  <c r="Y236"/>
  <c r="U236"/>
  <c r="Y235"/>
  <c r="U235"/>
  <c r="Y234"/>
  <c r="U234"/>
  <c r="Y233"/>
  <c r="U233"/>
  <c r="Y232"/>
  <c r="U232"/>
  <c r="Y231"/>
  <c r="U231"/>
  <c r="O239"/>
  <c r="Z239" s="1"/>
  <c r="O240"/>
  <c r="Z240" s="1"/>
  <c r="O238"/>
  <c r="Y240"/>
  <c r="U240"/>
  <c r="Y239"/>
  <c r="U239"/>
  <c r="O243"/>
  <c r="V243" s="1"/>
  <c r="O244"/>
  <c r="V244" s="1"/>
  <c r="O245"/>
  <c r="Z245" s="1"/>
  <c r="O242"/>
  <c r="Y245"/>
  <c r="U245"/>
  <c r="Y244"/>
  <c r="U244"/>
  <c r="Y243"/>
  <c r="U243"/>
  <c r="O248"/>
  <c r="Z248" s="1"/>
  <c r="O249"/>
  <c r="V249" s="1"/>
  <c r="O250"/>
  <c r="Z250" s="1"/>
  <c r="O247"/>
  <c r="Y250"/>
  <c r="U250"/>
  <c r="Y249"/>
  <c r="U249"/>
  <c r="Y248"/>
  <c r="U248"/>
  <c r="O253"/>
  <c r="Z253" s="1"/>
  <c r="O252"/>
  <c r="Y253"/>
  <c r="U253"/>
  <c r="O255"/>
  <c r="V255" s="1"/>
  <c r="O256"/>
  <c r="Z256" s="1"/>
  <c r="O257"/>
  <c r="V257" s="1"/>
  <c r="O258"/>
  <c r="Z258" s="1"/>
  <c r="O254"/>
  <c r="Y258"/>
  <c r="U258"/>
  <c r="Y257"/>
  <c r="U257"/>
  <c r="Y256"/>
  <c r="U256"/>
  <c r="Y255"/>
  <c r="U255"/>
  <c r="O260"/>
  <c r="V260" s="1"/>
  <c r="O261"/>
  <c r="V261" s="1"/>
  <c r="O262"/>
  <c r="Z262" s="1"/>
  <c r="O263"/>
  <c r="Z263" s="1"/>
  <c r="O259"/>
  <c r="Y263"/>
  <c r="U263"/>
  <c r="Y262"/>
  <c r="U262"/>
  <c r="Y261"/>
  <c r="U261"/>
  <c r="Y260"/>
  <c r="U260"/>
  <c r="AB330" l="1"/>
  <c r="AC330" s="1"/>
  <c r="AB331"/>
  <c r="AC331" s="1"/>
  <c r="AB332"/>
  <c r="AC332" s="1"/>
  <c r="AB333"/>
  <c r="AC333" s="1"/>
  <c r="AB334"/>
  <c r="AC334" s="1"/>
  <c r="AB335"/>
  <c r="AC335" s="1"/>
  <c r="AB336"/>
  <c r="AC336" s="1"/>
  <c r="AB337"/>
  <c r="AC337" s="1"/>
  <c r="AB338"/>
  <c r="AC338" s="1"/>
  <c r="AB339"/>
  <c r="AC339" s="1"/>
  <c r="AB340"/>
  <c r="AC340" s="1"/>
  <c r="AB341"/>
  <c r="AC341" s="1"/>
  <c r="AB342"/>
  <c r="AC342" s="1"/>
  <c r="AB343"/>
  <c r="AC343" s="1"/>
  <c r="AB344"/>
  <c r="AC344" s="1"/>
  <c r="AB345"/>
  <c r="AC345" s="1"/>
  <c r="AB346"/>
  <c r="AC346" s="1"/>
  <c r="AB347"/>
  <c r="AC347" s="1"/>
  <c r="AB348"/>
  <c r="AC348" s="1"/>
  <c r="AB349"/>
  <c r="AC349" s="1"/>
  <c r="AB350"/>
  <c r="AC350" s="1"/>
  <c r="AB351"/>
  <c r="AC351" s="1"/>
  <c r="AB352"/>
  <c r="AC352" s="1"/>
  <c r="AB353"/>
  <c r="AC353" s="1"/>
  <c r="AB354"/>
  <c r="AC354" s="1"/>
  <c r="AB355"/>
  <c r="AC355" s="1"/>
  <c r="AB356"/>
  <c r="AC356"/>
  <c r="AB357"/>
  <c r="AC357"/>
  <c r="AB358"/>
  <c r="AC358"/>
  <c r="AB359"/>
  <c r="AC359"/>
  <c r="AB360"/>
  <c r="AC360"/>
  <c r="AB361"/>
  <c r="AC361"/>
  <c r="AB362"/>
  <c r="AC362"/>
  <c r="AB363"/>
  <c r="AC363"/>
  <c r="AB364"/>
  <c r="AC364"/>
  <c r="AB365"/>
  <c r="AC365"/>
  <c r="AB366"/>
  <c r="AC366"/>
  <c r="AB367"/>
  <c r="AC367"/>
  <c r="AB368"/>
  <c r="AC368"/>
  <c r="AB370"/>
  <c r="AC370"/>
  <c r="AB372"/>
  <c r="AC372"/>
  <c r="AB374"/>
  <c r="AC374"/>
  <c r="AB376"/>
  <c r="AC376"/>
  <c r="AB378"/>
  <c r="AC378"/>
  <c r="AB380"/>
  <c r="AC380"/>
  <c r="AB382"/>
  <c r="AC382"/>
  <c r="AB384"/>
  <c r="AC384"/>
  <c r="AB386"/>
  <c r="AC386"/>
  <c r="AB388"/>
  <c r="AC388"/>
  <c r="AB390"/>
  <c r="AC390"/>
  <c r="AB394"/>
  <c r="AC394"/>
  <c r="AB398"/>
  <c r="AC398"/>
  <c r="AB402"/>
  <c r="AC402"/>
  <c r="AB709"/>
  <c r="AC709"/>
  <c r="AB701"/>
  <c r="AC701"/>
  <c r="AB697"/>
  <c r="AC697"/>
  <c r="AB693"/>
  <c r="AC693"/>
  <c r="AB689"/>
  <c r="AC689"/>
  <c r="AB685"/>
  <c r="AC685"/>
  <c r="AB681"/>
  <c r="AC681"/>
  <c r="AB677"/>
  <c r="AC677"/>
  <c r="AB673"/>
  <c r="AC673"/>
  <c r="AB669"/>
  <c r="AC669"/>
  <c r="AB665"/>
  <c r="AC665"/>
  <c r="AB661"/>
  <c r="AC661"/>
  <c r="AB657"/>
  <c r="AC657"/>
  <c r="AB653"/>
  <c r="AC653"/>
  <c r="AB645"/>
  <c r="AC645"/>
  <c r="AB641"/>
  <c r="AC641"/>
  <c r="AB637"/>
  <c r="AC637"/>
  <c r="AB633"/>
  <c r="AC633"/>
  <c r="AB629"/>
  <c r="AC629"/>
  <c r="AB625"/>
  <c r="AC625"/>
  <c r="AB621"/>
  <c r="AC621"/>
  <c r="AB613"/>
  <c r="AC613"/>
  <c r="AB609"/>
  <c r="AC609"/>
  <c r="AB605"/>
  <c r="AC605"/>
  <c r="AB597"/>
  <c r="AC597"/>
  <c r="AB593"/>
  <c r="AC593"/>
  <c r="AB589"/>
  <c r="AC589"/>
  <c r="AB585"/>
  <c r="AC585"/>
  <c r="AB581"/>
  <c r="AC581"/>
  <c r="AB577"/>
  <c r="AC577"/>
  <c r="AB573"/>
  <c r="AC573"/>
  <c r="AB565"/>
  <c r="AC565"/>
  <c r="AB561"/>
  <c r="AC561"/>
  <c r="AB557"/>
  <c r="AC557"/>
  <c r="AB553"/>
  <c r="AC553"/>
  <c r="AB715"/>
  <c r="AC715"/>
  <c r="AB700"/>
  <c r="AC700"/>
  <c r="AB692"/>
  <c r="AC692"/>
  <c r="AB684"/>
  <c r="AC684"/>
  <c r="AB680"/>
  <c r="AC680"/>
  <c r="AB676"/>
  <c r="AC676"/>
  <c r="AB672"/>
  <c r="AC672"/>
  <c r="AB668"/>
  <c r="AC668"/>
  <c r="AB664"/>
  <c r="AC664"/>
  <c r="AB660"/>
  <c r="AC660"/>
  <c r="AB652"/>
  <c r="AC652"/>
  <c r="AB648"/>
  <c r="AC648"/>
  <c r="AB644"/>
  <c r="AC644"/>
  <c r="AB640"/>
  <c r="AC640"/>
  <c r="AB636"/>
  <c r="AC636"/>
  <c r="AB632"/>
  <c r="AC632"/>
  <c r="AB628"/>
  <c r="AC628"/>
  <c r="AB624"/>
  <c r="AC624"/>
  <c r="AB612"/>
  <c r="AC612"/>
  <c r="AB608"/>
  <c r="AC608"/>
  <c r="AB604"/>
  <c r="AC604"/>
  <c r="AB600"/>
  <c r="AC600"/>
  <c r="AB596"/>
  <c r="AC596"/>
  <c r="AB592"/>
  <c r="AC592"/>
  <c r="AB588"/>
  <c r="AC588"/>
  <c r="AB584"/>
  <c r="AC584"/>
  <c r="AB580"/>
  <c r="AC580"/>
  <c r="AB576"/>
  <c r="AC576"/>
  <c r="AB572"/>
  <c r="AC572"/>
  <c r="AB568"/>
  <c r="AC568"/>
  <c r="AB560"/>
  <c r="AC560"/>
  <c r="AB556"/>
  <c r="AC556"/>
  <c r="AB552"/>
  <c r="AC552"/>
  <c r="AB563"/>
  <c r="AC563"/>
  <c r="AB559"/>
  <c r="AC559"/>
  <c r="AB555"/>
  <c r="AC555"/>
  <c r="AB714"/>
  <c r="AC714"/>
  <c r="AB712"/>
  <c r="AC712"/>
  <c r="AB710"/>
  <c r="AC710"/>
  <c r="AB708"/>
  <c r="AC708"/>
  <c r="AB706"/>
  <c r="AC706"/>
  <c r="AB702"/>
  <c r="AC702"/>
  <c r="AB698"/>
  <c r="AC698"/>
  <c r="AB694"/>
  <c r="AC694"/>
  <c r="AB690"/>
  <c r="AC690"/>
  <c r="AB686"/>
  <c r="AC686"/>
  <c r="AB682"/>
  <c r="AC682"/>
  <c r="AB678"/>
  <c r="AC678"/>
  <c r="AB674"/>
  <c r="AC674"/>
  <c r="AB670"/>
  <c r="AC670"/>
  <c r="AB654"/>
  <c r="AC654"/>
  <c r="AB646"/>
  <c r="AC646"/>
  <c r="AB638"/>
  <c r="AC638"/>
  <c r="AB622"/>
  <c r="AC622"/>
  <c r="AB610"/>
  <c r="AC610"/>
  <c r="AB606"/>
  <c r="AC606"/>
  <c r="AB598"/>
  <c r="AC598"/>
  <c r="AB594"/>
  <c r="AC594"/>
  <c r="AB590"/>
  <c r="AC590"/>
  <c r="AB586"/>
  <c r="AC586"/>
  <c r="AB582"/>
  <c r="AC582"/>
  <c r="AB574"/>
  <c r="AC574"/>
  <c r="AB570"/>
  <c r="AC570"/>
  <c r="AB566"/>
  <c r="AC566"/>
  <c r="AB554"/>
  <c r="AC554"/>
  <c r="AC210"/>
  <c r="AB835"/>
  <c r="AC835" s="1"/>
  <c r="AB836"/>
  <c r="AC836" s="1"/>
  <c r="AB837"/>
  <c r="AC837" s="1"/>
  <c r="AB838"/>
  <c r="AC838" s="1"/>
  <c r="AB839"/>
  <c r="AC839" s="1"/>
  <c r="AB840"/>
  <c r="AC840" s="1"/>
  <c r="AB841"/>
  <c r="AC841" s="1"/>
  <c r="AB842"/>
  <c r="AC842" s="1"/>
  <c r="AB843"/>
  <c r="AC843" s="1"/>
  <c r="AB844"/>
  <c r="AC844" s="1"/>
  <c r="AB845"/>
  <c r="AC845" s="1"/>
  <c r="AB846"/>
  <c r="AC846" s="1"/>
  <c r="AB847"/>
  <c r="AC847" s="1"/>
  <c r="AB848"/>
  <c r="AC848" s="1"/>
  <c r="AB849"/>
  <c r="AC849" s="1"/>
  <c r="AB713"/>
  <c r="AC713" s="1"/>
  <c r="AB705"/>
  <c r="AC705" s="1"/>
  <c r="AB703"/>
  <c r="AC703" s="1"/>
  <c r="AB699"/>
  <c r="AC699" s="1"/>
  <c r="AB691"/>
  <c r="AC691" s="1"/>
  <c r="AB687"/>
  <c r="AC687" s="1"/>
  <c r="AB683"/>
  <c r="AC683" s="1"/>
  <c r="AB679"/>
  <c r="AC679" s="1"/>
  <c r="AB671"/>
  <c r="AC671" s="1"/>
  <c r="AB667"/>
  <c r="AC667" s="1"/>
  <c r="AB655"/>
  <c r="AC655" s="1"/>
  <c r="AB651"/>
  <c r="AC651" s="1"/>
  <c r="AB647"/>
  <c r="AC647" s="1"/>
  <c r="AB643"/>
  <c r="AC643" s="1"/>
  <c r="AB631"/>
  <c r="AC631" s="1"/>
  <c r="AB627"/>
  <c r="AC627" s="1"/>
  <c r="AB623"/>
  <c r="AC623" s="1"/>
  <c r="AB619"/>
  <c r="AC619" s="1"/>
  <c r="AB615"/>
  <c r="AC615" s="1"/>
  <c r="AB611"/>
  <c r="AC611" s="1"/>
  <c r="AB607"/>
  <c r="AC607" s="1"/>
  <c r="AB603"/>
  <c r="AC603" s="1"/>
  <c r="AB599"/>
  <c r="AC599" s="1"/>
  <c r="AB595"/>
  <c r="AC595" s="1"/>
  <c r="AB591"/>
  <c r="AC591" s="1"/>
  <c r="AB587"/>
  <c r="AC587" s="1"/>
  <c r="AB583"/>
  <c r="AC583" s="1"/>
  <c r="AB579"/>
  <c r="AC579" s="1"/>
  <c r="AB575"/>
  <c r="AC575" s="1"/>
  <c r="AB571"/>
  <c r="AC571" s="1"/>
  <c r="AB567"/>
  <c r="AC567" s="1"/>
  <c r="AB562"/>
  <c r="AC562" s="1"/>
  <c r="AA393"/>
  <c r="AA397"/>
  <c r="AA401"/>
  <c r="AA391"/>
  <c r="AA387"/>
  <c r="AA383"/>
  <c r="AA379"/>
  <c r="AA375"/>
  <c r="AB626"/>
  <c r="AC626" s="1"/>
  <c r="AB618"/>
  <c r="AC618" s="1"/>
  <c r="AB602"/>
  <c r="AC602" s="1"/>
  <c r="AB704"/>
  <c r="AC704" s="1"/>
  <c r="AB662"/>
  <c r="AC662" s="1"/>
  <c r="AB650"/>
  <c r="AC650" s="1"/>
  <c r="AB630"/>
  <c r="AC630" s="1"/>
  <c r="V325"/>
  <c r="W325" s="1"/>
  <c r="X325" s="1"/>
  <c r="Z325"/>
  <c r="AA325" s="1"/>
  <c r="V321"/>
  <c r="W321" s="1"/>
  <c r="X321" s="1"/>
  <c r="Z321"/>
  <c r="AA321" s="1"/>
  <c r="V864"/>
  <c r="W864" s="1"/>
  <c r="X864" s="1"/>
  <c r="Z864"/>
  <c r="AA864" s="1"/>
  <c r="V860"/>
  <c r="W860" s="1"/>
  <c r="X860" s="1"/>
  <c r="Z860"/>
  <c r="AA860" s="1"/>
  <c r="V856"/>
  <c r="W856" s="1"/>
  <c r="X856" s="1"/>
  <c r="Z856"/>
  <c r="AA856" s="1"/>
  <c r="V852"/>
  <c r="W852" s="1"/>
  <c r="X852" s="1"/>
  <c r="Z852"/>
  <c r="AA852" s="1"/>
  <c r="V830"/>
  <c r="W830" s="1"/>
  <c r="X830" s="1"/>
  <c r="Z830"/>
  <c r="AA830" s="1"/>
  <c r="V824"/>
  <c r="W824" s="1"/>
  <c r="X824" s="1"/>
  <c r="Z824"/>
  <c r="AA824" s="1"/>
  <c r="V816"/>
  <c r="W816" s="1"/>
  <c r="X816" s="1"/>
  <c r="Z816"/>
  <c r="AA816" s="1"/>
  <c r="V797"/>
  <c r="W797" s="1"/>
  <c r="X797" s="1"/>
  <c r="Z797"/>
  <c r="AA797" s="1"/>
  <c r="V808"/>
  <c r="W808" s="1"/>
  <c r="X808" s="1"/>
  <c r="Z808"/>
  <c r="AA808" s="1"/>
  <c r="V804"/>
  <c r="W804" s="1"/>
  <c r="X804" s="1"/>
  <c r="Z804"/>
  <c r="AA804" s="1"/>
  <c r="V800"/>
  <c r="W800" s="1"/>
  <c r="X800" s="1"/>
  <c r="Z800"/>
  <c r="AA800" s="1"/>
  <c r="V457"/>
  <c r="W457" s="1"/>
  <c r="X457" s="1"/>
  <c r="Z457"/>
  <c r="AA457" s="1"/>
  <c r="V453"/>
  <c r="W453" s="1"/>
  <c r="X453" s="1"/>
  <c r="Z453"/>
  <c r="AA453" s="1"/>
  <c r="V448"/>
  <c r="W448" s="1"/>
  <c r="X448" s="1"/>
  <c r="Z448"/>
  <c r="AA448" s="1"/>
  <c r="V444"/>
  <c r="W444" s="1"/>
  <c r="X444" s="1"/>
  <c r="Z444"/>
  <c r="AA444" s="1"/>
  <c r="V440"/>
  <c r="W440" s="1"/>
  <c r="X440" s="1"/>
  <c r="Z440"/>
  <c r="AA440" s="1"/>
  <c r="V436"/>
  <c r="W436" s="1"/>
  <c r="X436" s="1"/>
  <c r="Z436"/>
  <c r="AA436" s="1"/>
  <c r="V432"/>
  <c r="W432" s="1"/>
  <c r="X432" s="1"/>
  <c r="Z432"/>
  <c r="AA432" s="1"/>
  <c r="V428"/>
  <c r="Z428"/>
  <c r="AA428" s="1"/>
  <c r="V424"/>
  <c r="W424" s="1"/>
  <c r="X424" s="1"/>
  <c r="Z424"/>
  <c r="AA424" s="1"/>
  <c r="V420"/>
  <c r="W420" s="1"/>
  <c r="X420" s="1"/>
  <c r="Z420"/>
  <c r="AA420" s="1"/>
  <c r="V416"/>
  <c r="W416" s="1"/>
  <c r="X416" s="1"/>
  <c r="Z416"/>
  <c r="AA416" s="1"/>
  <c r="Z400"/>
  <c r="AA400" s="1"/>
  <c r="Z396"/>
  <c r="AA396" s="1"/>
  <c r="Z392"/>
  <c r="AA392" s="1"/>
  <c r="Z404"/>
  <c r="V410"/>
  <c r="W410" s="1"/>
  <c r="X410" s="1"/>
  <c r="Z410"/>
  <c r="AA410" s="1"/>
  <c r="V406"/>
  <c r="W406" s="1"/>
  <c r="X406" s="1"/>
  <c r="Z406"/>
  <c r="AA406" s="1"/>
  <c r="V480"/>
  <c r="W480" s="1"/>
  <c r="X480" s="1"/>
  <c r="Z480"/>
  <c r="AA480" s="1"/>
  <c r="V476"/>
  <c r="W476" s="1"/>
  <c r="X476" s="1"/>
  <c r="Z476"/>
  <c r="AA476" s="1"/>
  <c r="V472"/>
  <c r="W472" s="1"/>
  <c r="X472" s="1"/>
  <c r="Z472"/>
  <c r="AA472" s="1"/>
  <c r="V468"/>
  <c r="W468" s="1"/>
  <c r="X468" s="1"/>
  <c r="Z468"/>
  <c r="AA468" s="1"/>
  <c r="V464"/>
  <c r="W464" s="1"/>
  <c r="X464" s="1"/>
  <c r="Z464"/>
  <c r="AA464" s="1"/>
  <c r="V460"/>
  <c r="W460" s="1"/>
  <c r="X460" s="1"/>
  <c r="Z460"/>
  <c r="AA460" s="1"/>
  <c r="V506"/>
  <c r="W506" s="1"/>
  <c r="X506" s="1"/>
  <c r="Z506"/>
  <c r="AA506" s="1"/>
  <c r="V550"/>
  <c r="W550" s="1"/>
  <c r="X550" s="1"/>
  <c r="Z550"/>
  <c r="AA550" s="1"/>
  <c r="V546"/>
  <c r="W546" s="1"/>
  <c r="X546" s="1"/>
  <c r="Z546"/>
  <c r="AA546" s="1"/>
  <c r="V542"/>
  <c r="W542" s="1"/>
  <c r="X542" s="1"/>
  <c r="Z542"/>
  <c r="AA542" s="1"/>
  <c r="V538"/>
  <c r="W538" s="1"/>
  <c r="X538" s="1"/>
  <c r="Z538"/>
  <c r="AA538" s="1"/>
  <c r="V534"/>
  <c r="W534" s="1"/>
  <c r="X534" s="1"/>
  <c r="Z534"/>
  <c r="AA534" s="1"/>
  <c r="V530"/>
  <c r="W530" s="1"/>
  <c r="X530" s="1"/>
  <c r="Z530"/>
  <c r="AA530" s="1"/>
  <c r="V526"/>
  <c r="W526" s="1"/>
  <c r="X526" s="1"/>
  <c r="Z526"/>
  <c r="AA526" s="1"/>
  <c r="V522"/>
  <c r="W522" s="1"/>
  <c r="X522" s="1"/>
  <c r="Z522"/>
  <c r="AA522" s="1"/>
  <c r="V518"/>
  <c r="W518" s="1"/>
  <c r="X518" s="1"/>
  <c r="Z518"/>
  <c r="AA518" s="1"/>
  <c r="V514"/>
  <c r="W514" s="1"/>
  <c r="X514" s="1"/>
  <c r="Z514"/>
  <c r="AA514" s="1"/>
  <c r="V510"/>
  <c r="W510" s="1"/>
  <c r="X510" s="1"/>
  <c r="Z510"/>
  <c r="AA510" s="1"/>
  <c r="AB617"/>
  <c r="AC617" s="1"/>
  <c r="AB578"/>
  <c r="AC578" s="1"/>
  <c r="V317"/>
  <c r="W317" s="1"/>
  <c r="X317" s="1"/>
  <c r="Z317"/>
  <c r="AA317" s="1"/>
  <c r="V328"/>
  <c r="W328" s="1"/>
  <c r="X328" s="1"/>
  <c r="Z328"/>
  <c r="AA328" s="1"/>
  <c r="V324"/>
  <c r="W324" s="1"/>
  <c r="X324" s="1"/>
  <c r="Z324"/>
  <c r="AA324" s="1"/>
  <c r="V863"/>
  <c r="W863" s="1"/>
  <c r="X863" s="1"/>
  <c r="Z863"/>
  <c r="AA863" s="1"/>
  <c r="V859"/>
  <c r="W859" s="1"/>
  <c r="X859" s="1"/>
  <c r="Z859"/>
  <c r="AA859" s="1"/>
  <c r="V855"/>
  <c r="W855" s="1"/>
  <c r="X855" s="1"/>
  <c r="Z855"/>
  <c r="AA855" s="1"/>
  <c r="V851"/>
  <c r="W851" s="1"/>
  <c r="X851" s="1"/>
  <c r="Z851"/>
  <c r="AA851" s="1"/>
  <c r="V829"/>
  <c r="W829" s="1"/>
  <c r="X829" s="1"/>
  <c r="Z829"/>
  <c r="V823"/>
  <c r="W823" s="1"/>
  <c r="X823" s="1"/>
  <c r="Z823"/>
  <c r="AA823" s="1"/>
  <c r="V815"/>
  <c r="W815" s="1"/>
  <c r="X815" s="1"/>
  <c r="Z815"/>
  <c r="AA815" s="1"/>
  <c r="V796"/>
  <c r="W796" s="1"/>
  <c r="X796" s="1"/>
  <c r="Z796"/>
  <c r="AA796" s="1"/>
  <c r="V807"/>
  <c r="W807" s="1"/>
  <c r="X807" s="1"/>
  <c r="Z807"/>
  <c r="AA807" s="1"/>
  <c r="V803"/>
  <c r="W803" s="1"/>
  <c r="X803" s="1"/>
  <c r="Z803"/>
  <c r="AA803" s="1"/>
  <c r="V456"/>
  <c r="Z456"/>
  <c r="AA456" s="1"/>
  <c r="V452"/>
  <c r="W452" s="1"/>
  <c r="X452" s="1"/>
  <c r="Z452"/>
  <c r="AA452" s="1"/>
  <c r="V447"/>
  <c r="W447" s="1"/>
  <c r="X447" s="1"/>
  <c r="Z447"/>
  <c r="AA447" s="1"/>
  <c r="V443"/>
  <c r="W443" s="1"/>
  <c r="X443" s="1"/>
  <c r="Z443"/>
  <c r="AA443" s="1"/>
  <c r="V439"/>
  <c r="W439" s="1"/>
  <c r="X439" s="1"/>
  <c r="Z439"/>
  <c r="AA439" s="1"/>
  <c r="V435"/>
  <c r="W435" s="1"/>
  <c r="X435" s="1"/>
  <c r="Z435"/>
  <c r="AA435" s="1"/>
  <c r="V431"/>
  <c r="W431" s="1"/>
  <c r="X431" s="1"/>
  <c r="Z431"/>
  <c r="AA431" s="1"/>
  <c r="V427"/>
  <c r="W427" s="1"/>
  <c r="X427" s="1"/>
  <c r="Z427"/>
  <c r="AA427" s="1"/>
  <c r="V423"/>
  <c r="W423" s="1"/>
  <c r="X423" s="1"/>
  <c r="Z423"/>
  <c r="AA423" s="1"/>
  <c r="V419"/>
  <c r="W419" s="1"/>
  <c r="X419" s="1"/>
  <c r="Z419"/>
  <c r="AA419" s="1"/>
  <c r="V415"/>
  <c r="W415" s="1"/>
  <c r="X415" s="1"/>
  <c r="Z415"/>
  <c r="AA415" s="1"/>
  <c r="Z403"/>
  <c r="AA403" s="1"/>
  <c r="Z399"/>
  <c r="AA399" s="1"/>
  <c r="AB569"/>
  <c r="AC569" s="1"/>
  <c r="AB711"/>
  <c r="AC711" s="1"/>
  <c r="AB696"/>
  <c r="AC696" s="1"/>
  <c r="AB688"/>
  <c r="AC688" s="1"/>
  <c r="AB656"/>
  <c r="AC656" s="1"/>
  <c r="AB616"/>
  <c r="AC616" s="1"/>
  <c r="AB695"/>
  <c r="AC695" s="1"/>
  <c r="AB663"/>
  <c r="AC663" s="1"/>
  <c r="AB639"/>
  <c r="AC639" s="1"/>
  <c r="V316"/>
  <c r="Z316"/>
  <c r="AA316" s="1"/>
  <c r="V311"/>
  <c r="W311" s="1"/>
  <c r="X311" s="1"/>
  <c r="Z311"/>
  <c r="AA311" s="1"/>
  <c r="V318"/>
  <c r="W318" s="1"/>
  <c r="X318" s="1"/>
  <c r="Z318"/>
  <c r="AA318" s="1"/>
  <c r="V327"/>
  <c r="W327" s="1"/>
  <c r="X327" s="1"/>
  <c r="Z327"/>
  <c r="AA327" s="1"/>
  <c r="V323"/>
  <c r="W323" s="1"/>
  <c r="X323" s="1"/>
  <c r="Z323"/>
  <c r="AA323" s="1"/>
  <c r="V862"/>
  <c r="W862" s="1"/>
  <c r="X862" s="1"/>
  <c r="Z862"/>
  <c r="AA862" s="1"/>
  <c r="V858"/>
  <c r="W858" s="1"/>
  <c r="X858" s="1"/>
  <c r="Z858"/>
  <c r="AA858" s="1"/>
  <c r="V854"/>
  <c r="W854" s="1"/>
  <c r="X854" s="1"/>
  <c r="Z854"/>
  <c r="AA854" s="1"/>
  <c r="V828"/>
  <c r="W828" s="1"/>
  <c r="X828" s="1"/>
  <c r="Z828"/>
  <c r="AA828" s="1"/>
  <c r="V826"/>
  <c r="W826" s="1"/>
  <c r="X826" s="1"/>
  <c r="Z826"/>
  <c r="AA826" s="1"/>
  <c r="V822"/>
  <c r="W822" s="1"/>
  <c r="X822" s="1"/>
  <c r="Z822"/>
  <c r="AA822" s="1"/>
  <c r="V818"/>
  <c r="W818" s="1"/>
  <c r="X818" s="1"/>
  <c r="Z818"/>
  <c r="AA818" s="1"/>
  <c r="V814"/>
  <c r="W814" s="1"/>
  <c r="X814" s="1"/>
  <c r="Z814"/>
  <c r="AA814" s="1"/>
  <c r="V810"/>
  <c r="W810" s="1"/>
  <c r="X810" s="1"/>
  <c r="Z810"/>
  <c r="AA810" s="1"/>
  <c r="V806"/>
  <c r="W806" s="1"/>
  <c r="X806" s="1"/>
  <c r="Z806"/>
  <c r="AA806" s="1"/>
  <c r="V802"/>
  <c r="W802" s="1"/>
  <c r="X802" s="1"/>
  <c r="Z802"/>
  <c r="AA802" s="1"/>
  <c r="Z483"/>
  <c r="V455"/>
  <c r="W455" s="1"/>
  <c r="X455" s="1"/>
  <c r="Z455"/>
  <c r="AA455" s="1"/>
  <c r="V451"/>
  <c r="W451" s="1"/>
  <c r="X451" s="1"/>
  <c r="Z451"/>
  <c r="AA451" s="1"/>
  <c r="V446"/>
  <c r="W446" s="1"/>
  <c r="X446" s="1"/>
  <c r="Z446"/>
  <c r="AA446" s="1"/>
  <c r="V442"/>
  <c r="Z442"/>
  <c r="AA442" s="1"/>
  <c r="V438"/>
  <c r="W438" s="1"/>
  <c r="X438" s="1"/>
  <c r="Z438"/>
  <c r="AA438" s="1"/>
  <c r="V434"/>
  <c r="W434" s="1"/>
  <c r="X434" s="1"/>
  <c r="Z434"/>
  <c r="AA434" s="1"/>
  <c r="V430"/>
  <c r="W430" s="1"/>
  <c r="X430" s="1"/>
  <c r="Z430"/>
  <c r="AA430" s="1"/>
  <c r="V426"/>
  <c r="W426" s="1"/>
  <c r="X426" s="1"/>
  <c r="Z426"/>
  <c r="AA426" s="1"/>
  <c r="V422"/>
  <c r="W422" s="1"/>
  <c r="X422" s="1"/>
  <c r="Z422"/>
  <c r="AA422" s="1"/>
  <c r="V418"/>
  <c r="W418" s="1"/>
  <c r="X418" s="1"/>
  <c r="Z418"/>
  <c r="AA418" s="1"/>
  <c r="V412"/>
  <c r="W412" s="1"/>
  <c r="X412" s="1"/>
  <c r="Z412"/>
  <c r="AA412" s="1"/>
  <c r="V408"/>
  <c r="W408" s="1"/>
  <c r="X408" s="1"/>
  <c r="Z408"/>
  <c r="AA408" s="1"/>
  <c r="V482"/>
  <c r="W482" s="1"/>
  <c r="X482" s="1"/>
  <c r="Z482"/>
  <c r="AA482" s="1"/>
  <c r="V478"/>
  <c r="W478" s="1"/>
  <c r="X478" s="1"/>
  <c r="Z478"/>
  <c r="AA478" s="1"/>
  <c r="V474"/>
  <c r="W474" s="1"/>
  <c r="X474" s="1"/>
  <c r="Z474"/>
  <c r="AA474" s="1"/>
  <c r="V470"/>
  <c r="W470" s="1"/>
  <c r="X470" s="1"/>
  <c r="Z470"/>
  <c r="AA470" s="1"/>
  <c r="V466"/>
  <c r="W466" s="1"/>
  <c r="X466" s="1"/>
  <c r="Z466"/>
  <c r="AA466" s="1"/>
  <c r="V462"/>
  <c r="W462" s="1"/>
  <c r="X462" s="1"/>
  <c r="Z462"/>
  <c r="AA462" s="1"/>
  <c r="V508"/>
  <c r="W508" s="1"/>
  <c r="X508" s="1"/>
  <c r="Z508"/>
  <c r="AA508" s="1"/>
  <c r="V548"/>
  <c r="W548" s="1"/>
  <c r="X548" s="1"/>
  <c r="Z548"/>
  <c r="AA548" s="1"/>
  <c r="V544"/>
  <c r="W544" s="1"/>
  <c r="X544" s="1"/>
  <c r="Z544"/>
  <c r="AA544" s="1"/>
  <c r="V540"/>
  <c r="W540" s="1"/>
  <c r="X540" s="1"/>
  <c r="Z540"/>
  <c r="AA540" s="1"/>
  <c r="V536"/>
  <c r="W536" s="1"/>
  <c r="X536" s="1"/>
  <c r="Z536"/>
  <c r="AA536" s="1"/>
  <c r="V532"/>
  <c r="W532" s="1"/>
  <c r="X532" s="1"/>
  <c r="Z532"/>
  <c r="AA532" s="1"/>
  <c r="V528"/>
  <c r="W528" s="1"/>
  <c r="X528" s="1"/>
  <c r="Z528"/>
  <c r="AA528" s="1"/>
  <c r="V524"/>
  <c r="W524" s="1"/>
  <c r="X524" s="1"/>
  <c r="Z524"/>
  <c r="AA524" s="1"/>
  <c r="V520"/>
  <c r="W520" s="1"/>
  <c r="X520" s="1"/>
  <c r="Z520"/>
  <c r="AA520" s="1"/>
  <c r="V516"/>
  <c r="W516" s="1"/>
  <c r="X516" s="1"/>
  <c r="Z516"/>
  <c r="AA516" s="1"/>
  <c r="V512"/>
  <c r="W512" s="1"/>
  <c r="X512" s="1"/>
  <c r="Z512"/>
  <c r="AA512" s="1"/>
  <c r="AB649"/>
  <c r="AC649" s="1"/>
  <c r="AB642"/>
  <c r="AC642" s="1"/>
  <c r="AB614"/>
  <c r="AC614" s="1"/>
  <c r="AB558"/>
  <c r="AC558" s="1"/>
  <c r="V309"/>
  <c r="W309" s="1"/>
  <c r="X309" s="1"/>
  <c r="Z309"/>
  <c r="AA309" s="1"/>
  <c r="V319"/>
  <c r="W319" s="1"/>
  <c r="X319" s="1"/>
  <c r="Z319"/>
  <c r="AA319" s="1"/>
  <c r="V326"/>
  <c r="W326" s="1"/>
  <c r="X326" s="1"/>
  <c r="Z326"/>
  <c r="AA326" s="1"/>
  <c r="V322"/>
  <c r="W322" s="1"/>
  <c r="X322" s="1"/>
  <c r="Z322"/>
  <c r="AA322" s="1"/>
  <c r="V865"/>
  <c r="W865" s="1"/>
  <c r="X865" s="1"/>
  <c r="Z865"/>
  <c r="AA865" s="1"/>
  <c r="V861"/>
  <c r="W861" s="1"/>
  <c r="X861" s="1"/>
  <c r="Z861"/>
  <c r="AA861" s="1"/>
  <c r="V857"/>
  <c r="W857" s="1"/>
  <c r="X857" s="1"/>
  <c r="Z857"/>
  <c r="AA857" s="1"/>
  <c r="V853"/>
  <c r="W853" s="1"/>
  <c r="X853" s="1"/>
  <c r="Z853"/>
  <c r="AA853" s="1"/>
  <c r="AA829"/>
  <c r="V831"/>
  <c r="W831" s="1"/>
  <c r="X831" s="1"/>
  <c r="Z831"/>
  <c r="AA831" s="1"/>
  <c r="V825"/>
  <c r="W825" s="1"/>
  <c r="X825" s="1"/>
  <c r="Z825"/>
  <c r="AA825" s="1"/>
  <c r="V821"/>
  <c r="W821" s="1"/>
  <c r="X821" s="1"/>
  <c r="Z821"/>
  <c r="AA821" s="1"/>
  <c r="V817"/>
  <c r="W817" s="1"/>
  <c r="X817" s="1"/>
  <c r="Z817"/>
  <c r="AA817" s="1"/>
  <c r="V798"/>
  <c r="W798" s="1"/>
  <c r="X798" s="1"/>
  <c r="Z798"/>
  <c r="AA798" s="1"/>
  <c r="V809"/>
  <c r="W809" s="1"/>
  <c r="X809" s="1"/>
  <c r="Z809"/>
  <c r="AA809" s="1"/>
  <c r="V805"/>
  <c r="W805" s="1"/>
  <c r="X805" s="1"/>
  <c r="Z805"/>
  <c r="AA805" s="1"/>
  <c r="V801"/>
  <c r="W801" s="1"/>
  <c r="X801" s="1"/>
  <c r="Z801"/>
  <c r="AA801" s="1"/>
  <c r="V484"/>
  <c r="W484" s="1"/>
  <c r="X484" s="1"/>
  <c r="Z484"/>
  <c r="AA484" s="1"/>
  <c r="V454"/>
  <c r="W454" s="1"/>
  <c r="X454" s="1"/>
  <c r="Z454"/>
  <c r="AA454" s="1"/>
  <c r="AB601"/>
  <c r="AC601" s="1"/>
  <c r="AB707"/>
  <c r="AC707" s="1"/>
  <c r="AB620"/>
  <c r="AC620" s="1"/>
  <c r="AB564"/>
  <c r="AC564" s="1"/>
  <c r="AB675"/>
  <c r="AC675" s="1"/>
  <c r="AB659"/>
  <c r="AC659" s="1"/>
  <c r="AB635"/>
  <c r="AC635" s="1"/>
  <c r="V449"/>
  <c r="W449" s="1"/>
  <c r="X449" s="1"/>
  <c r="Z449"/>
  <c r="AA449" s="1"/>
  <c r="V445"/>
  <c r="W445" s="1"/>
  <c r="X445" s="1"/>
  <c r="Z445"/>
  <c r="AA445" s="1"/>
  <c r="V441"/>
  <c r="W441" s="1"/>
  <c r="X441" s="1"/>
  <c r="Z441"/>
  <c r="AA441" s="1"/>
  <c r="V437"/>
  <c r="W437" s="1"/>
  <c r="X437" s="1"/>
  <c r="Z437"/>
  <c r="AA437" s="1"/>
  <c r="V433"/>
  <c r="W433" s="1"/>
  <c r="X433" s="1"/>
  <c r="Z433"/>
  <c r="AA433" s="1"/>
  <c r="V429"/>
  <c r="W429" s="1"/>
  <c r="X429" s="1"/>
  <c r="Z429"/>
  <c r="AA429" s="1"/>
  <c r="V425"/>
  <c r="W425" s="1"/>
  <c r="X425" s="1"/>
  <c r="Z425"/>
  <c r="AA425" s="1"/>
  <c r="V421"/>
  <c r="W421" s="1"/>
  <c r="X421" s="1"/>
  <c r="Z421"/>
  <c r="AA421" s="1"/>
  <c r="V417"/>
  <c r="W417" s="1"/>
  <c r="X417" s="1"/>
  <c r="Z417"/>
  <c r="AA417" s="1"/>
  <c r="AA389"/>
  <c r="AA385"/>
  <c r="AA381"/>
  <c r="AA377"/>
  <c r="AA373"/>
  <c r="V411"/>
  <c r="W411" s="1"/>
  <c r="X411" s="1"/>
  <c r="Z411"/>
  <c r="AA411" s="1"/>
  <c r="V407"/>
  <c r="W407" s="1"/>
  <c r="X407" s="1"/>
  <c r="Z407"/>
  <c r="V481"/>
  <c r="W481" s="1"/>
  <c r="X481" s="1"/>
  <c r="Z481"/>
  <c r="AA481" s="1"/>
  <c r="V477"/>
  <c r="W477" s="1"/>
  <c r="X477" s="1"/>
  <c r="Z477"/>
  <c r="AA477" s="1"/>
  <c r="V473"/>
  <c r="W473" s="1"/>
  <c r="X473" s="1"/>
  <c r="Z473"/>
  <c r="AA473" s="1"/>
  <c r="V469"/>
  <c r="W469" s="1"/>
  <c r="X469" s="1"/>
  <c r="Z469"/>
  <c r="AA469" s="1"/>
  <c r="V465"/>
  <c r="W465" s="1"/>
  <c r="X465" s="1"/>
  <c r="Z465"/>
  <c r="AA465" s="1"/>
  <c r="V461"/>
  <c r="W461" s="1"/>
  <c r="X461" s="1"/>
  <c r="Z461"/>
  <c r="AA461" s="1"/>
  <c r="V507"/>
  <c r="W507" s="1"/>
  <c r="X507" s="1"/>
  <c r="Z507"/>
  <c r="AA507" s="1"/>
  <c r="Z509"/>
  <c r="V547"/>
  <c r="W547" s="1"/>
  <c r="X547" s="1"/>
  <c r="Z547"/>
  <c r="AA547" s="1"/>
  <c r="V543"/>
  <c r="W543" s="1"/>
  <c r="X543" s="1"/>
  <c r="Z543"/>
  <c r="AA543" s="1"/>
  <c r="V539"/>
  <c r="W539" s="1"/>
  <c r="X539" s="1"/>
  <c r="Z539"/>
  <c r="AA539" s="1"/>
  <c r="V535"/>
  <c r="W535" s="1"/>
  <c r="X535" s="1"/>
  <c r="Z535"/>
  <c r="AA535" s="1"/>
  <c r="V531"/>
  <c r="W531" s="1"/>
  <c r="X531" s="1"/>
  <c r="Z531"/>
  <c r="AA531" s="1"/>
  <c r="V527"/>
  <c r="W527" s="1"/>
  <c r="X527" s="1"/>
  <c r="Z527"/>
  <c r="AA527" s="1"/>
  <c r="V523"/>
  <c r="W523" s="1"/>
  <c r="X523" s="1"/>
  <c r="Z523"/>
  <c r="AA523" s="1"/>
  <c r="V519"/>
  <c r="W519" s="1"/>
  <c r="X519" s="1"/>
  <c r="Z519"/>
  <c r="AA519" s="1"/>
  <c r="V515"/>
  <c r="W515" s="1"/>
  <c r="X515" s="1"/>
  <c r="Z515"/>
  <c r="AA515" s="1"/>
  <c r="V511"/>
  <c r="W511" s="1"/>
  <c r="X511" s="1"/>
  <c r="Z511"/>
  <c r="AA511" s="1"/>
  <c r="Z395"/>
  <c r="AA395" s="1"/>
  <c r="AA371"/>
  <c r="AA407"/>
  <c r="V413"/>
  <c r="W413" s="1"/>
  <c r="X413" s="1"/>
  <c r="Z413"/>
  <c r="AA413" s="1"/>
  <c r="V409"/>
  <c r="W409" s="1"/>
  <c r="X409" s="1"/>
  <c r="Z409"/>
  <c r="AA409" s="1"/>
  <c r="V405"/>
  <c r="W405" s="1"/>
  <c r="X405" s="1"/>
  <c r="Z405"/>
  <c r="AA405" s="1"/>
  <c r="Z459"/>
  <c r="V479"/>
  <c r="W479" s="1"/>
  <c r="X479" s="1"/>
  <c r="Z479"/>
  <c r="AA479" s="1"/>
  <c r="V475"/>
  <c r="W475" s="1"/>
  <c r="X475" s="1"/>
  <c r="Z475"/>
  <c r="AA475" s="1"/>
  <c r="V471"/>
  <c r="W471" s="1"/>
  <c r="X471" s="1"/>
  <c r="Z471"/>
  <c r="AA471" s="1"/>
  <c r="V467"/>
  <c r="W467" s="1"/>
  <c r="X467" s="1"/>
  <c r="Z467"/>
  <c r="AA467" s="1"/>
  <c r="V463"/>
  <c r="W463" s="1"/>
  <c r="X463" s="1"/>
  <c r="Z463"/>
  <c r="AA463" s="1"/>
  <c r="V505"/>
  <c r="W505" s="1"/>
  <c r="X505" s="1"/>
  <c r="Z505"/>
  <c r="AA505" s="1"/>
  <c r="V549"/>
  <c r="W549" s="1"/>
  <c r="X549" s="1"/>
  <c r="Z549"/>
  <c r="AA549" s="1"/>
  <c r="V545"/>
  <c r="W545" s="1"/>
  <c r="X545" s="1"/>
  <c r="Z545"/>
  <c r="AA545" s="1"/>
  <c r="V541"/>
  <c r="W541" s="1"/>
  <c r="X541" s="1"/>
  <c r="Z541"/>
  <c r="AA541" s="1"/>
  <c r="V537"/>
  <c r="W537" s="1"/>
  <c r="X537" s="1"/>
  <c r="Z537"/>
  <c r="AA537" s="1"/>
  <c r="V533"/>
  <c r="W533" s="1"/>
  <c r="X533" s="1"/>
  <c r="Z533"/>
  <c r="AA533" s="1"/>
  <c r="V529"/>
  <c r="W529" s="1"/>
  <c r="X529" s="1"/>
  <c r="Z529"/>
  <c r="AA529" s="1"/>
  <c r="V525"/>
  <c r="W525" s="1"/>
  <c r="X525" s="1"/>
  <c r="Z525"/>
  <c r="AA525" s="1"/>
  <c r="V521"/>
  <c r="W521" s="1"/>
  <c r="X521" s="1"/>
  <c r="Z521"/>
  <c r="AA521" s="1"/>
  <c r="V517"/>
  <c r="W517" s="1"/>
  <c r="X517" s="1"/>
  <c r="Z517"/>
  <c r="AA517" s="1"/>
  <c r="V513"/>
  <c r="W513" s="1"/>
  <c r="X513" s="1"/>
  <c r="Z513"/>
  <c r="AA513" s="1"/>
  <c r="Z301"/>
  <c r="AA301" s="1"/>
  <c r="V301"/>
  <c r="W301" s="1"/>
  <c r="X301" s="1"/>
  <c r="Z300"/>
  <c r="AA300" s="1"/>
  <c r="V300"/>
  <c r="W300" s="1"/>
  <c r="X300" s="1"/>
  <c r="V304"/>
  <c r="W304" s="1"/>
  <c r="X304" s="1"/>
  <c r="Z304"/>
  <c r="AA304" s="1"/>
  <c r="V303"/>
  <c r="W303" s="1"/>
  <c r="X303" s="1"/>
  <c r="Z303"/>
  <c r="AA303" s="1"/>
  <c r="V305"/>
  <c r="W305" s="1"/>
  <c r="X305" s="1"/>
  <c r="Z305"/>
  <c r="AA305" s="1"/>
  <c r="Z302"/>
  <c r="AA302" s="1"/>
  <c r="V302"/>
  <c r="W302" s="1"/>
  <c r="X302" s="1"/>
  <c r="V207"/>
  <c r="Z207" s="1"/>
  <c r="AA207" s="1"/>
  <c r="V208"/>
  <c r="Z208" s="1"/>
  <c r="AA208" s="1"/>
  <c r="W713"/>
  <c r="X713" s="1"/>
  <c r="W709"/>
  <c r="X709" s="1"/>
  <c r="W666"/>
  <c r="X666" s="1"/>
  <c r="W658"/>
  <c r="X658" s="1"/>
  <c r="W634"/>
  <c r="X634" s="1"/>
  <c r="W428"/>
  <c r="X428" s="1"/>
  <c r="W442"/>
  <c r="X442" s="1"/>
  <c r="W456"/>
  <c r="X456" s="1"/>
  <c r="W835"/>
  <c r="X835" s="1"/>
  <c r="W357"/>
  <c r="X357" s="1"/>
  <c r="W351"/>
  <c r="X351" s="1"/>
  <c r="W361"/>
  <c r="X361" s="1"/>
  <c r="W367"/>
  <c r="X367" s="1"/>
  <c r="W331"/>
  <c r="X331" s="1"/>
  <c r="W335"/>
  <c r="X335" s="1"/>
  <c r="W339"/>
  <c r="X339" s="1"/>
  <c r="W343"/>
  <c r="X343" s="1"/>
  <c r="W347"/>
  <c r="X347" s="1"/>
  <c r="W349"/>
  <c r="X349" s="1"/>
  <c r="W333"/>
  <c r="X333" s="1"/>
  <c r="W337"/>
  <c r="X337" s="1"/>
  <c r="W341"/>
  <c r="X341" s="1"/>
  <c r="W345"/>
  <c r="X345" s="1"/>
  <c r="W353"/>
  <c r="X353" s="1"/>
  <c r="W355"/>
  <c r="X355" s="1"/>
  <c r="W359"/>
  <c r="X359" s="1"/>
  <c r="W363"/>
  <c r="X363" s="1"/>
  <c r="W365"/>
  <c r="X365" s="1"/>
  <c r="W348"/>
  <c r="X348" s="1"/>
  <c r="W316"/>
  <c r="X316" s="1"/>
  <c r="AA221"/>
  <c r="W221"/>
  <c r="X221" s="1"/>
  <c r="V219"/>
  <c r="V218"/>
  <c r="Z218" s="1"/>
  <c r="AA218" s="1"/>
  <c r="V220"/>
  <c r="W213"/>
  <c r="X213" s="1"/>
  <c r="W216"/>
  <c r="X216" s="1"/>
  <c r="AA216"/>
  <c r="AA212"/>
  <c r="V262"/>
  <c r="W262" s="1"/>
  <c r="X262" s="1"/>
  <c r="V258"/>
  <c r="W258" s="1"/>
  <c r="X258" s="1"/>
  <c r="Z233"/>
  <c r="AA233" s="1"/>
  <c r="V237"/>
  <c r="W237" s="1"/>
  <c r="X237" s="1"/>
  <c r="AA214"/>
  <c r="W212"/>
  <c r="X212" s="1"/>
  <c r="W214"/>
  <c r="X214" s="1"/>
  <c r="Z213"/>
  <c r="AA213" s="1"/>
  <c r="Z234"/>
  <c r="AA234" s="1"/>
  <c r="W205"/>
  <c r="X205" s="1"/>
  <c r="AA205"/>
  <c r="V245"/>
  <c r="W245" s="1"/>
  <c r="X245" s="1"/>
  <c r="V250"/>
  <c r="W250" s="1"/>
  <c r="X250" s="1"/>
  <c r="W233"/>
  <c r="X233" s="1"/>
  <c r="Z255"/>
  <c r="AA255" s="1"/>
  <c r="AA237"/>
  <c r="W236"/>
  <c r="X236" s="1"/>
  <c r="Z231"/>
  <c r="AA231" s="1"/>
  <c r="Z235"/>
  <c r="AA235" s="1"/>
  <c r="Z232"/>
  <c r="AA232" s="1"/>
  <c r="Z236"/>
  <c r="AA236" s="1"/>
  <c r="W231"/>
  <c r="X231" s="1"/>
  <c r="W232"/>
  <c r="X232" s="1"/>
  <c r="W234"/>
  <c r="X234" s="1"/>
  <c r="W235"/>
  <c r="X235" s="1"/>
  <c r="AA239"/>
  <c r="V253"/>
  <c r="W253" s="1"/>
  <c r="X253" s="1"/>
  <c r="V240"/>
  <c r="W240" s="1"/>
  <c r="X240" s="1"/>
  <c r="V239"/>
  <c r="W239" s="1"/>
  <c r="X239" s="1"/>
  <c r="AA240"/>
  <c r="W244"/>
  <c r="X244" s="1"/>
  <c r="Z257"/>
  <c r="AA257" s="1"/>
  <c r="V248"/>
  <c r="W248" s="1"/>
  <c r="X248" s="1"/>
  <c r="Z261"/>
  <c r="AA261" s="1"/>
  <c r="V263"/>
  <c r="W263" s="1"/>
  <c r="X263" s="1"/>
  <c r="AA262"/>
  <c r="W249"/>
  <c r="X249" s="1"/>
  <c r="Z243"/>
  <c r="AA243" s="1"/>
  <c r="Z244"/>
  <c r="AA244" s="1"/>
  <c r="W243"/>
  <c r="X243" s="1"/>
  <c r="AA245"/>
  <c r="Z249"/>
  <c r="AA249" s="1"/>
  <c r="W255"/>
  <c r="X255" s="1"/>
  <c r="AA248"/>
  <c r="AA250"/>
  <c r="AA253"/>
  <c r="W257"/>
  <c r="X257" s="1"/>
  <c r="V256"/>
  <c r="W256" s="1"/>
  <c r="X256" s="1"/>
  <c r="AA256"/>
  <c r="AA258"/>
  <c r="W260"/>
  <c r="X260" s="1"/>
  <c r="Z260"/>
  <c r="AA260" s="1"/>
  <c r="W261"/>
  <c r="X261" s="1"/>
  <c r="AA263"/>
  <c r="O266"/>
  <c r="Z266" s="1"/>
  <c r="O265"/>
  <c r="Y266"/>
  <c r="U266"/>
  <c r="O268"/>
  <c r="Z268" s="1"/>
  <c r="O267"/>
  <c r="Y268"/>
  <c r="U268"/>
  <c r="O285"/>
  <c r="O284"/>
  <c r="Z284" s="1"/>
  <c r="O283"/>
  <c r="O282"/>
  <c r="Z282" s="1"/>
  <c r="O281"/>
  <c r="O277"/>
  <c r="O274"/>
  <c r="Z274" s="1"/>
  <c r="O275"/>
  <c r="V275" s="1"/>
  <c r="O276"/>
  <c r="Z276" s="1"/>
  <c r="O273"/>
  <c r="Y873"/>
  <c r="O873"/>
  <c r="Z873" s="1"/>
  <c r="Y872"/>
  <c r="O872"/>
  <c r="Z872" s="1"/>
  <c r="Y871"/>
  <c r="O871"/>
  <c r="O867"/>
  <c r="Z867" s="1"/>
  <c r="O866"/>
  <c r="Y867"/>
  <c r="AB244" l="1"/>
  <c r="AC244" s="1"/>
  <c r="AB236"/>
  <c r="AC236" s="1"/>
  <c r="AB255"/>
  <c r="AC255" s="1"/>
  <c r="AB205"/>
  <c r="AC205" s="1"/>
  <c r="AB214"/>
  <c r="AC214" s="1"/>
  <c r="AB263"/>
  <c r="AC263" s="1"/>
  <c r="AB260"/>
  <c r="AC260" s="1"/>
  <c r="AB258"/>
  <c r="AC258" s="1"/>
  <c r="AB253"/>
  <c r="AC253" s="1"/>
  <c r="AB248"/>
  <c r="AC248" s="1"/>
  <c r="AB249"/>
  <c r="AC249" s="1"/>
  <c r="AB243"/>
  <c r="AC243" s="1"/>
  <c r="AB262"/>
  <c r="AC262" s="1"/>
  <c r="AB261"/>
  <c r="AC261" s="1"/>
  <c r="AB257"/>
  <c r="AC257" s="1"/>
  <c r="AB240"/>
  <c r="AC240" s="1"/>
  <c r="AB239"/>
  <c r="AC239" s="1"/>
  <c r="AB232"/>
  <c r="AC232" s="1"/>
  <c r="AB231"/>
  <c r="AC231" s="1"/>
  <c r="AB237"/>
  <c r="AC237" s="1"/>
  <c r="AB212"/>
  <c r="AC212" s="1"/>
  <c r="AB221"/>
  <c r="AC221" s="1"/>
  <c r="AB208"/>
  <c r="AC208" s="1"/>
  <c r="AB305"/>
  <c r="AC305" s="1"/>
  <c r="AB303"/>
  <c r="AC303" s="1"/>
  <c r="AB304"/>
  <c r="AC304" s="1"/>
  <c r="AB517"/>
  <c r="AC517" s="1"/>
  <c r="AB521"/>
  <c r="AC521" s="1"/>
  <c r="AB525"/>
  <c r="AC525" s="1"/>
  <c r="AB529"/>
  <c r="AC529" s="1"/>
  <c r="AB533"/>
  <c r="AC533" s="1"/>
  <c r="AB537"/>
  <c r="AC537" s="1"/>
  <c r="AB541"/>
  <c r="AC541" s="1"/>
  <c r="AB545"/>
  <c r="AC545" s="1"/>
  <c r="AB549"/>
  <c r="AC549" s="1"/>
  <c r="AB505"/>
  <c r="AC505" s="1"/>
  <c r="AB463"/>
  <c r="AC463" s="1"/>
  <c r="AB467"/>
  <c r="AC467" s="1"/>
  <c r="AB479"/>
  <c r="AC479" s="1"/>
  <c r="AB371"/>
  <c r="AC371" s="1"/>
  <c r="AB511"/>
  <c r="AC511" s="1"/>
  <c r="AB519"/>
  <c r="AC519" s="1"/>
  <c r="AB527"/>
  <c r="AC527" s="1"/>
  <c r="AB531"/>
  <c r="AC531" s="1"/>
  <c r="AB535"/>
  <c r="AC535" s="1"/>
  <c r="AB539"/>
  <c r="AC539" s="1"/>
  <c r="AB543"/>
  <c r="AC543" s="1"/>
  <c r="AB547"/>
  <c r="AC547" s="1"/>
  <c r="AB377"/>
  <c r="AC377" s="1"/>
  <c r="AB385"/>
  <c r="AC385" s="1"/>
  <c r="AB417"/>
  <c r="AC417" s="1"/>
  <c r="AB421"/>
  <c r="AC421" s="1"/>
  <c r="AB425"/>
  <c r="AC425" s="1"/>
  <c r="AB429"/>
  <c r="AC429" s="1"/>
  <c r="AB433"/>
  <c r="AC433" s="1"/>
  <c r="AB437"/>
  <c r="AC437" s="1"/>
  <c r="AB441"/>
  <c r="AC441" s="1"/>
  <c r="AB445"/>
  <c r="AC445" s="1"/>
  <c r="AB449"/>
  <c r="AC449" s="1"/>
  <c r="AB853"/>
  <c r="AC853" s="1"/>
  <c r="AB857"/>
  <c r="AC857" s="1"/>
  <c r="AB861"/>
  <c r="AC861" s="1"/>
  <c r="AB865"/>
  <c r="AC865" s="1"/>
  <c r="AB322"/>
  <c r="AC322" s="1"/>
  <c r="AB326"/>
  <c r="AC326" s="1"/>
  <c r="AB319"/>
  <c r="AC319" s="1"/>
  <c r="AB309"/>
  <c r="AC309" s="1"/>
  <c r="AB512"/>
  <c r="AC512" s="1"/>
  <c r="AB516"/>
  <c r="AC516" s="1"/>
  <c r="AB520"/>
  <c r="AC520" s="1"/>
  <c r="AB524"/>
  <c r="AC524" s="1"/>
  <c r="AB528"/>
  <c r="AC528" s="1"/>
  <c r="AB532"/>
  <c r="AC532" s="1"/>
  <c r="AB536"/>
  <c r="AC536" s="1"/>
  <c r="AB540"/>
  <c r="AC540" s="1"/>
  <c r="AB544"/>
  <c r="AC544" s="1"/>
  <c r="AB548"/>
  <c r="AC548" s="1"/>
  <c r="AB508"/>
  <c r="AC508" s="1"/>
  <c r="AB462"/>
  <c r="AC462" s="1"/>
  <c r="AB466"/>
  <c r="AC466" s="1"/>
  <c r="AB470"/>
  <c r="AC470" s="1"/>
  <c r="AB474"/>
  <c r="AC474" s="1"/>
  <c r="AB478"/>
  <c r="AC478" s="1"/>
  <c r="AB482"/>
  <c r="AC482" s="1"/>
  <c r="AB408"/>
  <c r="AC408" s="1"/>
  <c r="AB412"/>
  <c r="AC412" s="1"/>
  <c r="AB418"/>
  <c r="AC418" s="1"/>
  <c r="AB422"/>
  <c r="AC422" s="1"/>
  <c r="AB434"/>
  <c r="AC434" s="1"/>
  <c r="AB451"/>
  <c r="AC451" s="1"/>
  <c r="AB455"/>
  <c r="AC455" s="1"/>
  <c r="AB399"/>
  <c r="AC399" s="1"/>
  <c r="AB415"/>
  <c r="AC415" s="1"/>
  <c r="AB419"/>
  <c r="AC419" s="1"/>
  <c r="AB423"/>
  <c r="AC423" s="1"/>
  <c r="AB427"/>
  <c r="AC427" s="1"/>
  <c r="AB431"/>
  <c r="AC431" s="1"/>
  <c r="AB435"/>
  <c r="AC435" s="1"/>
  <c r="AB439"/>
  <c r="AC439" s="1"/>
  <c r="AB443"/>
  <c r="AC443" s="1"/>
  <c r="AB447"/>
  <c r="AC447" s="1"/>
  <c r="AB452"/>
  <c r="AC452" s="1"/>
  <c r="AB456"/>
  <c r="AC456" s="1"/>
  <c r="AB803"/>
  <c r="AC803" s="1"/>
  <c r="AB807"/>
  <c r="AC807" s="1"/>
  <c r="AB796"/>
  <c r="AC796" s="1"/>
  <c r="AB815"/>
  <c r="AC815" s="1"/>
  <c r="AB823"/>
  <c r="AC823" s="1"/>
  <c r="AB851"/>
  <c r="AC851" s="1"/>
  <c r="AB855"/>
  <c r="AC855" s="1"/>
  <c r="AB859"/>
  <c r="AC859" s="1"/>
  <c r="AB863"/>
  <c r="AC863" s="1"/>
  <c r="AB324"/>
  <c r="AC324" s="1"/>
  <c r="AB328"/>
  <c r="AC328" s="1"/>
  <c r="AB317"/>
  <c r="AC317" s="1"/>
  <c r="AB510"/>
  <c r="AC510" s="1"/>
  <c r="AB514"/>
  <c r="AC514" s="1"/>
  <c r="AB518"/>
  <c r="AC518" s="1"/>
  <c r="AB522"/>
  <c r="AC522" s="1"/>
  <c r="AB526"/>
  <c r="AC526" s="1"/>
  <c r="AB530"/>
  <c r="AC530" s="1"/>
  <c r="AB534"/>
  <c r="AC534" s="1"/>
  <c r="AB538"/>
  <c r="AC538" s="1"/>
  <c r="AB542"/>
  <c r="AC542" s="1"/>
  <c r="AB546"/>
  <c r="AC546" s="1"/>
  <c r="AB550"/>
  <c r="AC550" s="1"/>
  <c r="AB506"/>
  <c r="AC506" s="1"/>
  <c r="AB460"/>
  <c r="AC460" s="1"/>
  <c r="AB464"/>
  <c r="AC464" s="1"/>
  <c r="AB468"/>
  <c r="AC468" s="1"/>
  <c r="AB472"/>
  <c r="AC472" s="1"/>
  <c r="AB476"/>
  <c r="AC476" s="1"/>
  <c r="AB480"/>
  <c r="AC480" s="1"/>
  <c r="AB406"/>
  <c r="AC406" s="1"/>
  <c r="AB396"/>
  <c r="AC396" s="1"/>
  <c r="AB416"/>
  <c r="AC416" s="1"/>
  <c r="AB420"/>
  <c r="AC420" s="1"/>
  <c r="AB424"/>
  <c r="AC424" s="1"/>
  <c r="AB428"/>
  <c r="AC428" s="1"/>
  <c r="AB432"/>
  <c r="AC432" s="1"/>
  <c r="AB436"/>
  <c r="AC436" s="1"/>
  <c r="AB440"/>
  <c r="AC440" s="1"/>
  <c r="AB444"/>
  <c r="AC444" s="1"/>
  <c r="AB448"/>
  <c r="AC448" s="1"/>
  <c r="AB453"/>
  <c r="AC453" s="1"/>
  <c r="AB457"/>
  <c r="AC457" s="1"/>
  <c r="AB800"/>
  <c r="AC800" s="1"/>
  <c r="AB804"/>
  <c r="AC804" s="1"/>
  <c r="AB808"/>
  <c r="AC808" s="1"/>
  <c r="AB797"/>
  <c r="AC797" s="1"/>
  <c r="AB816"/>
  <c r="AC816" s="1"/>
  <c r="AB824"/>
  <c r="AC824" s="1"/>
  <c r="AB830"/>
  <c r="AC830" s="1"/>
  <c r="AB852"/>
  <c r="AC852" s="1"/>
  <c r="AB856"/>
  <c r="AC856" s="1"/>
  <c r="AB860"/>
  <c r="AC860" s="1"/>
  <c r="AB864"/>
  <c r="AC864" s="1"/>
  <c r="AB321"/>
  <c r="AC321" s="1"/>
  <c r="AB325"/>
  <c r="AC325" s="1"/>
  <c r="AB379"/>
  <c r="AC379" s="1"/>
  <c r="AB387"/>
  <c r="AC387" s="1"/>
  <c r="AB401"/>
  <c r="AC401" s="1"/>
  <c r="AB393"/>
  <c r="AC393" s="1"/>
  <c r="AB256"/>
  <c r="AC256" s="1"/>
  <c r="AB250"/>
  <c r="AC250" s="1"/>
  <c r="AB245"/>
  <c r="AC245" s="1"/>
  <c r="AB235"/>
  <c r="AC235" s="1"/>
  <c r="AB234"/>
  <c r="AC234" s="1"/>
  <c r="AB233"/>
  <c r="AC233" s="1"/>
  <c r="AB216"/>
  <c r="AC216" s="1"/>
  <c r="AB207"/>
  <c r="AC207" s="1"/>
  <c r="AB302"/>
  <c r="AC302" s="1"/>
  <c r="AB300"/>
  <c r="AC300" s="1"/>
  <c r="AB301"/>
  <c r="AC301" s="1"/>
  <c r="AB405"/>
  <c r="AC405" s="1"/>
  <c r="AB409"/>
  <c r="AC409" s="1"/>
  <c r="AB413"/>
  <c r="AC413" s="1"/>
  <c r="AB407"/>
  <c r="AC407" s="1"/>
  <c r="AB395"/>
  <c r="AC395" s="1"/>
  <c r="AB507"/>
  <c r="AC507" s="1"/>
  <c r="AB465"/>
  <c r="AC465" s="1"/>
  <c r="AB469"/>
  <c r="AC469" s="1"/>
  <c r="AB473"/>
  <c r="AC473" s="1"/>
  <c r="AB477"/>
  <c r="AC477" s="1"/>
  <c r="AB481"/>
  <c r="AC481" s="1"/>
  <c r="AB411"/>
  <c r="AC411" s="1"/>
  <c r="AB373"/>
  <c r="AC373" s="1"/>
  <c r="AB381"/>
  <c r="AC381" s="1"/>
  <c r="AB389"/>
  <c r="AC389" s="1"/>
  <c r="AB454"/>
  <c r="AC454" s="1"/>
  <c r="AB484"/>
  <c r="AC484" s="1"/>
  <c r="AB801"/>
  <c r="AC801" s="1"/>
  <c r="AB805"/>
  <c r="AC805" s="1"/>
  <c r="AB809"/>
  <c r="AC809" s="1"/>
  <c r="AB798"/>
  <c r="AC798" s="1"/>
  <c r="AB817"/>
  <c r="AC817" s="1"/>
  <c r="AB821"/>
  <c r="AC821" s="1"/>
  <c r="AB825"/>
  <c r="AC825" s="1"/>
  <c r="AB831"/>
  <c r="AC831" s="1"/>
  <c r="AB829"/>
  <c r="AC829" s="1"/>
  <c r="AB802"/>
  <c r="AC802" s="1"/>
  <c r="AB806"/>
  <c r="AC806" s="1"/>
  <c r="AB810"/>
  <c r="AC810" s="1"/>
  <c r="AB814"/>
  <c r="AC814" s="1"/>
  <c r="AB818"/>
  <c r="AC818" s="1"/>
  <c r="AB822"/>
  <c r="AC822" s="1"/>
  <c r="AB826"/>
  <c r="AC826" s="1"/>
  <c r="AB828"/>
  <c r="AC828" s="1"/>
  <c r="AB854"/>
  <c r="AC854" s="1"/>
  <c r="AB858"/>
  <c r="AC858" s="1"/>
  <c r="AB862"/>
  <c r="AC862" s="1"/>
  <c r="AB323"/>
  <c r="AC323" s="1"/>
  <c r="AB327"/>
  <c r="AC327" s="1"/>
  <c r="AB318"/>
  <c r="AC318" s="1"/>
  <c r="AB311"/>
  <c r="AC311" s="1"/>
  <c r="AB316"/>
  <c r="AC316" s="1"/>
  <c r="AB403"/>
  <c r="AC403" s="1"/>
  <c r="AB392"/>
  <c r="AC392" s="1"/>
  <c r="AB400"/>
  <c r="AC400" s="1"/>
  <c r="AB375"/>
  <c r="AC375" s="1"/>
  <c r="AB383"/>
  <c r="AC383" s="1"/>
  <c r="AB391"/>
  <c r="AC391" s="1"/>
  <c r="AB397"/>
  <c r="AC397" s="1"/>
  <c r="W207"/>
  <c r="X207" s="1"/>
  <c r="AB471"/>
  <c r="AC471" s="1"/>
  <c r="AB515"/>
  <c r="AC515" s="1"/>
  <c r="AB426"/>
  <c r="AC426" s="1"/>
  <c r="AB442"/>
  <c r="AC442" s="1"/>
  <c r="AB475"/>
  <c r="AC475" s="1"/>
  <c r="AB430"/>
  <c r="AC430" s="1"/>
  <c r="AB438"/>
  <c r="AC438" s="1"/>
  <c r="AB446"/>
  <c r="AC446" s="1"/>
  <c r="AB523"/>
  <c r="AC523" s="1"/>
  <c r="AB461"/>
  <c r="AC461" s="1"/>
  <c r="AB410"/>
  <c r="AC410" s="1"/>
  <c r="AB513"/>
  <c r="AC513" s="1"/>
  <c r="W208"/>
  <c r="X208" s="1"/>
  <c r="AB218"/>
  <c r="AC218" s="1"/>
  <c r="Z220"/>
  <c r="AA220" s="1"/>
  <c r="W220"/>
  <c r="X220" s="1"/>
  <c r="W218"/>
  <c r="X218" s="1"/>
  <c r="W219"/>
  <c r="X219" s="1"/>
  <c r="Z219"/>
  <c r="AA219" s="1"/>
  <c r="AB213"/>
  <c r="AC213" s="1"/>
  <c r="V276"/>
  <c r="W276" s="1"/>
  <c r="X276" s="1"/>
  <c r="V266"/>
  <c r="W266" s="1"/>
  <c r="X266" s="1"/>
  <c r="AA266"/>
  <c r="V268"/>
  <c r="W268" s="1"/>
  <c r="X268" s="1"/>
  <c r="AA268"/>
  <c r="V284"/>
  <c r="W284" s="1"/>
  <c r="X284" s="1"/>
  <c r="AA284"/>
  <c r="Z275"/>
  <c r="AA275" s="1"/>
  <c r="V282"/>
  <c r="W282" s="1"/>
  <c r="X282" s="1"/>
  <c r="AA872"/>
  <c r="AA282"/>
  <c r="W275"/>
  <c r="X275" s="1"/>
  <c r="V274"/>
  <c r="W274" s="1"/>
  <c r="X274" s="1"/>
  <c r="AA274"/>
  <c r="AA276"/>
  <c r="AA873"/>
  <c r="Z871"/>
  <c r="AA871" s="1"/>
  <c r="AA867"/>
  <c r="AB268" l="1"/>
  <c r="AC268" s="1"/>
  <c r="AB867"/>
  <c r="AC867" s="1"/>
  <c r="AB873"/>
  <c r="AC873" s="1"/>
  <c r="AB274"/>
  <c r="AC274" s="1"/>
  <c r="AB872"/>
  <c r="AC872" s="1"/>
  <c r="AB275"/>
  <c r="AC275" s="1"/>
  <c r="AB871"/>
  <c r="AC871" s="1"/>
  <c r="AB276"/>
  <c r="AC276" s="1"/>
  <c r="AB282"/>
  <c r="AC282" s="1"/>
  <c r="AB284"/>
  <c r="AC284" s="1"/>
  <c r="AB266"/>
  <c r="AC266" s="1"/>
  <c r="AB219"/>
  <c r="AC219" s="1"/>
  <c r="AB220"/>
  <c r="AC220" s="1"/>
  <c r="O187" l="1"/>
  <c r="Y191"/>
  <c r="Y190"/>
  <c r="Y189"/>
  <c r="Y188"/>
  <c r="O181"/>
  <c r="V181" s="1"/>
  <c r="O182"/>
  <c r="V182" s="1"/>
  <c r="O183"/>
  <c r="V183" s="1"/>
  <c r="O184"/>
  <c r="V184" s="1"/>
  <c r="O185"/>
  <c r="V185" s="1"/>
  <c r="O186"/>
  <c r="Z186" s="1"/>
  <c r="O180"/>
  <c r="Y186"/>
  <c r="Y185"/>
  <c r="Y184"/>
  <c r="Y183"/>
  <c r="Y182"/>
  <c r="Y181"/>
  <c r="O179"/>
  <c r="Y179"/>
  <c r="O177"/>
  <c r="Z177" s="1"/>
  <c r="O176"/>
  <c r="O174"/>
  <c r="V174" s="1"/>
  <c r="Y177"/>
  <c r="O173"/>
  <c r="Y174"/>
  <c r="Z182" l="1"/>
  <c r="AA182" s="1"/>
  <c r="V186"/>
  <c r="W186" s="1"/>
  <c r="X186" s="1"/>
  <c r="Z183"/>
  <c r="AA183" s="1"/>
  <c r="AA186"/>
  <c r="W181"/>
  <c r="X181" s="1"/>
  <c r="W183"/>
  <c r="X183" s="1"/>
  <c r="W185"/>
  <c r="X185" s="1"/>
  <c r="W182"/>
  <c r="X182" s="1"/>
  <c r="Z184"/>
  <c r="AA184" s="1"/>
  <c r="Z181"/>
  <c r="AA181" s="1"/>
  <c r="Z185"/>
  <c r="AA185" s="1"/>
  <c r="W184"/>
  <c r="X184" s="1"/>
  <c r="V177"/>
  <c r="W177" s="1"/>
  <c r="X177" s="1"/>
  <c r="AA177"/>
  <c r="Z174"/>
  <c r="AA174" s="1"/>
  <c r="W174"/>
  <c r="X174" s="1"/>
  <c r="Y170"/>
  <c r="U170"/>
  <c r="Y169"/>
  <c r="U169"/>
  <c r="Y168"/>
  <c r="U168"/>
  <c r="Y167"/>
  <c r="U167"/>
  <c r="Y166"/>
  <c r="U166"/>
  <c r="Y165"/>
  <c r="U165"/>
  <c r="Y164"/>
  <c r="U164"/>
  <c r="Y162"/>
  <c r="U162"/>
  <c r="Y160"/>
  <c r="U160"/>
  <c r="Y157"/>
  <c r="U157"/>
  <c r="Y156"/>
  <c r="U156"/>
  <c r="Y155"/>
  <c r="U155"/>
  <c r="Y154"/>
  <c r="U154"/>
  <c r="Y153"/>
  <c r="U153"/>
  <c r="Y152"/>
  <c r="U152"/>
  <c r="Y150"/>
  <c r="U150"/>
  <c r="Y149"/>
  <c r="U149"/>
  <c r="Y148"/>
  <c r="U148"/>
  <c r="Y144"/>
  <c r="Y143"/>
  <c r="Y142"/>
  <c r="Y141"/>
  <c r="Y140"/>
  <c r="Y139"/>
  <c r="Y138"/>
  <c r="Y137"/>
  <c r="Y136"/>
  <c r="Y135"/>
  <c r="Y134"/>
  <c r="Y133"/>
  <c r="Y132"/>
  <c r="Y131"/>
  <c r="Y130"/>
  <c r="Y129"/>
  <c r="Y128"/>
  <c r="Y127"/>
  <c r="Y126"/>
  <c r="Y125"/>
  <c r="Y124"/>
  <c r="Y123"/>
  <c r="Y122"/>
  <c r="Y121"/>
  <c r="Y120"/>
  <c r="Y119"/>
  <c r="Y118"/>
  <c r="Y117"/>
  <c r="Y116"/>
  <c r="Y115"/>
  <c r="Y114"/>
  <c r="Y113"/>
  <c r="Y112"/>
  <c r="Y111"/>
  <c r="Y110"/>
  <c r="Y109"/>
  <c r="Y108"/>
  <c r="Y107"/>
  <c r="Y106"/>
  <c r="Y102"/>
  <c r="U102"/>
  <c r="Y101"/>
  <c r="U101"/>
  <c r="Y99"/>
  <c r="U99"/>
  <c r="Y98"/>
  <c r="U98"/>
  <c r="Y97"/>
  <c r="U97"/>
  <c r="Y92"/>
  <c r="U92"/>
  <c r="Y91"/>
  <c r="U91"/>
  <c r="Y90"/>
  <c r="U90"/>
  <c r="Y88"/>
  <c r="U88"/>
  <c r="Y87"/>
  <c r="U87"/>
  <c r="Y85"/>
  <c r="U85"/>
  <c r="Y84"/>
  <c r="U84"/>
  <c r="Y83"/>
  <c r="U83"/>
  <c r="Y82"/>
  <c r="U82"/>
  <c r="Y80"/>
  <c r="U80"/>
  <c r="Y79"/>
  <c r="U79"/>
  <c r="Y78"/>
  <c r="U78"/>
  <c r="AC45" i="5"/>
  <c r="Y45"/>
  <c r="AC44"/>
  <c r="Y44"/>
  <c r="AC43"/>
  <c r="Y43"/>
  <c r="AC42"/>
  <c r="Y42"/>
  <c r="AC39"/>
  <c r="Y39"/>
  <c r="AC37"/>
  <c r="Y37"/>
  <c r="AC36"/>
  <c r="Y36"/>
  <c r="AC33"/>
  <c r="Y33"/>
  <c r="AC32"/>
  <c r="Y32"/>
  <c r="AC30"/>
  <c r="Y30"/>
  <c r="AC29"/>
  <c r="Y29"/>
  <c r="AC27"/>
  <c r="Y27"/>
  <c r="AC26"/>
  <c r="Y26"/>
  <c r="AC25"/>
  <c r="Y25"/>
  <c r="AC21"/>
  <c r="Y21"/>
  <c r="AC20"/>
  <c r="Y20"/>
  <c r="AC19"/>
  <c r="Y19"/>
  <c r="AB174" i="10" l="1"/>
  <c r="AC174" s="1"/>
  <c r="AB185"/>
  <c r="AC185" s="1"/>
  <c r="AB184"/>
  <c r="AC184" s="1"/>
  <c r="AB183"/>
  <c r="AC183" s="1"/>
  <c r="AB182"/>
  <c r="AC182" s="1"/>
  <c r="AB177"/>
  <c r="AC177" s="1"/>
  <c r="AB181"/>
  <c r="AC181" s="1"/>
  <c r="AB186"/>
  <c r="AC186" s="1"/>
  <c r="O22" i="11"/>
  <c r="Y24" i="27"/>
  <c r="Y23"/>
  <c r="Y22"/>
  <c r="Y21"/>
  <c r="Y20"/>
  <c r="Y19"/>
  <c r="Y18"/>
  <c r="S44" i="5" l="1"/>
  <c r="S43"/>
  <c r="S42"/>
  <c r="S39"/>
  <c r="AD39" l="1"/>
  <c r="AE39" s="1"/>
  <c r="Z39"/>
  <c r="AA39" s="1"/>
  <c r="AB39" s="1"/>
  <c r="AF39"/>
  <c r="AD42"/>
  <c r="AE42" s="1"/>
  <c r="AF42" s="1"/>
  <c r="AG42" s="1"/>
  <c r="Z42"/>
  <c r="AA42" s="1"/>
  <c r="AB42" s="1"/>
  <c r="AD44"/>
  <c r="AE44" s="1"/>
  <c r="Z44"/>
  <c r="AA44" s="1"/>
  <c r="AB44" s="1"/>
  <c r="AF44"/>
  <c r="AG44" s="1"/>
  <c r="AD43"/>
  <c r="AE43" s="1"/>
  <c r="AF43" s="1"/>
  <c r="Z43"/>
  <c r="AA43" s="1"/>
  <c r="AB43" s="1"/>
  <c r="O170" i="10"/>
  <c r="V170" s="1"/>
  <c r="O169"/>
  <c r="V169" s="1"/>
  <c r="O168"/>
  <c r="V168" s="1"/>
  <c r="O167"/>
  <c r="V167" s="1"/>
  <c r="O166"/>
  <c r="V166" s="1"/>
  <c r="O165"/>
  <c r="V165" s="1"/>
  <c r="O164"/>
  <c r="V164" s="1"/>
  <c r="O163"/>
  <c r="O162"/>
  <c r="O161"/>
  <c r="O160"/>
  <c r="O159"/>
  <c r="O152"/>
  <c r="O153"/>
  <c r="O154"/>
  <c r="O155"/>
  <c r="O156"/>
  <c r="O157"/>
  <c r="O151"/>
  <c r="O148"/>
  <c r="O149"/>
  <c r="O150"/>
  <c r="O147"/>
  <c r="O146"/>
  <c r="AG39" i="5" l="1"/>
  <c r="AG43"/>
  <c r="V146" i="10"/>
  <c r="W146" s="1"/>
  <c r="X146" s="1"/>
  <c r="Z146"/>
  <c r="AA146" s="1"/>
  <c r="V148"/>
  <c r="W148" s="1"/>
  <c r="X148" s="1"/>
  <c r="Z148"/>
  <c r="AA148" s="1"/>
  <c r="Z155"/>
  <c r="AA155" s="1"/>
  <c r="V155"/>
  <c r="W155" s="1"/>
  <c r="X155" s="1"/>
  <c r="Z167"/>
  <c r="AA167" s="1"/>
  <c r="AC167" s="1"/>
  <c r="W167"/>
  <c r="X167" s="1"/>
  <c r="V154"/>
  <c r="W154" s="1"/>
  <c r="X154" s="1"/>
  <c r="Z154"/>
  <c r="AA154" s="1"/>
  <c r="Z160"/>
  <c r="AA160" s="1"/>
  <c r="V160"/>
  <c r="W160" s="1"/>
  <c r="X160" s="1"/>
  <c r="Z164"/>
  <c r="AA164" s="1"/>
  <c r="AC164" s="1"/>
  <c r="W164"/>
  <c r="X164" s="1"/>
  <c r="Z168"/>
  <c r="AA168" s="1"/>
  <c r="AC168" s="1"/>
  <c r="W168"/>
  <c r="X168" s="1"/>
  <c r="V150"/>
  <c r="W150" s="1"/>
  <c r="X150" s="1"/>
  <c r="Z150"/>
  <c r="AA150" s="1"/>
  <c r="Z157"/>
  <c r="AA157" s="1"/>
  <c r="V157"/>
  <c r="W157" s="1"/>
  <c r="X157" s="1"/>
  <c r="V153"/>
  <c r="W153" s="1"/>
  <c r="X153" s="1"/>
  <c r="Z153"/>
  <c r="AA153" s="1"/>
  <c r="Z165"/>
  <c r="AA165" s="1"/>
  <c r="AC165" s="1"/>
  <c r="W165"/>
  <c r="X165" s="1"/>
  <c r="Z169"/>
  <c r="AA169" s="1"/>
  <c r="AC169" s="1"/>
  <c r="W169"/>
  <c r="X169" s="1"/>
  <c r="V149"/>
  <c r="W149" s="1"/>
  <c r="X149" s="1"/>
  <c r="Z149"/>
  <c r="AA149" s="1"/>
  <c r="Z156"/>
  <c r="AA156" s="1"/>
  <c r="V156"/>
  <c r="W156" s="1"/>
  <c r="X156" s="1"/>
  <c r="V152"/>
  <c r="W152" s="1"/>
  <c r="X152" s="1"/>
  <c r="Z152"/>
  <c r="AA152" s="1"/>
  <c r="Z162"/>
  <c r="AA162" s="1"/>
  <c r="V162"/>
  <c r="W162" s="1"/>
  <c r="X162" s="1"/>
  <c r="Z166"/>
  <c r="AA166" s="1"/>
  <c r="AC166" s="1"/>
  <c r="W166"/>
  <c r="X166" s="1"/>
  <c r="Z170"/>
  <c r="AA170" s="1"/>
  <c r="AC170" s="1"/>
  <c r="W170"/>
  <c r="X170" s="1"/>
  <c r="O144"/>
  <c r="O143"/>
  <c r="O142"/>
  <c r="O141"/>
  <c r="O140"/>
  <c r="O139"/>
  <c r="O138"/>
  <c r="O137"/>
  <c r="O136"/>
  <c r="O135"/>
  <c r="O134"/>
  <c r="O133"/>
  <c r="O132"/>
  <c r="O131"/>
  <c r="O130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7"/>
  <c r="O106"/>
  <c r="O105"/>
  <c r="O101"/>
  <c r="O102"/>
  <c r="O100"/>
  <c r="O97"/>
  <c r="O98"/>
  <c r="O99"/>
  <c r="O96"/>
  <c r="O92"/>
  <c r="O91"/>
  <c r="O90"/>
  <c r="O89"/>
  <c r="O87"/>
  <c r="O88"/>
  <c r="O86"/>
  <c r="O82"/>
  <c r="O83"/>
  <c r="O84"/>
  <c r="O85"/>
  <c r="O81"/>
  <c r="O77"/>
  <c r="O79"/>
  <c r="O80"/>
  <c r="O78"/>
  <c r="O23" i="27"/>
  <c r="Z23" s="1"/>
  <c r="AA23" s="1"/>
  <c r="O22"/>
  <c r="Z22" s="1"/>
  <c r="AA22" s="1"/>
  <c r="O17"/>
  <c r="O20"/>
  <c r="Z20" s="1"/>
  <c r="AA20" s="1"/>
  <c r="O19"/>
  <c r="Z19" s="1"/>
  <c r="AA19" s="1"/>
  <c r="O18"/>
  <c r="Z18" s="1"/>
  <c r="AA18" s="1"/>
  <c r="S45" i="5"/>
  <c r="S53" s="1"/>
  <c r="S46"/>
  <c r="S41"/>
  <c r="S38"/>
  <c r="S37"/>
  <c r="S36"/>
  <c r="S32"/>
  <c r="S33"/>
  <c r="S31"/>
  <c r="S29"/>
  <c r="S30"/>
  <c r="S28"/>
  <c r="S27"/>
  <c r="S26"/>
  <c r="S25"/>
  <c r="S19"/>
  <c r="S20"/>
  <c r="S21"/>
  <c r="S18"/>
  <c r="S48" s="1"/>
  <c r="Q37" i="19"/>
  <c r="Q39"/>
  <c r="Q26"/>
  <c r="Q32"/>
  <c r="Q22"/>
  <c r="Q11"/>
  <c r="R38"/>
  <c r="Q38" s="1"/>
  <c r="R36"/>
  <c r="Q36" s="1"/>
  <c r="R35"/>
  <c r="Q35" s="1"/>
  <c r="R34"/>
  <c r="R31"/>
  <c r="Q31" s="1"/>
  <c r="R30"/>
  <c r="R29"/>
  <c r="Q29" s="1"/>
  <c r="R28"/>
  <c r="R25"/>
  <c r="Q25" s="1"/>
  <c r="R24"/>
  <c r="R23" s="1"/>
  <c r="R21"/>
  <c r="R20"/>
  <c r="Q20" s="1"/>
  <c r="R19"/>
  <c r="Q19" s="1"/>
  <c r="R18"/>
  <c r="R17"/>
  <c r="R16"/>
  <c r="Q16" s="1"/>
  <c r="R15"/>
  <c r="R14"/>
  <c r="R13"/>
  <c r="R10"/>
  <c r="R9" s="1"/>
  <c r="AB156" i="10" l="1"/>
  <c r="AC156" s="1"/>
  <c r="AB157"/>
  <c r="AC157" s="1"/>
  <c r="AB160"/>
  <c r="AC160" s="1"/>
  <c r="AB152"/>
  <c r="AC152" s="1"/>
  <c r="AB149"/>
  <c r="AC149" s="1"/>
  <c r="AB153"/>
  <c r="AC153" s="1"/>
  <c r="AB150"/>
  <c r="AC150" s="1"/>
  <c r="AB148"/>
  <c r="AC148" s="1"/>
  <c r="AB146"/>
  <c r="AC146" s="1"/>
  <c r="S52" i="5"/>
  <c r="AB18" i="27"/>
  <c r="AC18"/>
  <c r="AB20"/>
  <c r="AC20"/>
  <c r="AB22"/>
  <c r="AC22"/>
  <c r="AB19"/>
  <c r="AC19"/>
  <c r="AB23"/>
  <c r="AC23"/>
  <c r="AD21" i="5"/>
  <c r="AE21" s="1"/>
  <c r="AF21" s="1"/>
  <c r="AG21" s="1"/>
  <c r="Z21"/>
  <c r="AA21" s="1"/>
  <c r="AB21" s="1"/>
  <c r="AD19"/>
  <c r="AE19" s="1"/>
  <c r="Z19"/>
  <c r="AA19" s="1"/>
  <c r="AB19" s="1"/>
  <c r="AF19"/>
  <c r="AG19" s="1"/>
  <c r="AD26"/>
  <c r="AE26" s="1"/>
  <c r="Z26"/>
  <c r="AA26" s="1"/>
  <c r="AB26" s="1"/>
  <c r="AF26"/>
  <c r="AD29"/>
  <c r="AE29" s="1"/>
  <c r="Z29"/>
  <c r="AA29" s="1"/>
  <c r="AB29" s="1"/>
  <c r="AF29"/>
  <c r="AD33"/>
  <c r="AE33" s="1"/>
  <c r="Z33"/>
  <c r="AA33" s="1"/>
  <c r="AB33" s="1"/>
  <c r="AF33"/>
  <c r="AG33" s="1"/>
  <c r="AD36"/>
  <c r="AE36" s="1"/>
  <c r="Z36"/>
  <c r="AA36" s="1"/>
  <c r="AB36" s="1"/>
  <c r="AF36"/>
  <c r="AD20"/>
  <c r="AE20" s="1"/>
  <c r="Z20"/>
  <c r="AA20" s="1"/>
  <c r="AB20" s="1"/>
  <c r="AF20"/>
  <c r="AD25"/>
  <c r="AE25" s="1"/>
  <c r="Z25"/>
  <c r="AA25" s="1"/>
  <c r="AB25" s="1"/>
  <c r="AF25"/>
  <c r="AG25" s="1"/>
  <c r="AD27"/>
  <c r="AE27" s="1"/>
  <c r="Z27"/>
  <c r="AA27" s="1"/>
  <c r="AB27" s="1"/>
  <c r="AF27"/>
  <c r="AG27" s="1"/>
  <c r="AD30"/>
  <c r="AE30" s="1"/>
  <c r="Z30"/>
  <c r="AA30" s="1"/>
  <c r="AB30" s="1"/>
  <c r="AF30"/>
  <c r="AD32"/>
  <c r="AE32" s="1"/>
  <c r="Z32"/>
  <c r="AA32" s="1"/>
  <c r="AB32" s="1"/>
  <c r="AF32"/>
  <c r="AD37"/>
  <c r="AE37" s="1"/>
  <c r="Z37"/>
  <c r="AA37" s="1"/>
  <c r="AB37" s="1"/>
  <c r="AF37"/>
  <c r="AD45"/>
  <c r="AE45" s="1"/>
  <c r="Z45"/>
  <c r="AA45" s="1"/>
  <c r="AB45" s="1"/>
  <c r="AF45"/>
  <c r="AG45" s="1"/>
  <c r="O885" i="10"/>
  <c r="T885" s="1"/>
  <c r="V80"/>
  <c r="W80" s="1"/>
  <c r="X80" s="1"/>
  <c r="Z80"/>
  <c r="AA80" s="1"/>
  <c r="Z85"/>
  <c r="AA85" s="1"/>
  <c r="V85"/>
  <c r="W85" s="1"/>
  <c r="X85" s="1"/>
  <c r="Z90"/>
  <c r="AA90" s="1"/>
  <c r="V90"/>
  <c r="W90" s="1"/>
  <c r="X90" s="1"/>
  <c r="Z99"/>
  <c r="AA99" s="1"/>
  <c r="V99"/>
  <c r="W99" s="1"/>
  <c r="X99" s="1"/>
  <c r="V102"/>
  <c r="W102" s="1"/>
  <c r="X102" s="1"/>
  <c r="Z102"/>
  <c r="AA102" s="1"/>
  <c r="V107"/>
  <c r="W107" s="1"/>
  <c r="X107" s="1"/>
  <c r="Z107"/>
  <c r="AA107" s="1"/>
  <c r="V111"/>
  <c r="W111" s="1"/>
  <c r="X111" s="1"/>
  <c r="Z111"/>
  <c r="AA111" s="1"/>
  <c r="V115"/>
  <c r="W115" s="1"/>
  <c r="X115" s="1"/>
  <c r="Z115"/>
  <c r="AA115" s="1"/>
  <c r="V119"/>
  <c r="W119" s="1"/>
  <c r="X119" s="1"/>
  <c r="Z119"/>
  <c r="AA119" s="1"/>
  <c r="V123"/>
  <c r="W123" s="1"/>
  <c r="X123" s="1"/>
  <c r="Z123"/>
  <c r="AA123" s="1"/>
  <c r="V127"/>
  <c r="W127" s="1"/>
  <c r="X127" s="1"/>
  <c r="Z127"/>
  <c r="AA127" s="1"/>
  <c r="Z131"/>
  <c r="AA131" s="1"/>
  <c r="V131"/>
  <c r="W131" s="1"/>
  <c r="X131" s="1"/>
  <c r="V135"/>
  <c r="W135" s="1"/>
  <c r="X135" s="1"/>
  <c r="Z135"/>
  <c r="AA135" s="1"/>
  <c r="Z139"/>
  <c r="AA139" s="1"/>
  <c r="V139"/>
  <c r="W139" s="1"/>
  <c r="X139" s="1"/>
  <c r="V143"/>
  <c r="W143" s="1"/>
  <c r="X143" s="1"/>
  <c r="Z143"/>
  <c r="AA143" s="1"/>
  <c r="Z79"/>
  <c r="AA79" s="1"/>
  <c r="V79"/>
  <c r="W79" s="1"/>
  <c r="X79" s="1"/>
  <c r="Z84"/>
  <c r="AA84" s="1"/>
  <c r="V84"/>
  <c r="W84" s="1"/>
  <c r="X84" s="1"/>
  <c r="Z88"/>
  <c r="AA88" s="1"/>
  <c r="V88"/>
  <c r="W88" s="1"/>
  <c r="X88" s="1"/>
  <c r="Z91"/>
  <c r="AA91" s="1"/>
  <c r="V91"/>
  <c r="W91" s="1"/>
  <c r="X91" s="1"/>
  <c r="Z98"/>
  <c r="AA98" s="1"/>
  <c r="V98"/>
  <c r="W98" s="1"/>
  <c r="X98" s="1"/>
  <c r="Z101"/>
  <c r="AA101" s="1"/>
  <c r="V101"/>
  <c r="W101" s="1"/>
  <c r="X101" s="1"/>
  <c r="V108"/>
  <c r="W108" s="1"/>
  <c r="X108" s="1"/>
  <c r="Z108"/>
  <c r="AA108" s="1"/>
  <c r="V112"/>
  <c r="W112" s="1"/>
  <c r="X112" s="1"/>
  <c r="Z112"/>
  <c r="AA112" s="1"/>
  <c r="Z116"/>
  <c r="AA116" s="1"/>
  <c r="V116"/>
  <c r="W116" s="1"/>
  <c r="X116" s="1"/>
  <c r="Z120"/>
  <c r="AA120" s="1"/>
  <c r="V120"/>
  <c r="W120" s="1"/>
  <c r="X120" s="1"/>
  <c r="Z124"/>
  <c r="AA124" s="1"/>
  <c r="V124"/>
  <c r="W124" s="1"/>
  <c r="X124" s="1"/>
  <c r="Z128"/>
  <c r="AA128" s="1"/>
  <c r="V128"/>
  <c r="W128" s="1"/>
  <c r="X128" s="1"/>
  <c r="Z132"/>
  <c r="AA132" s="1"/>
  <c r="V132"/>
  <c r="W132" s="1"/>
  <c r="X132" s="1"/>
  <c r="Z136"/>
  <c r="AA136" s="1"/>
  <c r="V136"/>
  <c r="W136" s="1"/>
  <c r="X136" s="1"/>
  <c r="Z140"/>
  <c r="AA140" s="1"/>
  <c r="V140"/>
  <c r="W140" s="1"/>
  <c r="X140" s="1"/>
  <c r="Z144"/>
  <c r="AA144" s="1"/>
  <c r="V144"/>
  <c r="W144" s="1"/>
  <c r="X144" s="1"/>
  <c r="V83"/>
  <c r="W83" s="1"/>
  <c r="X83" s="1"/>
  <c r="Z83"/>
  <c r="AA83" s="1"/>
  <c r="Z87"/>
  <c r="AA87" s="1"/>
  <c r="V87"/>
  <c r="W87" s="1"/>
  <c r="X87" s="1"/>
  <c r="Z92"/>
  <c r="AA92" s="1"/>
  <c r="V92"/>
  <c r="W92" s="1"/>
  <c r="X92" s="1"/>
  <c r="Z97"/>
  <c r="AA97" s="1"/>
  <c r="V97"/>
  <c r="W97" s="1"/>
  <c r="X97" s="1"/>
  <c r="Z109"/>
  <c r="AA109" s="1"/>
  <c r="V109"/>
  <c r="W109" s="1"/>
  <c r="X109" s="1"/>
  <c r="V113"/>
  <c r="W113" s="1"/>
  <c r="X113" s="1"/>
  <c r="Z113"/>
  <c r="AA113" s="1"/>
  <c r="Z117"/>
  <c r="AA117" s="1"/>
  <c r="V117"/>
  <c r="W117" s="1"/>
  <c r="X117" s="1"/>
  <c r="Z121"/>
  <c r="AA121" s="1"/>
  <c r="V121"/>
  <c r="W121" s="1"/>
  <c r="X121" s="1"/>
  <c r="Z125"/>
  <c r="AA125" s="1"/>
  <c r="V125"/>
  <c r="W125" s="1"/>
  <c r="X125" s="1"/>
  <c r="Z129"/>
  <c r="AA129" s="1"/>
  <c r="V129"/>
  <c r="W129" s="1"/>
  <c r="X129" s="1"/>
  <c r="Z133"/>
  <c r="AA133" s="1"/>
  <c r="V133"/>
  <c r="W133" s="1"/>
  <c r="X133" s="1"/>
  <c r="Z137"/>
  <c r="AA137" s="1"/>
  <c r="V137"/>
  <c r="W137" s="1"/>
  <c r="X137" s="1"/>
  <c r="Z141"/>
  <c r="AA141" s="1"/>
  <c r="V141"/>
  <c r="W141" s="1"/>
  <c r="X141" s="1"/>
  <c r="AB162"/>
  <c r="AC162" s="1"/>
  <c r="AB154"/>
  <c r="AC154" s="1"/>
  <c r="AB155"/>
  <c r="AC155" s="1"/>
  <c r="Z78"/>
  <c r="AA78" s="1"/>
  <c r="V78"/>
  <c r="W78" s="1"/>
  <c r="X78" s="1"/>
  <c r="V82"/>
  <c r="W82" s="1"/>
  <c r="X82" s="1"/>
  <c r="Z82"/>
  <c r="AA82" s="1"/>
  <c r="V106"/>
  <c r="W106" s="1"/>
  <c r="X106" s="1"/>
  <c r="Z106"/>
  <c r="AA106" s="1"/>
  <c r="V110"/>
  <c r="W110" s="1"/>
  <c r="X110" s="1"/>
  <c r="Z110"/>
  <c r="AA110" s="1"/>
  <c r="V114"/>
  <c r="W114" s="1"/>
  <c r="X114" s="1"/>
  <c r="Z114"/>
  <c r="AA114" s="1"/>
  <c r="Z118"/>
  <c r="AA118" s="1"/>
  <c r="V118"/>
  <c r="W118" s="1"/>
  <c r="X118" s="1"/>
  <c r="V122"/>
  <c r="W122" s="1"/>
  <c r="X122" s="1"/>
  <c r="Z122"/>
  <c r="AA122" s="1"/>
  <c r="Z126"/>
  <c r="AA126" s="1"/>
  <c r="V126"/>
  <c r="W126" s="1"/>
  <c r="X126" s="1"/>
  <c r="V130"/>
  <c r="W130" s="1"/>
  <c r="X130" s="1"/>
  <c r="Z130"/>
  <c r="AA130" s="1"/>
  <c r="Z134"/>
  <c r="AA134" s="1"/>
  <c r="V134"/>
  <c r="W134" s="1"/>
  <c r="X134" s="1"/>
  <c r="V138"/>
  <c r="W138" s="1"/>
  <c r="X138" s="1"/>
  <c r="Z138"/>
  <c r="AA138" s="1"/>
  <c r="Z142"/>
  <c r="AA142" s="1"/>
  <c r="V142"/>
  <c r="W142" s="1"/>
  <c r="X142" s="1"/>
  <c r="R27" i="19"/>
  <c r="R33"/>
  <c r="R12"/>
  <c r="F573" i="40"/>
  <c r="F567"/>
  <c r="F563"/>
  <c r="F561"/>
  <c r="F552" s="1"/>
  <c r="F549"/>
  <c r="F519"/>
  <c r="F513"/>
  <c r="F509"/>
  <c r="F507"/>
  <c r="F498" s="1"/>
  <c r="F495"/>
  <c r="F465"/>
  <c r="F459"/>
  <c r="F455"/>
  <c r="F453"/>
  <c r="F444" s="1"/>
  <c r="F441"/>
  <c r="F411"/>
  <c r="F405"/>
  <c r="F401"/>
  <c r="F399"/>
  <c r="F390"/>
  <c r="F387"/>
  <c r="F357"/>
  <c r="F351"/>
  <c r="F347"/>
  <c r="F345"/>
  <c r="F336"/>
  <c r="F333"/>
  <c r="F303"/>
  <c r="F297"/>
  <c r="F293"/>
  <c r="F291"/>
  <c r="F282" s="1"/>
  <c r="F279"/>
  <c r="F249"/>
  <c r="F243"/>
  <c r="F239"/>
  <c r="F237"/>
  <c r="F228" s="1"/>
  <c r="F225"/>
  <c r="F195"/>
  <c r="F189"/>
  <c r="F185"/>
  <c r="F183"/>
  <c r="F174" s="1"/>
  <c r="F171"/>
  <c r="F141"/>
  <c r="F135"/>
  <c r="F131"/>
  <c r="F129"/>
  <c r="F120" s="1"/>
  <c r="F117"/>
  <c r="F87"/>
  <c r="F81"/>
  <c r="F77"/>
  <c r="F75"/>
  <c r="F66" s="1"/>
  <c r="F63"/>
  <c r="F23"/>
  <c r="O17" i="11"/>
  <c r="AB142" i="10" l="1"/>
  <c r="AC142" s="1"/>
  <c r="AB134"/>
  <c r="AC134" s="1"/>
  <c r="AB126"/>
  <c r="AC126" s="1"/>
  <c r="AB118"/>
  <c r="AC118" s="1"/>
  <c r="AB78"/>
  <c r="AC78" s="1"/>
  <c r="AB113"/>
  <c r="AC113" s="1"/>
  <c r="AB112"/>
  <c r="AC112" s="1"/>
  <c r="AB108"/>
  <c r="AC108" s="1"/>
  <c r="AB135"/>
  <c r="AC135" s="1"/>
  <c r="AB127"/>
  <c r="AC127" s="1"/>
  <c r="AB123"/>
  <c r="AC123" s="1"/>
  <c r="AB119"/>
  <c r="AC119" s="1"/>
  <c r="AB115"/>
  <c r="AC115" s="1"/>
  <c r="AB107"/>
  <c r="AC107" s="1"/>
  <c r="AB102"/>
  <c r="AC102" s="1"/>
  <c r="AB80"/>
  <c r="AC80" s="1"/>
  <c r="AB138"/>
  <c r="AC138" s="1"/>
  <c r="AB130"/>
  <c r="AC130" s="1"/>
  <c r="AB122"/>
  <c r="AC122" s="1"/>
  <c r="AB114"/>
  <c r="AC114" s="1"/>
  <c r="AB106"/>
  <c r="AC106" s="1"/>
  <c r="AB82"/>
  <c r="AC82" s="1"/>
  <c r="AB97"/>
  <c r="AC97" s="1"/>
  <c r="AB92"/>
  <c r="AC92" s="1"/>
  <c r="AB87"/>
  <c r="AC87" s="1"/>
  <c r="AB144"/>
  <c r="AC144" s="1"/>
  <c r="AB140"/>
  <c r="AC140" s="1"/>
  <c r="AB136"/>
  <c r="AC136" s="1"/>
  <c r="AB132"/>
  <c r="AC132" s="1"/>
  <c r="AB124"/>
  <c r="AC124" s="1"/>
  <c r="AB120"/>
  <c r="AC120" s="1"/>
  <c r="AB116"/>
  <c r="AC116" s="1"/>
  <c r="AB101"/>
  <c r="AC101" s="1"/>
  <c r="AB88"/>
  <c r="AC88" s="1"/>
  <c r="AB84"/>
  <c r="AC84" s="1"/>
  <c r="AB131"/>
  <c r="AC131" s="1"/>
  <c r="AB99"/>
  <c r="AC99" s="1"/>
  <c r="AB90"/>
  <c r="AC90" s="1"/>
  <c r="AG32" i="5"/>
  <c r="AG20"/>
  <c r="AG26"/>
  <c r="AG37"/>
  <c r="AG30"/>
  <c r="AG36"/>
  <c r="AG29"/>
  <c r="AB79" i="10"/>
  <c r="AC79" s="1"/>
  <c r="AB137"/>
  <c r="AC137" s="1"/>
  <c r="AB129"/>
  <c r="AC129" s="1"/>
  <c r="AB121"/>
  <c r="AC121" s="1"/>
  <c r="AB128"/>
  <c r="AC128" s="1"/>
  <c r="AB91"/>
  <c r="AC91" s="1"/>
  <c r="AB139"/>
  <c r="AC139" s="1"/>
  <c r="AB85"/>
  <c r="AC85" s="1"/>
  <c r="AB110"/>
  <c r="AC110" s="1"/>
  <c r="AB141"/>
  <c r="AC141" s="1"/>
  <c r="AB133"/>
  <c r="AC133" s="1"/>
  <c r="AB125"/>
  <c r="AC125" s="1"/>
  <c r="AB117"/>
  <c r="AC117" s="1"/>
  <c r="AB109"/>
  <c r="AC109" s="1"/>
  <c r="AB83"/>
  <c r="AC83" s="1"/>
  <c r="AB98"/>
  <c r="AC98" s="1"/>
  <c r="AB143"/>
  <c r="AC143" s="1"/>
  <c r="AB111"/>
  <c r="AC111" s="1"/>
  <c r="F94" i="40"/>
  <c r="J582" s="1"/>
  <c r="F202"/>
  <c r="J584" s="1"/>
  <c r="F364"/>
  <c r="J587" s="1"/>
  <c r="F148"/>
  <c r="J583" s="1"/>
  <c r="F472"/>
  <c r="J589" s="1"/>
  <c r="R40" i="19"/>
  <c r="F310" i="40"/>
  <c r="J586" s="1"/>
  <c r="F256"/>
  <c r="J585" s="1"/>
  <c r="F418"/>
  <c r="J588" s="1"/>
  <c r="F580"/>
  <c r="J591" s="1"/>
  <c r="F526"/>
  <c r="J590" s="1"/>
  <c r="F27"/>
  <c r="F33"/>
  <c r="F9"/>
  <c r="L202" i="10"/>
  <c r="O202" s="1"/>
  <c r="V202" s="1"/>
  <c r="Z202" s="1"/>
  <c r="AG56" i="12"/>
  <c r="AD56"/>
  <c r="AH56" s="1"/>
  <c r="AC56"/>
  <c r="Y171" i="10"/>
  <c r="Y172"/>
  <c r="Y163"/>
  <c r="U171"/>
  <c r="U172"/>
  <c r="V163"/>
  <c r="Z163" s="1"/>
  <c r="U163"/>
  <c r="Y209"/>
  <c r="Y206"/>
  <c r="Y203"/>
  <c r="Y204"/>
  <c r="Y211"/>
  <c r="Y215"/>
  <c r="Y217"/>
  <c r="Y202"/>
  <c r="V203"/>
  <c r="Z203" s="1"/>
  <c r="V204"/>
  <c r="Z204" s="1"/>
  <c r="V206"/>
  <c r="Z206" s="1"/>
  <c r="V211"/>
  <c r="Z211" s="1"/>
  <c r="V215"/>
  <c r="Z215" s="1"/>
  <c r="U203"/>
  <c r="U204"/>
  <c r="U206"/>
  <c r="U209"/>
  <c r="U211"/>
  <c r="U215"/>
  <c r="U217"/>
  <c r="U202"/>
  <c r="Z866"/>
  <c r="Y868"/>
  <c r="Y869"/>
  <c r="Y870"/>
  <c r="Y866"/>
  <c r="Y850"/>
  <c r="AA850" s="1"/>
  <c r="Y308"/>
  <c r="AA308" s="1"/>
  <c r="Y310"/>
  <c r="AA310" s="1"/>
  <c r="Y312"/>
  <c r="AA312" s="1"/>
  <c r="Y313"/>
  <c r="AA313" s="1"/>
  <c r="Y314"/>
  <c r="AA314" s="1"/>
  <c r="Y320"/>
  <c r="AA320" s="1"/>
  <c r="Y329"/>
  <c r="AA329" s="1"/>
  <c r="Y369"/>
  <c r="AA369" s="1"/>
  <c r="Y404"/>
  <c r="AA404" s="1"/>
  <c r="Y414"/>
  <c r="AA414" s="1"/>
  <c r="Y450"/>
  <c r="AA450" s="1"/>
  <c r="Y458"/>
  <c r="AA458" s="1"/>
  <c r="Y459"/>
  <c r="AA459" s="1"/>
  <c r="Y483"/>
  <c r="AA483" s="1"/>
  <c r="Y485"/>
  <c r="AA485" s="1"/>
  <c r="Y504"/>
  <c r="AA504" s="1"/>
  <c r="Y509"/>
  <c r="AA509" s="1"/>
  <c r="Y551"/>
  <c r="AA551" s="1"/>
  <c r="Y716"/>
  <c r="AA716" s="1"/>
  <c r="Y794"/>
  <c r="AA794" s="1"/>
  <c r="Y795"/>
  <c r="AA795" s="1"/>
  <c r="Y799"/>
  <c r="AA799" s="1"/>
  <c r="Y811"/>
  <c r="AA811" s="1"/>
  <c r="Y812"/>
  <c r="AA812" s="1"/>
  <c r="Y813"/>
  <c r="AA813" s="1"/>
  <c r="Y819"/>
  <c r="AA819" s="1"/>
  <c r="Y820"/>
  <c r="AA820" s="1"/>
  <c r="Y827"/>
  <c r="AA827" s="1"/>
  <c r="Y832"/>
  <c r="AA832" s="1"/>
  <c r="Y833"/>
  <c r="AA833" s="1"/>
  <c r="Y834"/>
  <c r="AA834" s="1"/>
  <c r="Y306"/>
  <c r="V314"/>
  <c r="V320"/>
  <c r="V329"/>
  <c r="W329" s="1"/>
  <c r="X329" s="1"/>
  <c r="V369"/>
  <c r="V404"/>
  <c r="V414"/>
  <c r="V450"/>
  <c r="W450" s="1"/>
  <c r="X450" s="1"/>
  <c r="V458"/>
  <c r="V459"/>
  <c r="V483"/>
  <c r="V485"/>
  <c r="V504"/>
  <c r="V509"/>
  <c r="V551"/>
  <c r="V716"/>
  <c r="V794"/>
  <c r="V795"/>
  <c r="V799"/>
  <c r="V811"/>
  <c r="W811" s="1"/>
  <c r="X811" s="1"/>
  <c r="V812"/>
  <c r="V813"/>
  <c r="V819"/>
  <c r="V820"/>
  <c r="W820" s="1"/>
  <c r="X820" s="1"/>
  <c r="V827"/>
  <c r="V832"/>
  <c r="V833"/>
  <c r="V834"/>
  <c r="V850"/>
  <c r="V310"/>
  <c r="V312"/>
  <c r="V313"/>
  <c r="V308"/>
  <c r="Y18" i="2"/>
  <c r="U18"/>
  <c r="O11" i="19"/>
  <c r="O16"/>
  <c r="AB18" i="33"/>
  <c r="AC35" i="5"/>
  <c r="AC34"/>
  <c r="AB19" i="26"/>
  <c r="AB18"/>
  <c r="AB17"/>
  <c r="X19"/>
  <c r="X18"/>
  <c r="X17"/>
  <c r="AB21" i="33"/>
  <c r="AB20"/>
  <c r="AB19"/>
  <c r="X21"/>
  <c r="X20"/>
  <c r="X19"/>
  <c r="X18"/>
  <c r="AG55" i="12"/>
  <c r="AG54"/>
  <c r="AG53"/>
  <c r="AG52"/>
  <c r="AG51"/>
  <c r="AG50"/>
  <c r="AG49"/>
  <c r="AG47"/>
  <c r="AG46"/>
  <c r="AG45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G27"/>
  <c r="AG26"/>
  <c r="AG48"/>
  <c r="AG25"/>
  <c r="AG24"/>
  <c r="AG23"/>
  <c r="AG22"/>
  <c r="AG21"/>
  <c r="AG20"/>
  <c r="AG19"/>
  <c r="AG18"/>
  <c r="AG17"/>
  <c r="AC55"/>
  <c r="AC54"/>
  <c r="AC53"/>
  <c r="AC52"/>
  <c r="AC51"/>
  <c r="AC50"/>
  <c r="AC49"/>
  <c r="AC48"/>
  <c r="AC47"/>
  <c r="AC46"/>
  <c r="AC45"/>
  <c r="AC44"/>
  <c r="AC43"/>
  <c r="AC42"/>
  <c r="AC41"/>
  <c r="AC40"/>
  <c r="AC39"/>
  <c r="AC38"/>
  <c r="AC37"/>
  <c r="AC36"/>
  <c r="AC35"/>
  <c r="AC34"/>
  <c r="AC33"/>
  <c r="AC32"/>
  <c r="AC31"/>
  <c r="AC30"/>
  <c r="AC29"/>
  <c r="AC28"/>
  <c r="AC27"/>
  <c r="AC26"/>
  <c r="AC25"/>
  <c r="AC24"/>
  <c r="AC23"/>
  <c r="AC22"/>
  <c r="AC21"/>
  <c r="AC20"/>
  <c r="AC19"/>
  <c r="AC18"/>
  <c r="AC17"/>
  <c r="Z17" i="8"/>
  <c r="Y17"/>
  <c r="V17"/>
  <c r="U17"/>
  <c r="Z271" i="10"/>
  <c r="Z270"/>
  <c r="Z269"/>
  <c r="Z267"/>
  <c r="Z265"/>
  <c r="Y271"/>
  <c r="Y270"/>
  <c r="Y269"/>
  <c r="Y267"/>
  <c r="Y265"/>
  <c r="Y264"/>
  <c r="Y259"/>
  <c r="Y254"/>
  <c r="Y252"/>
  <c r="Y247"/>
  <c r="Y246"/>
  <c r="Y242"/>
  <c r="Y241"/>
  <c r="Y238"/>
  <c r="Y230"/>
  <c r="Y222"/>
  <c r="V271"/>
  <c r="V270"/>
  <c r="V269"/>
  <c r="V267"/>
  <c r="V265"/>
  <c r="U271"/>
  <c r="U270"/>
  <c r="U269"/>
  <c r="U267"/>
  <c r="U265"/>
  <c r="U264"/>
  <c r="U259"/>
  <c r="U254"/>
  <c r="U252"/>
  <c r="U251"/>
  <c r="U247"/>
  <c r="U246"/>
  <c r="U242"/>
  <c r="U241"/>
  <c r="U238"/>
  <c r="U230"/>
  <c r="U222"/>
  <c r="Y17" i="27"/>
  <c r="AC41" i="5"/>
  <c r="Y41"/>
  <c r="Y38"/>
  <c r="Y40"/>
  <c r="Y35"/>
  <c r="Y34"/>
  <c r="AC31"/>
  <c r="Y31"/>
  <c r="Y17" i="2"/>
  <c r="U17"/>
  <c r="AB833" i="10" l="1"/>
  <c r="AC833" s="1"/>
  <c r="AB827"/>
  <c r="AC827" s="1"/>
  <c r="AB819"/>
  <c r="AC819" s="1"/>
  <c r="AB812"/>
  <c r="AC812" s="1"/>
  <c r="AB799"/>
  <c r="AC799" s="1"/>
  <c r="AB794"/>
  <c r="AC794" s="1"/>
  <c r="AB551"/>
  <c r="AC551" s="1"/>
  <c r="AB504"/>
  <c r="AC504" s="1"/>
  <c r="AB483"/>
  <c r="AC483" s="1"/>
  <c r="AB458"/>
  <c r="AC458" s="1"/>
  <c r="AB414"/>
  <c r="AC414" s="1"/>
  <c r="AB369"/>
  <c r="AC369" s="1"/>
  <c r="AB320"/>
  <c r="AC320" s="1"/>
  <c r="AB313"/>
  <c r="AC313" s="1"/>
  <c r="AB310"/>
  <c r="AC310" s="1"/>
  <c r="AB850"/>
  <c r="AC850" s="1"/>
  <c r="AB834"/>
  <c r="AC834" s="1"/>
  <c r="AB832"/>
  <c r="AC832" s="1"/>
  <c r="AB820"/>
  <c r="AC820" s="1"/>
  <c r="AB813"/>
  <c r="AC813" s="1"/>
  <c r="AB811"/>
  <c r="AC811" s="1"/>
  <c r="AB795"/>
  <c r="AC795" s="1"/>
  <c r="AB716"/>
  <c r="AC716" s="1"/>
  <c r="AB509"/>
  <c r="AC509" s="1"/>
  <c r="AB485"/>
  <c r="AC485" s="1"/>
  <c r="AB459"/>
  <c r="AC459" s="1"/>
  <c r="AB450"/>
  <c r="AC450" s="1"/>
  <c r="AB404"/>
  <c r="AC404" s="1"/>
  <c r="AB329"/>
  <c r="AC329" s="1"/>
  <c r="AB314"/>
  <c r="AC314" s="1"/>
  <c r="AB312"/>
  <c r="AC312" s="1"/>
  <c r="AB308"/>
  <c r="AC308" s="1"/>
  <c r="AA17" i="8"/>
  <c r="AA866" i="10"/>
  <c r="AE56" i="12"/>
  <c r="AF56" s="1"/>
  <c r="W17" i="8"/>
  <c r="X17" s="1"/>
  <c r="W267" i="10"/>
  <c r="X267" s="1"/>
  <c r="AA265"/>
  <c r="AA271"/>
  <c r="W270"/>
  <c r="X270" s="1"/>
  <c r="AA269"/>
  <c r="W204"/>
  <c r="X204" s="1"/>
  <c r="AA163"/>
  <c r="AC163" s="1"/>
  <c r="W163"/>
  <c r="X163" s="1"/>
  <c r="AA202"/>
  <c r="W215"/>
  <c r="X215" s="1"/>
  <c r="W265"/>
  <c r="X265" s="1"/>
  <c r="W271"/>
  <c r="X271" s="1"/>
  <c r="W716"/>
  <c r="X716" s="1"/>
  <c r="W211"/>
  <c r="X211" s="1"/>
  <c r="W203"/>
  <c r="X203" s="1"/>
  <c r="W202"/>
  <c r="X202" s="1"/>
  <c r="AA211"/>
  <c r="W312"/>
  <c r="X312" s="1"/>
  <c r="W206"/>
  <c r="X206" s="1"/>
  <c r="AB17" i="8"/>
  <c r="AC17" s="1"/>
  <c r="AA267" i="10"/>
  <c r="W834"/>
  <c r="X834" s="1"/>
  <c r="W485"/>
  <c r="X485" s="1"/>
  <c r="AA204"/>
  <c r="W313"/>
  <c r="X313" s="1"/>
  <c r="AA203"/>
  <c r="AI56" i="12"/>
  <c r="AJ56" s="1"/>
  <c r="AA215" i="10"/>
  <c r="AA206"/>
  <c r="W832"/>
  <c r="X832" s="1"/>
  <c r="W813"/>
  <c r="X813" s="1"/>
  <c r="W795"/>
  <c r="X795" s="1"/>
  <c r="W509"/>
  <c r="X509" s="1"/>
  <c r="W459"/>
  <c r="X459" s="1"/>
  <c r="W404"/>
  <c r="X404" s="1"/>
  <c r="W314"/>
  <c r="X314" s="1"/>
  <c r="W308"/>
  <c r="X308" s="1"/>
  <c r="W827"/>
  <c r="X827" s="1"/>
  <c r="W812"/>
  <c r="X812" s="1"/>
  <c r="W794"/>
  <c r="X794" s="1"/>
  <c r="W504"/>
  <c r="X504" s="1"/>
  <c r="W458"/>
  <c r="X458" s="1"/>
  <c r="W369"/>
  <c r="X369" s="1"/>
  <c r="W850"/>
  <c r="X850" s="1"/>
  <c r="W833"/>
  <c r="X833" s="1"/>
  <c r="W819"/>
  <c r="X819" s="1"/>
  <c r="W799"/>
  <c r="X799" s="1"/>
  <c r="W551"/>
  <c r="X551" s="1"/>
  <c r="W483"/>
  <c r="X483" s="1"/>
  <c r="W414"/>
  <c r="X414" s="1"/>
  <c r="W320"/>
  <c r="X320" s="1"/>
  <c r="W310"/>
  <c r="X310" s="1"/>
  <c r="W269"/>
  <c r="X269" s="1"/>
  <c r="AA270"/>
  <c r="O209"/>
  <c r="AB206" l="1"/>
  <c r="AC206" s="1"/>
  <c r="AB202"/>
  <c r="AC202" s="1"/>
  <c r="AB269"/>
  <c r="AC269" s="1"/>
  <c r="AB271"/>
  <c r="AC271" s="1"/>
  <c r="AB265"/>
  <c r="AC265" s="1"/>
  <c r="AB866"/>
  <c r="AC866" s="1"/>
  <c r="AK56" i="12"/>
  <c r="AB211" i="10"/>
  <c r="AC211" s="1"/>
  <c r="V217"/>
  <c r="AB215"/>
  <c r="AC215" s="1"/>
  <c r="AB203"/>
  <c r="AC203" s="1"/>
  <c r="AB270"/>
  <c r="AC270" s="1"/>
  <c r="AB204"/>
  <c r="AC204" s="1"/>
  <c r="AB267"/>
  <c r="AC267" s="1"/>
  <c r="V209"/>
  <c r="J171"/>
  <c r="O171" s="1"/>
  <c r="O145"/>
  <c r="V171" l="1"/>
  <c r="Z217"/>
  <c r="AA217" s="1"/>
  <c r="W217"/>
  <c r="X217" s="1"/>
  <c r="Z209"/>
  <c r="W209"/>
  <c r="X209" s="1"/>
  <c r="O870"/>
  <c r="O869"/>
  <c r="L868"/>
  <c r="O868" s="1"/>
  <c r="O24" i="27"/>
  <c r="Z24" s="1"/>
  <c r="AA24" s="1"/>
  <c r="AB24" s="1"/>
  <c r="Z17"/>
  <c r="AA17" s="1"/>
  <c r="AB217" i="10" l="1"/>
  <c r="AC217" s="1"/>
  <c r="O892"/>
  <c r="T892" s="1"/>
  <c r="AB17" i="27"/>
  <c r="AC17" s="1"/>
  <c r="Z869" i="10"/>
  <c r="AA869" s="1"/>
  <c r="Z870"/>
  <c r="AA870" s="1"/>
  <c r="Z171"/>
  <c r="AA171" s="1"/>
  <c r="AC171" s="1"/>
  <c r="W171"/>
  <c r="X171" s="1"/>
  <c r="AC24" i="27"/>
  <c r="Z868" i="10"/>
  <c r="AA209"/>
  <c r="W66" i="12"/>
  <c r="AJ66"/>
  <c r="AI66"/>
  <c r="AH66"/>
  <c r="L17" i="8"/>
  <c r="L458" i="10"/>
  <c r="L313"/>
  <c r="L312"/>
  <c r="AB209" l="1"/>
  <c r="AC209" s="1"/>
  <c r="AB869"/>
  <c r="AC869" s="1"/>
  <c r="AA868"/>
  <c r="Z892"/>
  <c r="AB870"/>
  <c r="AC870" s="1"/>
  <c r="S35" i="5"/>
  <c r="S50" s="1"/>
  <c r="AB868" i="10" l="1"/>
  <c r="AB892" s="1"/>
  <c r="AA892"/>
  <c r="O172"/>
  <c r="AC892" l="1"/>
  <c r="AC868"/>
  <c r="O887"/>
  <c r="T887" s="1"/>
  <c r="V172"/>
  <c r="Z96"/>
  <c r="Y96"/>
  <c r="V96"/>
  <c r="U96"/>
  <c r="Z95"/>
  <c r="Y95"/>
  <c r="V95"/>
  <c r="U95"/>
  <c r="L95"/>
  <c r="Z94"/>
  <c r="Y94"/>
  <c r="V94"/>
  <c r="U94"/>
  <c r="L94"/>
  <c r="Z172" l="1"/>
  <c r="AA172" s="1"/>
  <c r="W172"/>
  <c r="X172" s="1"/>
  <c r="AA96"/>
  <c r="AA94"/>
  <c r="AA95"/>
  <c r="W94"/>
  <c r="X94" s="1"/>
  <c r="W95"/>
  <c r="X95" s="1"/>
  <c r="W96"/>
  <c r="X96" s="1"/>
  <c r="W54" i="12"/>
  <c r="W38"/>
  <c r="W61" s="1"/>
  <c r="W39"/>
  <c r="V39" s="1"/>
  <c r="W51"/>
  <c r="W63" s="1"/>
  <c r="W53"/>
  <c r="W52"/>
  <c r="V48"/>
  <c r="W48" s="1"/>
  <c r="AD48" s="1"/>
  <c r="AH35"/>
  <c r="AH36"/>
  <c r="AD35"/>
  <c r="AD36"/>
  <c r="W37"/>
  <c r="AD37" s="1"/>
  <c r="W24"/>
  <c r="W23"/>
  <c r="AH23" s="1"/>
  <c r="W22"/>
  <c r="W21"/>
  <c r="W20"/>
  <c r="W19"/>
  <c r="AD19" s="1"/>
  <c r="W18"/>
  <c r="W17"/>
  <c r="W58" s="1"/>
  <c r="AB172" i="10" l="1"/>
  <c r="AC172" s="1"/>
  <c r="W57" i="12"/>
  <c r="W60" s="1"/>
  <c r="AH17"/>
  <c r="AI17" s="1"/>
  <c r="AB95" i="10"/>
  <c r="AC95" s="1"/>
  <c r="AB94"/>
  <c r="AC94" s="1"/>
  <c r="AB96"/>
  <c r="AC96" s="1"/>
  <c r="AI23" i="12"/>
  <c r="AE19"/>
  <c r="AF19" s="1"/>
  <c r="AH19"/>
  <c r="AI19" s="1"/>
  <c r="AD23"/>
  <c r="AE23" s="1"/>
  <c r="AF23" s="1"/>
  <c r="AD21"/>
  <c r="AE21" s="1"/>
  <c r="AF21" s="1"/>
  <c r="AH21"/>
  <c r="AI21" s="1"/>
  <c r="AD24"/>
  <c r="AE24" s="1"/>
  <c r="AF24" s="1"/>
  <c r="AD20"/>
  <c r="AE20" s="1"/>
  <c r="AF20" s="1"/>
  <c r="AH24"/>
  <c r="AI24" s="1"/>
  <c r="AH20"/>
  <c r="AI20" s="1"/>
  <c r="AD17"/>
  <c r="AD22"/>
  <c r="AE22" s="1"/>
  <c r="AF22" s="1"/>
  <c r="AD18"/>
  <c r="AE18" s="1"/>
  <c r="AF18" s="1"/>
  <c r="AH22"/>
  <c r="AI22" s="1"/>
  <c r="AH18"/>
  <c r="AE48"/>
  <c r="AF48" s="1"/>
  <c r="AH48"/>
  <c r="AI48" s="1"/>
  <c r="AH37"/>
  <c r="AI37" s="1"/>
  <c r="AE37"/>
  <c r="AF37" s="1"/>
  <c r="W62" l="1"/>
  <c r="AJ48"/>
  <c r="AK48" s="1"/>
  <c r="AJ37"/>
  <c r="AK37" s="1"/>
  <c r="AJ22"/>
  <c r="AK22" s="1"/>
  <c r="AJ20"/>
  <c r="AK20" s="1"/>
  <c r="AJ21"/>
  <c r="AK21" s="1"/>
  <c r="AJ19"/>
  <c r="AK19" s="1"/>
  <c r="AJ24"/>
  <c r="AK24" s="1"/>
  <c r="AJ23"/>
  <c r="AK23" s="1"/>
  <c r="AH58"/>
  <c r="AD58"/>
  <c r="AJ17"/>
  <c r="AK17" s="1"/>
  <c r="AE17"/>
  <c r="AI18"/>
  <c r="AJ18" l="1"/>
  <c r="AK18" s="1"/>
  <c r="AI58"/>
  <c r="AE58"/>
  <c r="AF17"/>
  <c r="AF58" s="1"/>
  <c r="AJ58" l="1"/>
  <c r="S61" i="5"/>
  <c r="W82" i="12"/>
  <c r="Y251" i="10" l="1"/>
  <c r="V251"/>
  <c r="Z251"/>
  <c r="V36" i="12"/>
  <c r="W251" i="10" l="1"/>
  <c r="X251" s="1"/>
  <c r="AA251"/>
  <c r="AD40" i="5"/>
  <c r="AC40"/>
  <c r="Z40"/>
  <c r="K40"/>
  <c r="AB251" i="10" l="1"/>
  <c r="AC251" s="1"/>
  <c r="AA40" i="5"/>
  <c r="AB40" s="1"/>
  <c r="AE40"/>
  <c r="Z18"/>
  <c r="Z22"/>
  <c r="Z23"/>
  <c r="Z17"/>
  <c r="AD22"/>
  <c r="AC22"/>
  <c r="Y22"/>
  <c r="K22"/>
  <c r="AF40" l="1"/>
  <c r="AG40" s="1"/>
  <c r="AA22"/>
  <c r="AB22" s="1"/>
  <c r="Z48"/>
  <c r="AE22"/>
  <c r="AF22" l="1"/>
  <c r="AG22" s="1"/>
  <c r="L251" i="10"/>
  <c r="R20" i="26" l="1"/>
  <c r="G30" i="19" s="1"/>
  <c r="Q30" s="1"/>
  <c r="AC19" i="26"/>
  <c r="AC22" s="1"/>
  <c r="Y19"/>
  <c r="Y22" s="1"/>
  <c r="R22"/>
  <c r="AC18"/>
  <c r="AC17"/>
  <c r="AD17" s="1"/>
  <c r="Y17"/>
  <c r="R21"/>
  <c r="AD19" l="1"/>
  <c r="AC21"/>
  <c r="AC20"/>
  <c r="L30" i="19" s="1"/>
  <c r="AD18" i="26"/>
  <c r="AE17"/>
  <c r="AF17" s="1"/>
  <c r="R22" i="33"/>
  <c r="G28" i="19" s="1"/>
  <c r="Q28" s="1"/>
  <c r="AC20" i="33"/>
  <c r="AD20" s="1"/>
  <c r="AC21"/>
  <c r="AC19"/>
  <c r="Y20"/>
  <c r="Y21"/>
  <c r="AC18"/>
  <c r="AC23" s="1"/>
  <c r="R23"/>
  <c r="Y18"/>
  <c r="Y23" s="1"/>
  <c r="G24" i="19"/>
  <c r="Q24" s="1"/>
  <c r="AH55" i="12"/>
  <c r="AD55"/>
  <c r="AD66" s="1"/>
  <c r="W65"/>
  <c r="AH54"/>
  <c r="AD54"/>
  <c r="W64"/>
  <c r="AH50"/>
  <c r="AH51"/>
  <c r="AH52"/>
  <c r="AH53"/>
  <c r="AH49"/>
  <c r="AD49"/>
  <c r="AH41"/>
  <c r="AH42"/>
  <c r="AH43"/>
  <c r="AH44"/>
  <c r="AH45"/>
  <c r="AH46"/>
  <c r="AH47"/>
  <c r="AH40"/>
  <c r="AD40"/>
  <c r="AH39"/>
  <c r="AH38"/>
  <c r="AD38"/>
  <c r="W67" l="1"/>
  <c r="AE20" i="33"/>
  <c r="AF20" s="1"/>
  <c r="AE19" i="26"/>
  <c r="AE22" s="1"/>
  <c r="AE18"/>
  <c r="AF18" s="1"/>
  <c r="AD22"/>
  <c r="AI54" i="12"/>
  <c r="AI39"/>
  <c r="AH65"/>
  <c r="AI53"/>
  <c r="AD65"/>
  <c r="AD19" i="33"/>
  <c r="AD20" i="26"/>
  <c r="AI38" i="12"/>
  <c r="AI40"/>
  <c r="AI55"/>
  <c r="AD18" i="33"/>
  <c r="AD21" i="26"/>
  <c r="AC22" i="33"/>
  <c r="L28" i="19" s="1"/>
  <c r="AC24" i="33"/>
  <c r="AD21"/>
  <c r="Z18"/>
  <c r="AH64" i="12"/>
  <c r="AD64"/>
  <c r="AI52"/>
  <c r="AI50"/>
  <c r="AI46"/>
  <c r="AI42"/>
  <c r="AH63"/>
  <c r="AI49"/>
  <c r="AI44"/>
  <c r="AI47"/>
  <c r="AI43"/>
  <c r="AI51"/>
  <c r="AI45"/>
  <c r="AI41"/>
  <c r="AH62"/>
  <c r="AH61"/>
  <c r="AE21" i="26" l="1"/>
  <c r="AJ43" i="12"/>
  <c r="AK43" s="1"/>
  <c r="AJ52"/>
  <c r="AK52" s="1"/>
  <c r="AE21" i="33"/>
  <c r="AF21" s="1"/>
  <c r="AJ38" i="12"/>
  <c r="AK38" s="1"/>
  <c r="AJ53"/>
  <c r="AK53" s="1"/>
  <c r="AE20" i="26"/>
  <c r="N30" i="19" s="1"/>
  <c r="AF19" i="26"/>
  <c r="AJ41" i="12"/>
  <c r="AK41" s="1"/>
  <c r="AJ42"/>
  <c r="AK42" s="1"/>
  <c r="AD23" i="33"/>
  <c r="M30" i="19"/>
  <c r="AJ44" i="12"/>
  <c r="AK44" s="1"/>
  <c r="AJ46"/>
  <c r="AK46" s="1"/>
  <c r="AI65"/>
  <c r="AE19" i="33"/>
  <c r="AF19" s="1"/>
  <c r="AJ39" i="12"/>
  <c r="AK39" s="1"/>
  <c r="AJ47"/>
  <c r="AK47" s="1"/>
  <c r="AJ45"/>
  <c r="AK45" s="1"/>
  <c r="AJ51"/>
  <c r="AK51" s="1"/>
  <c r="AJ49"/>
  <c r="AK49" s="1"/>
  <c r="AJ50"/>
  <c r="AJ40"/>
  <c r="AK40" s="1"/>
  <c r="AJ54"/>
  <c r="AJ64" s="1"/>
  <c r="AE18" i="33"/>
  <c r="AF18" s="1"/>
  <c r="AI64" i="12"/>
  <c r="AJ55"/>
  <c r="AJ65" s="1"/>
  <c r="AD22" i="33"/>
  <c r="AD24"/>
  <c r="AA18"/>
  <c r="Z23"/>
  <c r="AI61" i="12"/>
  <c r="AI63"/>
  <c r="AI62"/>
  <c r="AJ61" l="1"/>
  <c r="AE23" i="33"/>
  <c r="AJ63" i="12"/>
  <c r="AE24" i="33"/>
  <c r="AJ62" i="12"/>
  <c r="AK54"/>
  <c r="AK50"/>
  <c r="AF20" i="26"/>
  <c r="M28" i="19"/>
  <c r="AK55" i="12"/>
  <c r="AE22" i="33"/>
  <c r="N28" i="19" s="1"/>
  <c r="AA23" i="33"/>
  <c r="V34" i="12"/>
  <c r="AI35"/>
  <c r="AI36"/>
  <c r="AH34"/>
  <c r="AD34"/>
  <c r="V25"/>
  <c r="AH26"/>
  <c r="AH27"/>
  <c r="AH28"/>
  <c r="AH29"/>
  <c r="AI29" s="1"/>
  <c r="AH30"/>
  <c r="AH31"/>
  <c r="AI31" s="1"/>
  <c r="AH32"/>
  <c r="AI32" s="1"/>
  <c r="AH33"/>
  <c r="AI33" s="1"/>
  <c r="AI26"/>
  <c r="AI27"/>
  <c r="AH25"/>
  <c r="AD25"/>
  <c r="V26"/>
  <c r="V27"/>
  <c r="V28"/>
  <c r="V29"/>
  <c r="V30"/>
  <c r="V31"/>
  <c r="V32"/>
  <c r="V33"/>
  <c r="V35"/>
  <c r="V38"/>
  <c r="V40"/>
  <c r="V41"/>
  <c r="V42"/>
  <c r="V43"/>
  <c r="V44"/>
  <c r="V45"/>
  <c r="V46"/>
  <c r="V47"/>
  <c r="V49"/>
  <c r="V50"/>
  <c r="V51"/>
  <c r="V52"/>
  <c r="V53"/>
  <c r="V54"/>
  <c r="V55"/>
  <c r="Z28" i="8"/>
  <c r="AA28"/>
  <c r="AB28"/>
  <c r="Z30"/>
  <c r="AA30"/>
  <c r="AB30"/>
  <c r="V28"/>
  <c r="W28"/>
  <c r="X28"/>
  <c r="V30"/>
  <c r="W30"/>
  <c r="X30"/>
  <c r="T884" i="10"/>
  <c r="Z272"/>
  <c r="Z273"/>
  <c r="Z277"/>
  <c r="Z281"/>
  <c r="Z283"/>
  <c r="Z285"/>
  <c r="V272"/>
  <c r="V273"/>
  <c r="V277"/>
  <c r="V281"/>
  <c r="V283"/>
  <c r="V285"/>
  <c r="L272"/>
  <c r="AJ32" i="12" l="1"/>
  <c r="AK32" s="1"/>
  <c r="AJ26"/>
  <c r="AK26" s="1"/>
  <c r="AJ36"/>
  <c r="AK36" s="1"/>
  <c r="AJ31"/>
  <c r="AK31" s="1"/>
  <c r="AJ35"/>
  <c r="AK35" s="1"/>
  <c r="AJ29"/>
  <c r="AK29" s="1"/>
  <c r="AF22" i="33"/>
  <c r="AJ33" i="12"/>
  <c r="AK33" s="1"/>
  <c r="AJ27"/>
  <c r="AK27" s="1"/>
  <c r="AH59"/>
  <c r="AI30"/>
  <c r="AI28"/>
  <c r="AI25"/>
  <c r="AH60"/>
  <c r="AI34"/>
  <c r="W281" i="10"/>
  <c r="X281" s="1"/>
  <c r="W283"/>
  <c r="X283" s="1"/>
  <c r="AA281"/>
  <c r="AA283"/>
  <c r="W273"/>
  <c r="W285"/>
  <c r="X285" s="1"/>
  <c r="W277"/>
  <c r="AA273"/>
  <c r="AA285"/>
  <c r="AA272"/>
  <c r="AA277"/>
  <c r="W272"/>
  <c r="AB285" l="1"/>
  <c r="AC285" s="1"/>
  <c r="AJ28" i="12"/>
  <c r="AK28" s="1"/>
  <c r="AB283" i="10"/>
  <c r="AC283" s="1"/>
  <c r="AJ34" i="12"/>
  <c r="AK34" s="1"/>
  <c r="AJ30"/>
  <c r="AK30" s="1"/>
  <c r="AB281" i="10"/>
  <c r="AC281" s="1"/>
  <c r="AB277"/>
  <c r="AC277" s="1"/>
  <c r="X277"/>
  <c r="AB273"/>
  <c r="AC273" s="1"/>
  <c r="X273"/>
  <c r="AB272"/>
  <c r="AC272" s="1"/>
  <c r="X272"/>
  <c r="AI59" i="12"/>
  <c r="AJ25"/>
  <c r="AI60"/>
  <c r="AJ59" l="1"/>
  <c r="AJ60"/>
  <c r="AK25"/>
  <c r="Z230" i="10"/>
  <c r="Z238"/>
  <c r="Z241"/>
  <c r="Z242"/>
  <c r="Z246"/>
  <c r="Z247"/>
  <c r="Z254"/>
  <c r="Z259"/>
  <c r="Z264"/>
  <c r="V230"/>
  <c r="V238"/>
  <c r="V241"/>
  <c r="V242"/>
  <c r="V246"/>
  <c r="V247"/>
  <c r="V254"/>
  <c r="V259"/>
  <c r="V264"/>
  <c r="L241"/>
  <c r="L246"/>
  <c r="L264"/>
  <c r="Z175"/>
  <c r="Z180"/>
  <c r="Z192"/>
  <c r="Z193"/>
  <c r="Z194"/>
  <c r="Y175"/>
  <c r="Y176"/>
  <c r="Y178"/>
  <c r="Y180"/>
  <c r="Y187"/>
  <c r="Y192"/>
  <c r="Y193"/>
  <c r="Y194"/>
  <c r="Z173"/>
  <c r="Y173"/>
  <c r="V173"/>
  <c r="L175"/>
  <c r="L192"/>
  <c r="L193"/>
  <c r="L194"/>
  <c r="AA247" l="1"/>
  <c r="W238"/>
  <c r="X238" s="1"/>
  <c r="AA238"/>
  <c r="W259"/>
  <c r="X259" s="1"/>
  <c r="W241"/>
  <c r="X241" s="1"/>
  <c r="W246"/>
  <c r="X246" s="1"/>
  <c r="W230"/>
  <c r="X230" s="1"/>
  <c r="AA230"/>
  <c r="AA246"/>
  <c r="W264"/>
  <c r="X264" s="1"/>
  <c r="W254"/>
  <c r="X254" s="1"/>
  <c r="W242"/>
  <c r="X242" s="1"/>
  <c r="W247"/>
  <c r="X247" s="1"/>
  <c r="AA241"/>
  <c r="AA259"/>
  <c r="AA264"/>
  <c r="AA254"/>
  <c r="AA242"/>
  <c r="AA194"/>
  <c r="AA180"/>
  <c r="AA175"/>
  <c r="AA192"/>
  <c r="AA173"/>
  <c r="AA193"/>
  <c r="AB173" l="1"/>
  <c r="AC173" s="1"/>
  <c r="AB264"/>
  <c r="AC264" s="1"/>
  <c r="AB238"/>
  <c r="AC238" s="1"/>
  <c r="AB259"/>
  <c r="AC259" s="1"/>
  <c r="AB180"/>
  <c r="AC180" s="1"/>
  <c r="AB242"/>
  <c r="AC242" s="1"/>
  <c r="AB246"/>
  <c r="AC246" s="1"/>
  <c r="AB175"/>
  <c r="AC175" s="1"/>
  <c r="AB193"/>
  <c r="AC193" s="1"/>
  <c r="AB192"/>
  <c r="AC192" s="1"/>
  <c r="AB194"/>
  <c r="AC194" s="1"/>
  <c r="AB254"/>
  <c r="AC254" s="1"/>
  <c r="AB241"/>
  <c r="AC241" s="1"/>
  <c r="AB230"/>
  <c r="AC230" s="1"/>
  <c r="AB247"/>
  <c r="AC247" s="1"/>
  <c r="Y147" l="1"/>
  <c r="Y145"/>
  <c r="Z145"/>
  <c r="Z147"/>
  <c r="Z151"/>
  <c r="Z158"/>
  <c r="Z159"/>
  <c r="Z161"/>
  <c r="Y151"/>
  <c r="Y158"/>
  <c r="Y159"/>
  <c r="Y161"/>
  <c r="Z105"/>
  <c r="Y105"/>
  <c r="V145"/>
  <c r="V147"/>
  <c r="V151"/>
  <c r="V158"/>
  <c r="V159"/>
  <c r="V161"/>
  <c r="V105"/>
  <c r="U147"/>
  <c r="U151"/>
  <c r="U158"/>
  <c r="U159"/>
  <c r="U161"/>
  <c r="L158"/>
  <c r="Y100"/>
  <c r="Y103"/>
  <c r="U100"/>
  <c r="Z100"/>
  <c r="Z103"/>
  <c r="U103"/>
  <c r="L103"/>
  <c r="Y89"/>
  <c r="Y75"/>
  <c r="Y76"/>
  <c r="Y77"/>
  <c r="Y81"/>
  <c r="Y86"/>
  <c r="Y93"/>
  <c r="U89"/>
  <c r="U77"/>
  <c r="U81"/>
  <c r="U86"/>
  <c r="U93"/>
  <c r="U76"/>
  <c r="U75"/>
  <c r="Z76"/>
  <c r="Z77"/>
  <c r="Z81"/>
  <c r="Z86"/>
  <c r="Z89"/>
  <c r="Z93"/>
  <c r="Z75"/>
  <c r="V76"/>
  <c r="V77"/>
  <c r="V81"/>
  <c r="V86"/>
  <c r="V89"/>
  <c r="V93"/>
  <c r="V75"/>
  <c r="L76"/>
  <c r="L93"/>
  <c r="L75"/>
  <c r="Y69"/>
  <c r="Y68"/>
  <c r="Y74"/>
  <c r="Y67"/>
  <c r="U69"/>
  <c r="U68"/>
  <c r="U74"/>
  <c r="U67"/>
  <c r="Z68"/>
  <c r="Z69"/>
  <c r="Z74"/>
  <c r="Z67"/>
  <c r="V67"/>
  <c r="V887" l="1"/>
  <c r="Z887"/>
  <c r="W93"/>
  <c r="X93" s="1"/>
  <c r="W158"/>
  <c r="X158" s="1"/>
  <c r="AA105"/>
  <c r="AA158"/>
  <c r="W159"/>
  <c r="X159" s="1"/>
  <c r="W145"/>
  <c r="X145" s="1"/>
  <c r="AA161"/>
  <c r="AA69"/>
  <c r="W151"/>
  <c r="X151" s="1"/>
  <c r="AA147"/>
  <c r="W76"/>
  <c r="X76" s="1"/>
  <c r="W105"/>
  <c r="W161"/>
  <c r="X161" s="1"/>
  <c r="W147"/>
  <c r="X147" s="1"/>
  <c r="AA151"/>
  <c r="W75"/>
  <c r="X75" s="1"/>
  <c r="AA159"/>
  <c r="Z886"/>
  <c r="W89"/>
  <c r="X89" s="1"/>
  <c r="AA77"/>
  <c r="AA145"/>
  <c r="AA74"/>
  <c r="V885"/>
  <c r="AA86"/>
  <c r="W86"/>
  <c r="X86" s="1"/>
  <c r="AA81"/>
  <c r="AA100"/>
  <c r="W81"/>
  <c r="X81" s="1"/>
  <c r="Z885"/>
  <c r="W77"/>
  <c r="X77" s="1"/>
  <c r="AA93"/>
  <c r="AA76"/>
  <c r="AA103"/>
  <c r="AA68"/>
  <c r="AA75"/>
  <c r="AA89"/>
  <c r="Z884"/>
  <c r="W67"/>
  <c r="X67" s="1"/>
  <c r="AA67"/>
  <c r="AA887" l="1"/>
  <c r="X105"/>
  <c r="X887" s="1"/>
  <c r="W887"/>
  <c r="AB68"/>
  <c r="AC68" s="1"/>
  <c r="AB81"/>
  <c r="AC81" s="1"/>
  <c r="AB74"/>
  <c r="AC74" s="1"/>
  <c r="AB69"/>
  <c r="AC69" s="1"/>
  <c r="AB158"/>
  <c r="AC158" s="1"/>
  <c r="AB145"/>
  <c r="AC145" s="1"/>
  <c r="AB159"/>
  <c r="AC159" s="1"/>
  <c r="AB151"/>
  <c r="AC151" s="1"/>
  <c r="AB161"/>
  <c r="AC161" s="1"/>
  <c r="AB105"/>
  <c r="AC105" s="1"/>
  <c r="AB103"/>
  <c r="AC103" s="1"/>
  <c r="AB89"/>
  <c r="AC89" s="1"/>
  <c r="AB76"/>
  <c r="AC76" s="1"/>
  <c r="AB86"/>
  <c r="AC86" s="1"/>
  <c r="AB77"/>
  <c r="AC77" s="1"/>
  <c r="AB147"/>
  <c r="AC147" s="1"/>
  <c r="AB93"/>
  <c r="AC93" s="1"/>
  <c r="AB100"/>
  <c r="AC100" s="1"/>
  <c r="W885"/>
  <c r="X885"/>
  <c r="AA886"/>
  <c r="AA885"/>
  <c r="AB75"/>
  <c r="AC75" s="1"/>
  <c r="AB67"/>
  <c r="AC67" s="1"/>
  <c r="AA884"/>
  <c r="AB887" l="1"/>
  <c r="AC887" s="1"/>
  <c r="AB884"/>
  <c r="AC884" s="1"/>
  <c r="AB886"/>
  <c r="AB885"/>
  <c r="AC885" s="1"/>
  <c r="L68"/>
  <c r="L74"/>
  <c r="L67"/>
  <c r="Y47"/>
  <c r="Y39"/>
  <c r="Z18"/>
  <c r="Z39"/>
  <c r="Z48"/>
  <c r="Z58"/>
  <c r="Z66"/>
  <c r="Y18"/>
  <c r="Y48"/>
  <c r="Y58"/>
  <c r="Y60"/>
  <c r="Y61"/>
  <c r="Y62"/>
  <c r="Y63"/>
  <c r="Y64"/>
  <c r="Y65"/>
  <c r="Y66"/>
  <c r="Y17"/>
  <c r="V18"/>
  <c r="V39"/>
  <c r="V48"/>
  <c r="V58"/>
  <c r="V66"/>
  <c r="AA18" l="1"/>
  <c r="AA39"/>
  <c r="AA58"/>
  <c r="AA66"/>
  <c r="AA48"/>
  <c r="AB39" l="1"/>
  <c r="AC39" s="1"/>
  <c r="AB58"/>
  <c r="AC58" s="1"/>
  <c r="AB48"/>
  <c r="AC48" s="1"/>
  <c r="AB18"/>
  <c r="AC18" s="1"/>
  <c r="AB66"/>
  <c r="AC66" s="1"/>
  <c r="V25" i="27" l="1"/>
  <c r="I15" i="19" s="1"/>
  <c r="AC46" i="5"/>
  <c r="AD46"/>
  <c r="AD53" s="1"/>
  <c r="Z46"/>
  <c r="Z53" s="1"/>
  <c r="Y46"/>
  <c r="AC38"/>
  <c r="AD41"/>
  <c r="AD38"/>
  <c r="Z41"/>
  <c r="Z38"/>
  <c r="AD35"/>
  <c r="AD34"/>
  <c r="Z35"/>
  <c r="Z34"/>
  <c r="AD31"/>
  <c r="AD50" s="1"/>
  <c r="Z31"/>
  <c r="Z50" s="1"/>
  <c r="AC28"/>
  <c r="AD28"/>
  <c r="AC24"/>
  <c r="Z28"/>
  <c r="Y24"/>
  <c r="Y28"/>
  <c r="AC23"/>
  <c r="AC18"/>
  <c r="AC17"/>
  <c r="AD18"/>
  <c r="AD23"/>
  <c r="AD17"/>
  <c r="Y17"/>
  <c r="AA17" s="1"/>
  <c r="AB17" s="1"/>
  <c r="K23"/>
  <c r="K34"/>
  <c r="K17"/>
  <c r="AE41" l="1"/>
  <c r="AE46"/>
  <c r="AD52"/>
  <c r="AA46"/>
  <c r="AB46" s="1"/>
  <c r="AB53" s="1"/>
  <c r="AD51"/>
  <c r="AA28"/>
  <c r="AB28" s="1"/>
  <c r="AE31"/>
  <c r="Z51"/>
  <c r="Z52"/>
  <c r="AE38"/>
  <c r="AE35"/>
  <c r="AE34"/>
  <c r="AE28"/>
  <c r="AA31"/>
  <c r="AA50" s="1"/>
  <c r="AD48"/>
  <c r="AE18"/>
  <c r="AE23"/>
  <c r="AE17"/>
  <c r="Z17" i="2"/>
  <c r="Z20" s="1"/>
  <c r="O20"/>
  <c r="V17"/>
  <c r="V20" s="1"/>
  <c r="AF28" i="5" l="1"/>
  <c r="AG28" s="1"/>
  <c r="AF23"/>
  <c r="AG23" s="1"/>
  <c r="AE53"/>
  <c r="AF18"/>
  <c r="AG18" s="1"/>
  <c r="AF35"/>
  <c r="AG35" s="1"/>
  <c r="AE50"/>
  <c r="AF41"/>
  <c r="AG41" s="1"/>
  <c r="AF46"/>
  <c r="AF53" s="1"/>
  <c r="AA53"/>
  <c r="AF31"/>
  <c r="AF50" s="1"/>
  <c r="AF38"/>
  <c r="AE52"/>
  <c r="AB31"/>
  <c r="AB50" s="1"/>
  <c r="AE51"/>
  <c r="AF34"/>
  <c r="AF17"/>
  <c r="AG17" s="1"/>
  <c r="AE48"/>
  <c r="AA17" i="2"/>
  <c r="W17"/>
  <c r="AF52" i="5" l="1"/>
  <c r="AF51"/>
  <c r="AG34"/>
  <c r="AA20" i="2"/>
  <c r="AG31" i="5"/>
  <c r="AG46"/>
  <c r="AG38"/>
  <c r="AF48"/>
  <c r="AB17" i="2"/>
  <c r="AB20" s="1"/>
  <c r="X17"/>
  <c r="X20" s="1"/>
  <c r="W20"/>
  <c r="AC17" l="1"/>
  <c r="V175" i="10"/>
  <c r="W173"/>
  <c r="X173" l="1"/>
  <c r="Z19" i="26" l="1"/>
  <c r="AE54" i="12"/>
  <c r="AF54" s="1"/>
  <c r="AE55"/>
  <c r="AE66" s="1"/>
  <c r="V180" i="10"/>
  <c r="V192"/>
  <c r="V193"/>
  <c r="V194"/>
  <c r="AA38" i="5"/>
  <c r="AA41"/>
  <c r="AB41" s="1"/>
  <c r="Z22" i="26" l="1"/>
  <c r="AA19"/>
  <c r="AA22" s="1"/>
  <c r="AE65" i="12"/>
  <c r="AF55"/>
  <c r="AF64"/>
  <c r="AE64"/>
  <c r="AB38" i="5"/>
  <c r="AB52" s="1"/>
  <c r="AA52"/>
  <c r="W175" i="10"/>
  <c r="W194"/>
  <c r="X194" s="1"/>
  <c r="W180"/>
  <c r="X180" s="1"/>
  <c r="W193"/>
  <c r="X193" s="1"/>
  <c r="W192"/>
  <c r="X192" s="1"/>
  <c r="Y18" i="26"/>
  <c r="Z17"/>
  <c r="Y19" i="33"/>
  <c r="Y22" s="1"/>
  <c r="I28" i="19" s="1"/>
  <c r="Z20" i="33"/>
  <c r="AA20" s="1"/>
  <c r="Z21"/>
  <c r="AA21" s="1"/>
  <c r="AD50" i="12"/>
  <c r="AD51"/>
  <c r="AD52"/>
  <c r="AD53"/>
  <c r="AE49"/>
  <c r="AA34" i="5"/>
  <c r="AA35"/>
  <c r="AB35" s="1"/>
  <c r="AF65" i="12" l="1"/>
  <c r="AF66"/>
  <c r="Y21" i="26"/>
  <c r="Y20"/>
  <c r="I30" i="19" s="1"/>
  <c r="AA17" i="26"/>
  <c r="Y24" i="33"/>
  <c r="Z19"/>
  <c r="Z22" s="1"/>
  <c r="J28" i="19" s="1"/>
  <c r="AF49" i="12"/>
  <c r="AD63"/>
  <c r="X175" i="10"/>
  <c r="AB34" i="5"/>
  <c r="AB51" s="1"/>
  <c r="AA51"/>
  <c r="Z18" i="26"/>
  <c r="AA18" s="1"/>
  <c r="AE52" i="12"/>
  <c r="AF52" s="1"/>
  <c r="AE50"/>
  <c r="AF50" s="1"/>
  <c r="AE51"/>
  <c r="AF51" s="1"/>
  <c r="AE53"/>
  <c r="AF53" s="1"/>
  <c r="V100" i="10"/>
  <c r="V103"/>
  <c r="AD47" i="12"/>
  <c r="AD46"/>
  <c r="AD45"/>
  <c r="AD44"/>
  <c r="AD43"/>
  <c r="AD42"/>
  <c r="AD41"/>
  <c r="AE40"/>
  <c r="AA20" i="26" l="1"/>
  <c r="K30" i="19" s="1"/>
  <c r="Z20" i="26"/>
  <c r="J30" i="19" s="1"/>
  <c r="Z21" i="26"/>
  <c r="AA21"/>
  <c r="Z24" i="33"/>
  <c r="AA19"/>
  <c r="AE43" i="12"/>
  <c r="AF43" s="1"/>
  <c r="AE63"/>
  <c r="AF63"/>
  <c r="AF40"/>
  <c r="AD62"/>
  <c r="AE41"/>
  <c r="AF41" s="1"/>
  <c r="V886" i="10"/>
  <c r="W100"/>
  <c r="X100" s="1"/>
  <c r="AE47" i="12"/>
  <c r="AF47" s="1"/>
  <c r="AE46"/>
  <c r="AF46" s="1"/>
  <c r="AE45"/>
  <c r="AF45" s="1"/>
  <c r="AE44"/>
  <c r="AF44" s="1"/>
  <c r="AE42"/>
  <c r="AF42" s="1"/>
  <c r="W103" i="10"/>
  <c r="X103" s="1"/>
  <c r="AA24" i="33" l="1"/>
  <c r="AA22"/>
  <c r="K28" i="19" s="1"/>
  <c r="AF62" i="12"/>
  <c r="AE62"/>
  <c r="X886" i="10"/>
  <c r="W886"/>
  <c r="AD39" i="12"/>
  <c r="AE38"/>
  <c r="AE39" l="1"/>
  <c r="AF39" s="1"/>
  <c r="AD61"/>
  <c r="AF38"/>
  <c r="AF61" l="1"/>
  <c r="AE61"/>
  <c r="AE35"/>
  <c r="AF35" s="1"/>
  <c r="AE36"/>
  <c r="AF36" s="1"/>
  <c r="AE34"/>
  <c r="V74" i="10"/>
  <c r="V69"/>
  <c r="V68"/>
  <c r="AD60" i="12" l="1"/>
  <c r="AF34"/>
  <c r="V884" i="10"/>
  <c r="W69"/>
  <c r="X69" s="1"/>
  <c r="W74"/>
  <c r="X74" s="1"/>
  <c r="W68"/>
  <c r="X68" s="1"/>
  <c r="Y23" i="5"/>
  <c r="AA23" s="1"/>
  <c r="AB23" s="1"/>
  <c r="Y18"/>
  <c r="AA18" s="1"/>
  <c r="AB18" s="1"/>
  <c r="AA48" l="1"/>
  <c r="AE60" i="12"/>
  <c r="AF60"/>
  <c r="X884" i="10"/>
  <c r="W884"/>
  <c r="AB48" i="5" l="1"/>
  <c r="AD26" i="12"/>
  <c r="AD27"/>
  <c r="AD28"/>
  <c r="AD29"/>
  <c r="AD30"/>
  <c r="AD31"/>
  <c r="AD32"/>
  <c r="AD33"/>
  <c r="AE25"/>
  <c r="U47" i="10"/>
  <c r="U39"/>
  <c r="W39" s="1"/>
  <c r="X39" s="1"/>
  <c r="U18"/>
  <c r="W18" s="1"/>
  <c r="X18" s="1"/>
  <c r="U48"/>
  <c r="W48" s="1"/>
  <c r="X48" s="1"/>
  <c r="U58"/>
  <c r="W58" s="1"/>
  <c r="X58" s="1"/>
  <c r="U60"/>
  <c r="U61"/>
  <c r="U62"/>
  <c r="U63"/>
  <c r="U64"/>
  <c r="U65"/>
  <c r="U66"/>
  <c r="W66" s="1"/>
  <c r="X66" s="1"/>
  <c r="U17"/>
  <c r="AD59" i="12" l="1"/>
  <c r="AF25"/>
  <c r="AE33"/>
  <c r="AF33" s="1"/>
  <c r="AE29"/>
  <c r="AF29" s="1"/>
  <c r="AE30"/>
  <c r="AF30" s="1"/>
  <c r="AE26"/>
  <c r="AF26" s="1"/>
  <c r="AE27"/>
  <c r="AF27" s="1"/>
  <c r="AD57"/>
  <c r="AE31"/>
  <c r="AF31" s="1"/>
  <c r="AE32"/>
  <c r="AF32" s="1"/>
  <c r="AE28"/>
  <c r="AF28" s="1"/>
  <c r="AF59" l="1"/>
  <c r="AE59"/>
  <c r="AF57"/>
  <c r="AE57"/>
  <c r="O18" i="8" l="1"/>
  <c r="O21" i="11"/>
  <c r="X25" i="27" l="1"/>
  <c r="K15" i="19" s="1"/>
  <c r="W25" i="27"/>
  <c r="J15" i="19" s="1"/>
  <c r="O26" i="31" l="1"/>
  <c r="V26"/>
  <c r="I21" i="19" s="1"/>
  <c r="O27" i="8"/>
  <c r="G21" i="19" l="1"/>
  <c r="Q21" s="1"/>
  <c r="F21" i="40"/>
  <c r="F12" s="1"/>
  <c r="F40" s="1"/>
  <c r="J581" s="1"/>
  <c r="J592" s="1"/>
  <c r="AB26" i="31"/>
  <c r="N21" i="19" s="1"/>
  <c r="Z26" i="31"/>
  <c r="L21" i="19" s="1"/>
  <c r="W26" i="31"/>
  <c r="J21" i="19" s="1"/>
  <c r="X26" i="31"/>
  <c r="K21" i="19" s="1"/>
  <c r="AA26" i="31"/>
  <c r="M21" i="19" s="1"/>
  <c r="Z27" i="8"/>
  <c r="V27"/>
  <c r="AA27" l="1"/>
  <c r="W27"/>
  <c r="AH57" i="12" l="1"/>
  <c r="I24" i="19"/>
  <c r="O18" i="11" l="1"/>
  <c r="G34" i="19" s="1"/>
  <c r="N34" l="1"/>
  <c r="Q34"/>
  <c r="L33"/>
  <c r="K33"/>
  <c r="J33"/>
  <c r="I33"/>
  <c r="N27"/>
  <c r="M27"/>
  <c r="L27"/>
  <c r="K27"/>
  <c r="J27"/>
  <c r="I27"/>
  <c r="L9"/>
  <c r="K9"/>
  <c r="J9"/>
  <c r="I9"/>
  <c r="G18" l="1"/>
  <c r="Q18" s="1"/>
  <c r="O26" i="8" l="1"/>
  <c r="X27" l="1"/>
  <c r="AB27"/>
  <c r="O25" l="1"/>
  <c r="O31" s="1"/>
  <c r="Z18" l="1"/>
  <c r="Z29" s="1"/>
  <c r="V18"/>
  <c r="V29" s="1"/>
  <c r="Z26" l="1"/>
  <c r="V26"/>
  <c r="W18"/>
  <c r="W29" s="1"/>
  <c r="AA18"/>
  <c r="L24" i="19"/>
  <c r="L23" s="1"/>
  <c r="I23"/>
  <c r="L18"/>
  <c r="I18"/>
  <c r="AA29" i="8" l="1"/>
  <c r="AA26"/>
  <c r="X18"/>
  <c r="X29" s="1"/>
  <c r="W26"/>
  <c r="AB26"/>
  <c r="J24" i="19"/>
  <c r="J23" s="1"/>
  <c r="Z25" i="8"/>
  <c r="V25"/>
  <c r="J18" i="19"/>
  <c r="M18"/>
  <c r="AI57" i="12"/>
  <c r="X26" i="8" l="1"/>
  <c r="M24" i="19"/>
  <c r="W25" i="8"/>
  <c r="AA25"/>
  <c r="AJ57" i="12"/>
  <c r="AK57" s="1"/>
  <c r="K18" i="19"/>
  <c r="AB18" i="8"/>
  <c r="G27" i="19"/>
  <c r="Q27" l="1"/>
  <c r="AB29" i="8"/>
  <c r="AC18"/>
  <c r="M23" i="19"/>
  <c r="N18"/>
  <c r="K24"/>
  <c r="K23" s="1"/>
  <c r="N24"/>
  <c r="N23" s="1"/>
  <c r="AB25" i="8"/>
  <c r="X25"/>
  <c r="G33" i="19" l="1"/>
  <c r="G10"/>
  <c r="S26" i="32"/>
  <c r="Q23" i="38"/>
  <c r="P26" i="35"/>
  <c r="P26" i="34"/>
  <c r="N10" i="19" l="1"/>
  <c r="O10" s="1"/>
  <c r="Q10"/>
  <c r="N33"/>
  <c r="Q33"/>
  <c r="G9"/>
  <c r="G23"/>
  <c r="N9" l="1"/>
  <c r="O9" s="1"/>
  <c r="Q9"/>
  <c r="Q23"/>
  <c r="S24" i="5" l="1"/>
  <c r="S49" l="1"/>
  <c r="Z24"/>
  <c r="AD24"/>
  <c r="AD49" l="1"/>
  <c r="AD47"/>
  <c r="L14" i="19" s="1"/>
  <c r="AE24" i="5"/>
  <c r="Z49"/>
  <c r="AA24"/>
  <c r="Z47"/>
  <c r="I14" i="19" s="1"/>
  <c r="AA47" i="5" l="1"/>
  <c r="J14" i="19" s="1"/>
  <c r="AA49" i="5"/>
  <c r="AB24"/>
  <c r="AE47"/>
  <c r="AE49"/>
  <c r="AF24"/>
  <c r="AG24" s="1"/>
  <c r="M14" i="19" l="1"/>
  <c r="AF49" i="5"/>
  <c r="AF47"/>
  <c r="N14" i="19" s="1"/>
  <c r="AB47" i="5"/>
  <c r="K14" i="19" s="1"/>
  <c r="AB49" i="5"/>
  <c r="O21" i="27" l="1"/>
  <c r="O25" l="1"/>
  <c r="G15" i="19" s="1"/>
  <c r="Z21" i="27"/>
  <c r="AA21" l="1"/>
  <c r="Z25"/>
  <c r="L15" i="19" s="1"/>
  <c r="Q15"/>
  <c r="AB21" i="27" l="1"/>
  <c r="AB25" s="1"/>
  <c r="N15" i="19" s="1"/>
  <c r="AA25" i="27"/>
  <c r="S47" i="5"/>
  <c r="AG47" s="1"/>
  <c r="M15" i="19" l="1"/>
  <c r="O15" s="1"/>
  <c r="AC25" i="27"/>
  <c r="AC21"/>
  <c r="G14" i="19"/>
  <c r="O14" s="1"/>
  <c r="Q14" l="1"/>
  <c r="Z176" i="10"/>
  <c r="V176"/>
  <c r="AA176" l="1"/>
  <c r="W176"/>
  <c r="AB176" l="1"/>
  <c r="AC176" s="1"/>
  <c r="X176"/>
  <c r="O178" l="1"/>
  <c r="V178" l="1"/>
  <c r="Z178"/>
  <c r="AA178" l="1"/>
  <c r="W178"/>
  <c r="X178" l="1"/>
  <c r="AB178"/>
  <c r="AC178" s="1"/>
  <c r="Z179"/>
  <c r="AA179" s="1"/>
  <c r="AB179" l="1"/>
  <c r="AC179" s="1"/>
  <c r="V179"/>
  <c r="W179" l="1"/>
  <c r="X179" l="1"/>
  <c r="V187"/>
  <c r="Z187"/>
  <c r="W187" l="1"/>
  <c r="AA187"/>
  <c r="AB187" l="1"/>
  <c r="AC187" s="1"/>
  <c r="X187"/>
  <c r="O188" l="1"/>
  <c r="O191"/>
  <c r="Z191" s="1"/>
  <c r="O189"/>
  <c r="V189" s="1"/>
  <c r="W189" s="1"/>
  <c r="O190"/>
  <c r="Z190" s="1"/>
  <c r="AA190" s="1"/>
  <c r="AA191" l="1"/>
  <c r="O888"/>
  <c r="T888" s="1"/>
  <c r="Z188"/>
  <c r="Z189"/>
  <c r="AA189" s="1"/>
  <c r="V188"/>
  <c r="W188" s="1"/>
  <c r="X188" s="1"/>
  <c r="AB190"/>
  <c r="AC190" s="1"/>
  <c r="V190"/>
  <c r="W190" s="1"/>
  <c r="X190" s="1"/>
  <c r="X189"/>
  <c r="V191"/>
  <c r="W191" s="1"/>
  <c r="AB189" l="1"/>
  <c r="AC189" s="1"/>
  <c r="AB191"/>
  <c r="AC191" s="1"/>
  <c r="Z888"/>
  <c r="AA188"/>
  <c r="AA888" s="1"/>
  <c r="X191"/>
  <c r="X888" s="1"/>
  <c r="W888"/>
  <c r="V888"/>
  <c r="O279"/>
  <c r="O280"/>
  <c r="O278"/>
  <c r="AB188" l="1"/>
  <c r="AC188" s="1"/>
  <c r="V278"/>
  <c r="Z278"/>
  <c r="Z279"/>
  <c r="AA279" s="1"/>
  <c r="V279"/>
  <c r="W279" s="1"/>
  <c r="X279" s="1"/>
  <c r="Z280"/>
  <c r="AA280" s="1"/>
  <c r="V280"/>
  <c r="W280" s="1"/>
  <c r="X280" s="1"/>
  <c r="AB280" l="1"/>
  <c r="AC280" s="1"/>
  <c r="AB279"/>
  <c r="AC279" s="1"/>
  <c r="AB888"/>
  <c r="AC888" s="1"/>
  <c r="W278"/>
  <c r="X278" s="1"/>
  <c r="AA278"/>
  <c r="AB278" l="1"/>
  <c r="AC278" s="1"/>
  <c r="O292"/>
  <c r="Z292" s="1"/>
  <c r="AA292" s="1"/>
  <c r="O291"/>
  <c r="O294"/>
  <c r="V294" s="1"/>
  <c r="W294" s="1"/>
  <c r="X294" s="1"/>
  <c r="O288"/>
  <c r="Z288" s="1"/>
  <c r="AA288" s="1"/>
  <c r="O295"/>
  <c r="V295" s="1"/>
  <c r="W295" s="1"/>
  <c r="O296"/>
  <c r="V296" s="1"/>
  <c r="W296" s="1"/>
  <c r="X296" s="1"/>
  <c r="O289"/>
  <c r="O287"/>
  <c r="O299"/>
  <c r="O297"/>
  <c r="O290"/>
  <c r="V290" s="1"/>
  <c r="W290" s="1"/>
  <c r="O298"/>
  <c r="V298" s="1"/>
  <c r="W298" s="1"/>
  <c r="O293"/>
  <c r="Z293" s="1"/>
  <c r="AA293" s="1"/>
  <c r="O286"/>
  <c r="Z296" l="1"/>
  <c r="AA296" s="1"/>
  <c r="O890"/>
  <c r="T890" s="1"/>
  <c r="Z290"/>
  <c r="AA290" s="1"/>
  <c r="V288"/>
  <c r="W288" s="1"/>
  <c r="X288" s="1"/>
  <c r="Z294"/>
  <c r="AA294" s="1"/>
  <c r="V286"/>
  <c r="Z297"/>
  <c r="AA297" s="1"/>
  <c r="AB292"/>
  <c r="AC292" s="1"/>
  <c r="Z286"/>
  <c r="X290"/>
  <c r="Z289"/>
  <c r="AA289" s="1"/>
  <c r="Z295"/>
  <c r="AA295" s="1"/>
  <c r="AB288"/>
  <c r="AC288" s="1"/>
  <c r="V291"/>
  <c r="W291" s="1"/>
  <c r="X291" s="1"/>
  <c r="AB293"/>
  <c r="AC293" s="1"/>
  <c r="Z298"/>
  <c r="AA298" s="1"/>
  <c r="Z287"/>
  <c r="AA287" s="1"/>
  <c r="V297"/>
  <c r="W297" s="1"/>
  <c r="X297" s="1"/>
  <c r="Z299"/>
  <c r="AA299" s="1"/>
  <c r="V292"/>
  <c r="W292" s="1"/>
  <c r="X292" s="1"/>
  <c r="V289"/>
  <c r="W289" s="1"/>
  <c r="X289" s="1"/>
  <c r="V299"/>
  <c r="W299" s="1"/>
  <c r="X299" s="1"/>
  <c r="Z291"/>
  <c r="AA291" s="1"/>
  <c r="X295"/>
  <c r="V293"/>
  <c r="W293" s="1"/>
  <c r="X293" s="1"/>
  <c r="X298"/>
  <c r="V287"/>
  <c r="W287" s="1"/>
  <c r="X287" s="1"/>
  <c r="AB299" l="1"/>
  <c r="AC299" s="1"/>
  <c r="AB289"/>
  <c r="AC289" s="1"/>
  <c r="AB297"/>
  <c r="AC297" s="1"/>
  <c r="AB294"/>
  <c r="AC294" s="1"/>
  <c r="AB290"/>
  <c r="AC290" s="1"/>
  <c r="AB296"/>
  <c r="AC296" s="1"/>
  <c r="AB298"/>
  <c r="AC298" s="1"/>
  <c r="W286"/>
  <c r="W890" s="1"/>
  <c r="V890"/>
  <c r="AA286"/>
  <c r="Z890"/>
  <c r="AB295"/>
  <c r="AC295" s="1"/>
  <c r="AB291"/>
  <c r="AC291" s="1"/>
  <c r="AB287"/>
  <c r="AC287" s="1"/>
  <c r="X286" l="1"/>
  <c r="X890" s="1"/>
  <c r="AB286"/>
  <c r="AC286" s="1"/>
  <c r="AA890"/>
  <c r="AA904" s="1"/>
  <c r="AB890" l="1"/>
  <c r="AC890" s="1"/>
  <c r="Z252"/>
  <c r="V252"/>
  <c r="W252" l="1"/>
  <c r="AA252"/>
  <c r="AB252" l="1"/>
  <c r="AC252" s="1"/>
  <c r="X252"/>
  <c r="O222" l="1"/>
  <c r="Z222" l="1"/>
  <c r="V222"/>
  <c r="W222" s="1"/>
  <c r="AA222"/>
  <c r="AB222" l="1"/>
  <c r="AC222" s="1"/>
  <c r="X222"/>
  <c r="O229"/>
  <c r="V229" s="1"/>
  <c r="W229" s="1"/>
  <c r="O228"/>
  <c r="O227"/>
  <c r="O225"/>
  <c r="Z225" s="1"/>
  <c r="AA225" s="1"/>
  <c r="O226"/>
  <c r="O224"/>
  <c r="Z224" s="1"/>
  <c r="AA224" s="1"/>
  <c r="O223"/>
  <c r="Z223" l="1"/>
  <c r="V225"/>
  <c r="W225" s="1"/>
  <c r="X225" s="1"/>
  <c r="AB225"/>
  <c r="AC225" s="1"/>
  <c r="AB224"/>
  <c r="AC224" s="1"/>
  <c r="AA223"/>
  <c r="V226"/>
  <c r="W226" s="1"/>
  <c r="X226" s="1"/>
  <c r="X229"/>
  <c r="V223"/>
  <c r="Z226"/>
  <c r="AA226" s="1"/>
  <c r="V227"/>
  <c r="W227" s="1"/>
  <c r="X227" s="1"/>
  <c r="V224"/>
  <c r="W224" s="1"/>
  <c r="X224" s="1"/>
  <c r="Z228"/>
  <c r="AA228" s="1"/>
  <c r="Z227"/>
  <c r="AA227" s="1"/>
  <c r="Z229"/>
  <c r="AA229" s="1"/>
  <c r="V228"/>
  <c r="W228" s="1"/>
  <c r="X228" s="1"/>
  <c r="AB229" l="1"/>
  <c r="AC229" s="1"/>
  <c r="AB228"/>
  <c r="AC228" s="1"/>
  <c r="AB223"/>
  <c r="AC223" s="1"/>
  <c r="V889"/>
  <c r="W223"/>
  <c r="AB226"/>
  <c r="AC226" s="1"/>
  <c r="Z889"/>
  <c r="AA889"/>
  <c r="AB227"/>
  <c r="AC227" s="1"/>
  <c r="AB889" l="1"/>
  <c r="W889"/>
  <c r="X223"/>
  <c r="X889" l="1"/>
  <c r="O306"/>
  <c r="Z306" l="1"/>
  <c r="V306"/>
  <c r="AA306" l="1"/>
  <c r="W306"/>
  <c r="X306" l="1"/>
  <c r="AB306" l="1"/>
  <c r="AC306" s="1"/>
  <c r="O307" l="1"/>
  <c r="Z307" l="1"/>
  <c r="V307"/>
  <c r="W307" l="1"/>
  <c r="AA307"/>
  <c r="AB307" l="1"/>
  <c r="AC307" s="1"/>
  <c r="X307"/>
  <c r="V384" l="1"/>
  <c r="V376"/>
  <c r="V372"/>
  <c r="V392"/>
  <c r="V383"/>
  <c r="V400"/>
  <c r="V385"/>
  <c r="V381"/>
  <c r="V371"/>
  <c r="V378"/>
  <c r="V391"/>
  <c r="V374"/>
  <c r="V380"/>
  <c r="W380" s="1"/>
  <c r="V387"/>
  <c r="V388"/>
  <c r="W388" s="1"/>
  <c r="X388" s="1"/>
  <c r="V399"/>
  <c r="V375"/>
  <c r="V386"/>
  <c r="W386" s="1"/>
  <c r="X386" s="1"/>
  <c r="W400" l="1"/>
  <c r="X400" s="1"/>
  <c r="W376"/>
  <c r="X376" s="1"/>
  <c r="W381"/>
  <c r="X381" s="1"/>
  <c r="W399"/>
  <c r="X399" s="1"/>
  <c r="W387"/>
  <c r="X387" s="1"/>
  <c r="X380"/>
  <c r="V401"/>
  <c r="V370"/>
  <c r="W375"/>
  <c r="X375" s="1"/>
  <c r="V395"/>
  <c r="V402"/>
  <c r="W371"/>
  <c r="X371" s="1"/>
  <c r="W385"/>
  <c r="X385" s="1"/>
  <c r="V397"/>
  <c r="W383"/>
  <c r="X383" s="1"/>
  <c r="V373"/>
  <c r="W391"/>
  <c r="X391" s="1"/>
  <c r="V394"/>
  <c r="V403"/>
  <c r="V390"/>
  <c r="V393"/>
  <c r="W384"/>
  <c r="X384" s="1"/>
  <c r="W392"/>
  <c r="X392" s="1"/>
  <c r="V396"/>
  <c r="V389"/>
  <c r="V379"/>
  <c r="W378"/>
  <c r="X378" s="1"/>
  <c r="V382"/>
  <c r="V398"/>
  <c r="V377"/>
  <c r="W372"/>
  <c r="X372" s="1"/>
  <c r="W374"/>
  <c r="X374" s="1"/>
  <c r="W396" l="1"/>
  <c r="X396" s="1"/>
  <c r="W403"/>
  <c r="X403" s="1"/>
  <c r="W402"/>
  <c r="X402" s="1"/>
  <c r="W377"/>
  <c r="X377" s="1"/>
  <c r="W382"/>
  <c r="X382" s="1"/>
  <c r="W379"/>
  <c r="X379" s="1"/>
  <c r="W390"/>
  <c r="X390" s="1"/>
  <c r="W373"/>
  <c r="X373" s="1"/>
  <c r="W370"/>
  <c r="W398"/>
  <c r="X398" s="1"/>
  <c r="W394"/>
  <c r="X394" s="1"/>
  <c r="W389"/>
  <c r="X389" s="1"/>
  <c r="W393"/>
  <c r="X393" s="1"/>
  <c r="W397"/>
  <c r="X397" s="1"/>
  <c r="W395"/>
  <c r="X395" s="1"/>
  <c r="W401"/>
  <c r="X401" s="1"/>
  <c r="X370" l="1"/>
  <c r="O774" l="1"/>
  <c r="O723"/>
  <c r="Z723" s="1"/>
  <c r="AA723" s="1"/>
  <c r="O778"/>
  <c r="O759"/>
  <c r="O735"/>
  <c r="O776"/>
  <c r="O771"/>
  <c r="O754"/>
  <c r="Z754" s="1"/>
  <c r="AA754" s="1"/>
  <c r="O729"/>
  <c r="O718"/>
  <c r="O752"/>
  <c r="O779"/>
  <c r="Z779" s="1"/>
  <c r="AA779" s="1"/>
  <c r="O720"/>
  <c r="O733"/>
  <c r="Z733" s="1"/>
  <c r="AA733" s="1"/>
  <c r="O731"/>
  <c r="Z731" s="1"/>
  <c r="AA731" s="1"/>
  <c r="O755"/>
  <c r="Z755" s="1"/>
  <c r="AA755" s="1"/>
  <c r="O766"/>
  <c r="Z766" s="1"/>
  <c r="AA766" s="1"/>
  <c r="O758"/>
  <c r="O719"/>
  <c r="O783"/>
  <c r="O756"/>
  <c r="O738"/>
  <c r="Z738" s="1"/>
  <c r="AA738" s="1"/>
  <c r="O790"/>
  <c r="O787"/>
  <c r="O780"/>
  <c r="Z780" s="1"/>
  <c r="AA780" s="1"/>
  <c r="O742"/>
  <c r="O775"/>
  <c r="Z775" s="1"/>
  <c r="AA775" s="1"/>
  <c r="O722"/>
  <c r="Z722" s="1"/>
  <c r="AA722" s="1"/>
  <c r="O751"/>
  <c r="O784"/>
  <c r="O762"/>
  <c r="Z762" s="1"/>
  <c r="AA762" s="1"/>
  <c r="O743"/>
  <c r="Z743" s="1"/>
  <c r="AA743" s="1"/>
  <c r="O740"/>
  <c r="O767"/>
  <c r="O741"/>
  <c r="O730"/>
  <c r="O725"/>
  <c r="Z725" s="1"/>
  <c r="AA725" s="1"/>
  <c r="O765"/>
  <c r="O747"/>
  <c r="O786"/>
  <c r="Z786" s="1"/>
  <c r="AA786" s="1"/>
  <c r="O768"/>
  <c r="Z768" s="1"/>
  <c r="AA768" s="1"/>
  <c r="O745"/>
  <c r="Z745" s="1"/>
  <c r="AA745" s="1"/>
  <c r="O728"/>
  <c r="O739"/>
  <c r="Z739" s="1"/>
  <c r="AA739" s="1"/>
  <c r="O761"/>
  <c r="Z761" s="1"/>
  <c r="AA761" s="1"/>
  <c r="O777"/>
  <c r="O727"/>
  <c r="O789"/>
  <c r="O746"/>
  <c r="Z746" s="1"/>
  <c r="AA746" s="1"/>
  <c r="O753"/>
  <c r="O757"/>
  <c r="Z757" s="1"/>
  <c r="AA757" s="1"/>
  <c r="O750"/>
  <c r="Z750" s="1"/>
  <c r="AA750" s="1"/>
  <c r="O781"/>
  <c r="Z781" s="1"/>
  <c r="AA781" s="1"/>
  <c r="O734"/>
  <c r="Z734" s="1"/>
  <c r="AA734" s="1"/>
  <c r="O748"/>
  <c r="O770"/>
  <c r="O724"/>
  <c r="O721"/>
  <c r="Z721" s="1"/>
  <c r="AA721" s="1"/>
  <c r="O737"/>
  <c r="Z737" s="1"/>
  <c r="AA737" s="1"/>
  <c r="O769"/>
  <c r="Z769" s="1"/>
  <c r="AA769" s="1"/>
  <c r="O791"/>
  <c r="Z791" s="1"/>
  <c r="AA791" s="1"/>
  <c r="O744"/>
  <c r="O726"/>
  <c r="Z726" s="1"/>
  <c r="AA726" s="1"/>
  <c r="O760"/>
  <c r="O763"/>
  <c r="Z763" s="1"/>
  <c r="AA763" s="1"/>
  <c r="O736"/>
  <c r="O788"/>
  <c r="O782"/>
  <c r="O732"/>
  <c r="O764"/>
  <c r="O749"/>
  <c r="Z749" s="1"/>
  <c r="AA749" s="1"/>
  <c r="O793"/>
  <c r="O785"/>
  <c r="O772"/>
  <c r="Z772" s="1"/>
  <c r="AA772" s="1"/>
  <c r="O773"/>
  <c r="Z773" s="1"/>
  <c r="AA773" s="1"/>
  <c r="O792"/>
  <c r="Z792" s="1"/>
  <c r="AA792" s="1"/>
  <c r="O717"/>
  <c r="AB749" l="1"/>
  <c r="AC749" s="1"/>
  <c r="AB763"/>
  <c r="AC763" s="1"/>
  <c r="AB726"/>
  <c r="AC726" s="1"/>
  <c r="AB791"/>
  <c r="AC791" s="1"/>
  <c r="AB737"/>
  <c r="AC737" s="1"/>
  <c r="AB781"/>
  <c r="AC781" s="1"/>
  <c r="AB757"/>
  <c r="AC757" s="1"/>
  <c r="AB746"/>
  <c r="AC746" s="1"/>
  <c r="AB761"/>
  <c r="AC761" s="1"/>
  <c r="AB768"/>
  <c r="AC768" s="1"/>
  <c r="AB725"/>
  <c r="AC725" s="1"/>
  <c r="AB762"/>
  <c r="AC762" s="1"/>
  <c r="AB775"/>
  <c r="AC775" s="1"/>
  <c r="AB780"/>
  <c r="AC780" s="1"/>
  <c r="AB766"/>
  <c r="AC766" s="1"/>
  <c r="AB731"/>
  <c r="AC731" s="1"/>
  <c r="AB773"/>
  <c r="AC773" s="1"/>
  <c r="AB792"/>
  <c r="AC792" s="1"/>
  <c r="AB772"/>
  <c r="AC772" s="1"/>
  <c r="AB769"/>
  <c r="AC769" s="1"/>
  <c r="AB721"/>
  <c r="AC721" s="1"/>
  <c r="AB734"/>
  <c r="AC734" s="1"/>
  <c r="AB750"/>
  <c r="AC750" s="1"/>
  <c r="AB739"/>
  <c r="AC739" s="1"/>
  <c r="AB745"/>
  <c r="AC745" s="1"/>
  <c r="AB786"/>
  <c r="AC786" s="1"/>
  <c r="AB743"/>
  <c r="AC743" s="1"/>
  <c r="AB722"/>
  <c r="AC722" s="1"/>
  <c r="AB738"/>
  <c r="AC738" s="1"/>
  <c r="AB755"/>
  <c r="AC755" s="1"/>
  <c r="AB733"/>
  <c r="AC733" s="1"/>
  <c r="AB779"/>
  <c r="AC779" s="1"/>
  <c r="AB754"/>
  <c r="AC754" s="1"/>
  <c r="AB723"/>
  <c r="AC723" s="1"/>
  <c r="Z793"/>
  <c r="AA793" s="1"/>
  <c r="V740"/>
  <c r="W740" s="1"/>
  <c r="X740" s="1"/>
  <c r="Z740"/>
  <c r="AA740" s="1"/>
  <c r="V756"/>
  <c r="W756" s="1"/>
  <c r="X756" s="1"/>
  <c r="Z756"/>
  <c r="AA756" s="1"/>
  <c r="Z720"/>
  <c r="AA720" s="1"/>
  <c r="V729"/>
  <c r="W729" s="1"/>
  <c r="X729" s="1"/>
  <c r="Z729"/>
  <c r="AA729" s="1"/>
  <c r="V735"/>
  <c r="W735" s="1"/>
  <c r="X735" s="1"/>
  <c r="Z735"/>
  <c r="AA735" s="1"/>
  <c r="V788"/>
  <c r="W788" s="1"/>
  <c r="X788" s="1"/>
  <c r="Z788"/>
  <c r="AA788" s="1"/>
  <c r="V760"/>
  <c r="W760" s="1"/>
  <c r="X760" s="1"/>
  <c r="Z760"/>
  <c r="AA760" s="1"/>
  <c r="V770"/>
  <c r="W770" s="1"/>
  <c r="X770" s="1"/>
  <c r="Z770"/>
  <c r="AA770" s="1"/>
  <c r="V789"/>
  <c r="W789" s="1"/>
  <c r="X789" s="1"/>
  <c r="Z789"/>
  <c r="AA789" s="1"/>
  <c r="V730"/>
  <c r="W730" s="1"/>
  <c r="X730" s="1"/>
  <c r="Z730"/>
  <c r="AA730" s="1"/>
  <c r="V787"/>
  <c r="W787" s="1"/>
  <c r="X787" s="1"/>
  <c r="Z787"/>
  <c r="AA787" s="1"/>
  <c r="V783"/>
  <c r="W783" s="1"/>
  <c r="X783" s="1"/>
  <c r="Z783"/>
  <c r="AA783" s="1"/>
  <c r="V759"/>
  <c r="W759" s="1"/>
  <c r="X759" s="1"/>
  <c r="Z759"/>
  <c r="AA759" s="1"/>
  <c r="V774"/>
  <c r="W774" s="1"/>
  <c r="X774" s="1"/>
  <c r="Z774"/>
  <c r="AA774" s="1"/>
  <c r="V764"/>
  <c r="W764" s="1"/>
  <c r="X764" s="1"/>
  <c r="Z764"/>
  <c r="AA764" s="1"/>
  <c r="V736"/>
  <c r="W736" s="1"/>
  <c r="X736" s="1"/>
  <c r="Z736"/>
  <c r="AA736" s="1"/>
  <c r="V748"/>
  <c r="W748" s="1"/>
  <c r="X748" s="1"/>
  <c r="Z748"/>
  <c r="AA748" s="1"/>
  <c r="V727"/>
  <c r="W727" s="1"/>
  <c r="X727" s="1"/>
  <c r="Z727"/>
  <c r="AA727" s="1"/>
  <c r="V728"/>
  <c r="W728" s="1"/>
  <c r="X728" s="1"/>
  <c r="Z728"/>
  <c r="AA728" s="1"/>
  <c r="V747"/>
  <c r="W747" s="1"/>
  <c r="X747" s="1"/>
  <c r="Z747"/>
  <c r="AA747" s="1"/>
  <c r="V741"/>
  <c r="W741" s="1"/>
  <c r="X741" s="1"/>
  <c r="Z741"/>
  <c r="AA741" s="1"/>
  <c r="V790"/>
  <c r="W790" s="1"/>
  <c r="X790" s="1"/>
  <c r="Z790"/>
  <c r="AA790" s="1"/>
  <c r="V719"/>
  <c r="W719" s="1"/>
  <c r="X719" s="1"/>
  <c r="Z719"/>
  <c r="AA719" s="1"/>
  <c r="Z752"/>
  <c r="AA752" s="1"/>
  <c r="V771"/>
  <c r="W771" s="1"/>
  <c r="X771" s="1"/>
  <c r="Z771"/>
  <c r="AA771" s="1"/>
  <c r="V778"/>
  <c r="W778" s="1"/>
  <c r="X778" s="1"/>
  <c r="Z778"/>
  <c r="AA778" s="1"/>
  <c r="V782"/>
  <c r="W782" s="1"/>
  <c r="X782" s="1"/>
  <c r="Z782"/>
  <c r="AA782" s="1"/>
  <c r="Z724"/>
  <c r="AA724" s="1"/>
  <c r="V751"/>
  <c r="W751" s="1"/>
  <c r="X751" s="1"/>
  <c r="Z751"/>
  <c r="AA751" s="1"/>
  <c r="Z717"/>
  <c r="V785"/>
  <c r="W785" s="1"/>
  <c r="X785" s="1"/>
  <c r="Z785"/>
  <c r="AA785" s="1"/>
  <c r="V732"/>
  <c r="W732" s="1"/>
  <c r="X732" s="1"/>
  <c r="Z732"/>
  <c r="AA732" s="1"/>
  <c r="V763"/>
  <c r="W763" s="1"/>
  <c r="X763" s="1"/>
  <c r="V744"/>
  <c r="W744" s="1"/>
  <c r="X744" s="1"/>
  <c r="Z744"/>
  <c r="AA744" s="1"/>
  <c r="V753"/>
  <c r="W753" s="1"/>
  <c r="X753" s="1"/>
  <c r="Z753"/>
  <c r="AA753" s="1"/>
  <c r="V777"/>
  <c r="W777" s="1"/>
  <c r="X777" s="1"/>
  <c r="Z777"/>
  <c r="AA777" s="1"/>
  <c r="V765"/>
  <c r="W765" s="1"/>
  <c r="X765" s="1"/>
  <c r="Z765"/>
  <c r="AA765" s="1"/>
  <c r="V767"/>
  <c r="W767" s="1"/>
  <c r="X767" s="1"/>
  <c r="Z767"/>
  <c r="AA767" s="1"/>
  <c r="V784"/>
  <c r="W784" s="1"/>
  <c r="X784" s="1"/>
  <c r="Z784"/>
  <c r="AA784" s="1"/>
  <c r="V742"/>
  <c r="W742" s="1"/>
  <c r="X742" s="1"/>
  <c r="Z742"/>
  <c r="AA742" s="1"/>
  <c r="V758"/>
  <c r="W758" s="1"/>
  <c r="X758" s="1"/>
  <c r="Z758"/>
  <c r="AA758" s="1"/>
  <c r="V718"/>
  <c r="W718" s="1"/>
  <c r="X718" s="1"/>
  <c r="Z718"/>
  <c r="AA718" s="1"/>
  <c r="V776"/>
  <c r="W776" s="1"/>
  <c r="X776" s="1"/>
  <c r="Z776"/>
  <c r="AA776" s="1"/>
  <c r="V723"/>
  <c r="W723" s="1"/>
  <c r="X723" s="1"/>
  <c r="V717"/>
  <c r="V772"/>
  <c r="V726"/>
  <c r="V769"/>
  <c r="V721"/>
  <c r="V761"/>
  <c r="V720"/>
  <c r="V781"/>
  <c r="V762"/>
  <c r="V775"/>
  <c r="V738"/>
  <c r="V731"/>
  <c r="V779"/>
  <c r="V792"/>
  <c r="V791"/>
  <c r="V737"/>
  <c r="V750"/>
  <c r="V768"/>
  <c r="V724"/>
  <c r="V773"/>
  <c r="V793"/>
  <c r="V734"/>
  <c r="V749"/>
  <c r="V746"/>
  <c r="V780"/>
  <c r="V752"/>
  <c r="V757"/>
  <c r="V739"/>
  <c r="V786"/>
  <c r="V743"/>
  <c r="V722"/>
  <c r="V766"/>
  <c r="V754"/>
  <c r="V745"/>
  <c r="V725"/>
  <c r="V755"/>
  <c r="V733"/>
  <c r="AB732" l="1"/>
  <c r="AC732" s="1"/>
  <c r="AB785"/>
  <c r="AC785" s="1"/>
  <c r="AB782"/>
  <c r="AC782" s="1"/>
  <c r="AB778"/>
  <c r="AC778" s="1"/>
  <c r="AB771"/>
  <c r="AC771" s="1"/>
  <c r="AB752"/>
  <c r="AC752" s="1"/>
  <c r="AB756"/>
  <c r="AC756" s="1"/>
  <c r="AB740"/>
  <c r="AC740" s="1"/>
  <c r="AB793"/>
  <c r="AC793" s="1"/>
  <c r="AB776"/>
  <c r="AC776" s="1"/>
  <c r="AB718"/>
  <c r="AC718" s="1"/>
  <c r="AB758"/>
  <c r="AC758" s="1"/>
  <c r="AB742"/>
  <c r="AC742" s="1"/>
  <c r="AB784"/>
  <c r="AC784" s="1"/>
  <c r="AB767"/>
  <c r="AC767" s="1"/>
  <c r="AB765"/>
  <c r="AC765" s="1"/>
  <c r="AB777"/>
  <c r="AC777" s="1"/>
  <c r="AB753"/>
  <c r="AC753" s="1"/>
  <c r="AB744"/>
  <c r="AC744" s="1"/>
  <c r="AB751"/>
  <c r="AC751" s="1"/>
  <c r="AB724"/>
  <c r="AC724" s="1"/>
  <c r="AB719"/>
  <c r="AC719" s="1"/>
  <c r="AB790"/>
  <c r="AC790" s="1"/>
  <c r="AB741"/>
  <c r="AC741" s="1"/>
  <c r="AB747"/>
  <c r="AC747" s="1"/>
  <c r="AB728"/>
  <c r="AC728" s="1"/>
  <c r="AB727"/>
  <c r="AC727" s="1"/>
  <c r="AB748"/>
  <c r="AC748" s="1"/>
  <c r="AB736"/>
  <c r="AC736" s="1"/>
  <c r="AB764"/>
  <c r="AC764" s="1"/>
  <c r="AB774"/>
  <c r="AC774" s="1"/>
  <c r="AB759"/>
  <c r="AC759" s="1"/>
  <c r="AB783"/>
  <c r="AC783" s="1"/>
  <c r="AB787"/>
  <c r="AC787" s="1"/>
  <c r="AB730"/>
  <c r="AC730" s="1"/>
  <c r="AB789"/>
  <c r="AC789" s="1"/>
  <c r="AB770"/>
  <c r="AC770" s="1"/>
  <c r="AB760"/>
  <c r="AC760" s="1"/>
  <c r="AB788"/>
  <c r="AC788" s="1"/>
  <c r="AB735"/>
  <c r="AC735" s="1"/>
  <c r="AB729"/>
  <c r="AC729" s="1"/>
  <c r="AB720"/>
  <c r="AC720" s="1"/>
  <c r="AA717"/>
  <c r="Z891"/>
  <c r="V891"/>
  <c r="W717"/>
  <c r="X717" s="1"/>
  <c r="W772"/>
  <c r="X772" s="1"/>
  <c r="W743"/>
  <c r="X743" s="1"/>
  <c r="W738"/>
  <c r="X738" s="1"/>
  <c r="W781"/>
  <c r="X781" s="1"/>
  <c r="W720"/>
  <c r="X720" s="1"/>
  <c r="W769"/>
  <c r="X769" s="1"/>
  <c r="W725"/>
  <c r="X725" s="1"/>
  <c r="W754"/>
  <c r="X754" s="1"/>
  <c r="W750"/>
  <c r="X750" s="1"/>
  <c r="W721"/>
  <c r="X721" s="1"/>
  <c r="W745"/>
  <c r="X745" s="1"/>
  <c r="W722"/>
  <c r="X722" s="1"/>
  <c r="W757"/>
  <c r="X757" s="1"/>
  <c r="W749"/>
  <c r="X749" s="1"/>
  <c r="W773"/>
  <c r="X773" s="1"/>
  <c r="W731"/>
  <c r="X731" s="1"/>
  <c r="W775"/>
  <c r="X775" s="1"/>
  <c r="W762"/>
  <c r="X762" s="1"/>
  <c r="W752"/>
  <c r="X752" s="1"/>
  <c r="W780"/>
  <c r="X780" s="1"/>
  <c r="W779"/>
  <c r="X779" s="1"/>
  <c r="W755"/>
  <c r="X755" s="1"/>
  <c r="W766"/>
  <c r="X766" s="1"/>
  <c r="W786"/>
  <c r="X786" s="1"/>
  <c r="W733"/>
  <c r="X733" s="1"/>
  <c r="W739"/>
  <c r="X739" s="1"/>
  <c r="W746"/>
  <c r="X746" s="1"/>
  <c r="W734"/>
  <c r="X734" s="1"/>
  <c r="W793"/>
  <c r="W724"/>
  <c r="X724" s="1"/>
  <c r="W768"/>
  <c r="X768" s="1"/>
  <c r="W737"/>
  <c r="X737" s="1"/>
  <c r="W791"/>
  <c r="X791" s="1"/>
  <c r="W792"/>
  <c r="X792" s="1"/>
  <c r="W761"/>
  <c r="X761" s="1"/>
  <c r="W726"/>
  <c r="X726" s="1"/>
  <c r="X793" l="1"/>
  <c r="X891" s="1"/>
  <c r="W891"/>
  <c r="AB717"/>
  <c r="AC717" s="1"/>
  <c r="AA891"/>
  <c r="AB891" l="1"/>
  <c r="O21" i="2" l="1"/>
  <c r="O22" s="1"/>
  <c r="O19"/>
  <c r="G13" i="19" s="1"/>
  <c r="Q13" s="1"/>
  <c r="V18" i="2"/>
  <c r="V19" s="1"/>
  <c r="I13" i="19" s="1"/>
  <c r="V21" i="2" l="1"/>
  <c r="Z18"/>
  <c r="W18"/>
  <c r="Z19" l="1"/>
  <c r="L13" i="19" s="1"/>
  <c r="Z21" i="2"/>
  <c r="AA18"/>
  <c r="W21"/>
  <c r="W19"/>
  <c r="J13" i="19" s="1"/>
  <c r="X18" i="2"/>
  <c r="AA19" l="1"/>
  <c r="AA21"/>
  <c r="AB18"/>
  <c r="AC18" s="1"/>
  <c r="X21"/>
  <c r="X19"/>
  <c r="K13" i="19" s="1"/>
  <c r="AB19" i="2" l="1"/>
  <c r="N13" i="19" s="1"/>
  <c r="AB21" i="2"/>
  <c r="AC19"/>
  <c r="M13" i="19"/>
  <c r="O13" l="1"/>
  <c r="V59" i="10" l="1"/>
  <c r="W59" s="1"/>
  <c r="Z59"/>
  <c r="AA59" s="1"/>
  <c r="X59"/>
  <c r="AB59" l="1"/>
  <c r="AC59" s="1"/>
  <c r="V17"/>
  <c r="Z17"/>
  <c r="AA17" l="1"/>
  <c r="W17"/>
  <c r="AB17" l="1"/>
  <c r="X17"/>
  <c r="V47"/>
  <c r="Z47"/>
  <c r="AC17" l="1"/>
  <c r="W47"/>
  <c r="X47" s="1"/>
  <c r="AA47"/>
  <c r="AB47" l="1"/>
  <c r="AC47" s="1"/>
  <c r="V28" l="1"/>
  <c r="Z28"/>
  <c r="W28" l="1"/>
  <c r="AA28"/>
  <c r="X28" l="1"/>
  <c r="AB28"/>
  <c r="AC28" l="1"/>
  <c r="V60"/>
  <c r="Z60"/>
  <c r="W60" l="1"/>
  <c r="X60" s="1"/>
  <c r="AA60"/>
  <c r="AB60" l="1"/>
  <c r="AC60" l="1"/>
  <c r="Z61"/>
  <c r="AA61" l="1"/>
  <c r="V61"/>
  <c r="AB61" l="1"/>
  <c r="AC61" s="1"/>
  <c r="W61"/>
  <c r="X61" l="1"/>
  <c r="V64"/>
  <c r="W64" s="1"/>
  <c r="Z64"/>
  <c r="AA64" s="1"/>
  <c r="Z62"/>
  <c r="AA62" s="1"/>
  <c r="V62"/>
  <c r="AB62" l="1"/>
  <c r="AC62" s="1"/>
  <c r="AB64"/>
  <c r="AC64" s="1"/>
  <c r="O883"/>
  <c r="W62"/>
  <c r="X62" s="1"/>
  <c r="Z65"/>
  <c r="Z63"/>
  <c r="AA63" s="1"/>
  <c r="V63"/>
  <c r="V65"/>
  <c r="X64"/>
  <c r="AA65" l="1"/>
  <c r="AA883" s="1"/>
  <c r="Z883"/>
  <c r="W65"/>
  <c r="V883"/>
  <c r="O886"/>
  <c r="G12" i="19"/>
  <c r="T883" i="10"/>
  <c r="Q17" i="19"/>
  <c r="AB63" i="10"/>
  <c r="AC63" s="1"/>
  <c r="W63"/>
  <c r="X63" s="1"/>
  <c r="K12" i="19" s="1"/>
  <c r="K40" s="1"/>
  <c r="I12"/>
  <c r="I40" s="1"/>
  <c r="J12"/>
  <c r="J40" s="1"/>
  <c r="L12"/>
  <c r="L40" s="1"/>
  <c r="AB65" i="10" l="1"/>
  <c r="AB883" s="1"/>
  <c r="AC883" s="1"/>
  <c r="AC65"/>
  <c r="W883"/>
  <c r="X65"/>
  <c r="X883" s="1"/>
  <c r="O889"/>
  <c r="AC889" s="1"/>
  <c r="AC886"/>
  <c r="O891"/>
  <c r="T886"/>
  <c r="Q12" i="19"/>
  <c r="G40"/>
  <c r="Q40" s="1"/>
  <c r="N12"/>
  <c r="N40" s="1"/>
  <c r="T889" i="10" l="1"/>
  <c r="T891"/>
  <c r="AC891"/>
  <c r="M12" i="19"/>
  <c r="O12" l="1"/>
  <c r="M40"/>
  <c r="O40" s="1"/>
</calcChain>
</file>

<file path=xl/sharedStrings.xml><?xml version="1.0" encoding="utf-8"?>
<sst xmlns="http://schemas.openxmlformats.org/spreadsheetml/2006/main" count="13078" uniqueCount="984">
  <si>
    <t>Nomor</t>
  </si>
  <si>
    <t>Status Tanah</t>
  </si>
  <si>
    <t>Keterangan</t>
  </si>
  <si>
    <t>Hak</t>
  </si>
  <si>
    <t>Sertifikat</t>
  </si>
  <si>
    <t>Kode Barang</t>
  </si>
  <si>
    <t>Luas (m2)</t>
  </si>
  <si>
    <t>Kondisi</t>
  </si>
  <si>
    <t>No. Urut</t>
  </si>
  <si>
    <t>Bahan</t>
  </si>
  <si>
    <t>Pabrik</t>
  </si>
  <si>
    <t>Rangka</t>
  </si>
  <si>
    <t>BPKB</t>
  </si>
  <si>
    <t>Mesin</t>
  </si>
  <si>
    <t>TANAH</t>
  </si>
  <si>
    <t>10</t>
  </si>
  <si>
    <t>No</t>
  </si>
  <si>
    <t>9</t>
  </si>
  <si>
    <t>14</t>
  </si>
  <si>
    <t>17</t>
  </si>
  <si>
    <t>8</t>
  </si>
  <si>
    <t>15</t>
  </si>
  <si>
    <t>16</t>
  </si>
  <si>
    <t>Register</t>
  </si>
  <si>
    <t>Tanggal</t>
  </si>
  <si>
    <t>Konstruksi</t>
  </si>
  <si>
    <t>Spesifikasi</t>
  </si>
  <si>
    <t>KONSTRUKSI DALAM PENGERJAAN</t>
  </si>
  <si>
    <t>Dokumen</t>
  </si>
  <si>
    <t>Tanah</t>
  </si>
  <si>
    <t>02</t>
  </si>
  <si>
    <t>06</t>
  </si>
  <si>
    <t>01</t>
  </si>
  <si>
    <t>07</t>
  </si>
  <si>
    <t>Golongan</t>
  </si>
  <si>
    <t>Kode Bidang Barang</t>
  </si>
  <si>
    <t>Nama Bidang Barang</t>
  </si>
  <si>
    <t>Jumlah Barang</t>
  </si>
  <si>
    <t>Jumlah Harga (Rp)</t>
  </si>
  <si>
    <t>PERALATAN DAN MESIN</t>
  </si>
  <si>
    <t>a. Alat-alat besar</t>
  </si>
  <si>
    <t>03</t>
  </si>
  <si>
    <t>b. Alat-alat Angkutan</t>
  </si>
  <si>
    <t>04</t>
  </si>
  <si>
    <t>c. Alat-alat Bengkel dan Alat Ukur</t>
  </si>
  <si>
    <t>05</t>
  </si>
  <si>
    <t>d. Alat-alat Pertanian/ Peternakan</t>
  </si>
  <si>
    <t>e. Alat-alat Kantor dan Rumah Tangga</t>
  </si>
  <si>
    <t>f. Alat-alat Studio dan Komunikasi</t>
  </si>
  <si>
    <t>08</t>
  </si>
  <si>
    <t>g. Alat-alat Kedokteran</t>
  </si>
  <si>
    <t>09</t>
  </si>
  <si>
    <t>h. Alat-alat Laboratorium</t>
  </si>
  <si>
    <t>i. Alat-alat Keamanan</t>
  </si>
  <si>
    <t>GEDUNG DAN BANGUNAN</t>
  </si>
  <si>
    <t>a. Bangunan Gedung</t>
  </si>
  <si>
    <t>b. Bangunan Monumen</t>
  </si>
  <si>
    <t>JALAN, IRIGASI DAN JARINGAN</t>
  </si>
  <si>
    <t>a. Jalan dan Jembatan</t>
  </si>
  <si>
    <t>b. Bangunan Air/ Irigasi</t>
  </si>
  <si>
    <t>c. Instalasi</t>
  </si>
  <si>
    <t>d. Jaringan</t>
  </si>
  <si>
    <t>ASET TETAP LAINNYA</t>
  </si>
  <si>
    <t>a. Buku Perpustakaan</t>
  </si>
  <si>
    <t>b. Barang Bercorak Kesenian/ Kebudayaan</t>
  </si>
  <si>
    <t>c. Hewan Ternak dan Tumbuhan</t>
  </si>
  <si>
    <t>KARTU INVENTARIS BARANG (KIB)</t>
  </si>
  <si>
    <t>B. PERALATAN DAN MESIN</t>
  </si>
  <si>
    <t>Kabupaten / Kota</t>
  </si>
  <si>
    <t>: Kabupaten Asmat</t>
  </si>
  <si>
    <t>Kode Kabupaten</t>
  </si>
  <si>
    <t>: 18.19</t>
  </si>
  <si>
    <t>Satuan Kerja</t>
  </si>
  <si>
    <t>Kode Satuan Kerja</t>
  </si>
  <si>
    <t>Golongan Barang</t>
  </si>
  <si>
    <t>: 02</t>
  </si>
  <si>
    <t>Bidang Barang</t>
  </si>
  <si>
    <t>Nama Barang</t>
  </si>
  <si>
    <t>Merk / Type</t>
  </si>
  <si>
    <t>Ukuran /
CC</t>
  </si>
  <si>
    <t>Tahun</t>
  </si>
  <si>
    <t>Asal Usul
Perolehan</t>
  </si>
  <si>
    <t>Polisi</t>
  </si>
  <si>
    <t>1</t>
  </si>
  <si>
    <t>2</t>
  </si>
  <si>
    <t>3</t>
  </si>
  <si>
    <t>4</t>
  </si>
  <si>
    <t>5</t>
  </si>
  <si>
    <t>6</t>
  </si>
  <si>
    <t>7</t>
  </si>
  <si>
    <t>11</t>
  </si>
  <si>
    <t>12</t>
  </si>
  <si>
    <t>13</t>
  </si>
  <si>
    <t>Jumlah Total</t>
  </si>
  <si>
    <t>Merek</t>
  </si>
  <si>
    <t>Tipe</t>
  </si>
  <si>
    <t>Ukuran/
CC</t>
  </si>
  <si>
    <t>Quantity</t>
  </si>
  <si>
    <t>B</t>
  </si>
  <si>
    <t>RR</t>
  </si>
  <si>
    <t>RB</t>
  </si>
  <si>
    <t>: Alat Studio dan Alat Komunikasi</t>
  </si>
  <si>
    <t>C. GEDUNG DAN BANGUNAN</t>
  </si>
  <si>
    <t>Letak / Alamat
Lokasi</t>
  </si>
  <si>
    <t>Luas/
Tipe
(m2)</t>
  </si>
  <si>
    <t>Dokumen Gedung /
Bangunan</t>
  </si>
  <si>
    <t>Bertingkat
/ Tidak</t>
  </si>
  <si>
    <t>Beton/
Tidak</t>
  </si>
  <si>
    <t>Luas
Tanah</t>
  </si>
  <si>
    <t>Status
Tanah</t>
  </si>
  <si>
    <t>Registrasi
Tanah</t>
  </si>
  <si>
    <t>18</t>
  </si>
  <si>
    <t>19</t>
  </si>
  <si>
    <t>20</t>
  </si>
  <si>
    <t>E. ASET TETAP LAINNYA</t>
  </si>
  <si>
    <t>: 05</t>
  </si>
  <si>
    <t>Pengarang</t>
  </si>
  <si>
    <t>Penerbit</t>
  </si>
  <si>
    <t>Kota</t>
  </si>
  <si>
    <t>Luas
(m2)</t>
  </si>
  <si>
    <t>Letak/
Lokasi</t>
  </si>
  <si>
    <t>A. TANAH</t>
  </si>
  <si>
    <t>Letak / alamat</t>
  </si>
  <si>
    <t>Penggunaan</t>
  </si>
  <si>
    <t>: 03</t>
  </si>
  <si>
    <t>Panjang
(Km)</t>
  </si>
  <si>
    <t>Konstruksi Gedung /Bangunan</t>
  </si>
  <si>
    <t>Lahan / Tanah Gedung /Bangunan</t>
  </si>
  <si>
    <t>JUMLAH TOTAL</t>
  </si>
  <si>
    <t>DAFTAR ASET TETAP KABUPATEN ASMAT</t>
  </si>
  <si>
    <t>D. JALAN, JEMBATAN, IRIGASI DAN JARINGAN</t>
  </si>
  <si>
    <t>: 14.01</t>
  </si>
  <si>
    <t>: 16.01</t>
  </si>
  <si>
    <t>F. KONSTRUKSI DALAM PENGERJAAN</t>
  </si>
  <si>
    <t>Bangunan</t>
  </si>
  <si>
    <t>Konstruksi Bangunan</t>
  </si>
  <si>
    <t>Tanggal
Mulai</t>
  </si>
  <si>
    <t>Bertingkat/Tidak</t>
  </si>
  <si>
    <t>Beton/Tidak</t>
  </si>
  <si>
    <t>: Alat-alat Kedokteran</t>
  </si>
  <si>
    <t>: Alat Laboratorium</t>
  </si>
  <si>
    <t>: 03.12</t>
  </si>
  <si>
    <t>: Bangunan Monumen</t>
  </si>
  <si>
    <t>Luas/Tipe (m2)</t>
  </si>
  <si>
    <t>Konstruksi Gedung / Bangunan</t>
  </si>
  <si>
    <t>Lahan / Tanah Gedung /
Bangunan</t>
  </si>
  <si>
    <t>Asal Usul Perolehan</t>
  </si>
  <si>
    <t>Bertingkat / Tidak</t>
  </si>
  <si>
    <t>Registrasi Tanah</t>
  </si>
  <si>
    <t>Tahun
Perolehan</t>
  </si>
  <si>
    <t>Hak Cipta</t>
  </si>
  <si>
    <t>Pembuat</t>
  </si>
  <si>
    <t>: Barang Bercorak Kesenian atau Kebudayaan</t>
  </si>
  <si>
    <t>: Alat Pertanian</t>
  </si>
  <si>
    <t>: Alat Keamanan</t>
  </si>
  <si>
    <t>: Hewan Ternak dan Tumbuhan</t>
  </si>
  <si>
    <t>Jenis Kelamin</t>
  </si>
  <si>
    <t>Spesies</t>
  </si>
  <si>
    <t>Asal Kota</t>
  </si>
  <si>
    <t>Jumlah Harga ( Rp )</t>
  </si>
  <si>
    <t>P</t>
  </si>
  <si>
    <t>SP</t>
  </si>
  <si>
    <t>D</t>
  </si>
  <si>
    <t>Nilai Tagihan Terakhir ( Rp )</t>
  </si>
  <si>
    <t>Nilai Kontrak ( Rp )</t>
  </si>
  <si>
    <t>Jumlah</t>
  </si>
  <si>
    <t>Satuan</t>
  </si>
  <si>
    <t>Harga Satuan ( Rp )</t>
  </si>
  <si>
    <t xml:space="preserve">Tahun Perolehan
</t>
  </si>
  <si>
    <t xml:space="preserve">Asal Usul Perolehan
</t>
  </si>
  <si>
    <t xml:space="preserve">
Nama Barang</t>
  </si>
  <si>
    <t>: Jaringan</t>
  </si>
  <si>
    <t>: 05.19</t>
  </si>
  <si>
    <t>: 05.18</t>
  </si>
  <si>
    <t>Tahun Perolehan</t>
  </si>
  <si>
    <t>Asal
Usul Perolehan</t>
  </si>
  <si>
    <t>21</t>
  </si>
  <si>
    <t>Lebar
(m)</t>
  </si>
  <si>
    <t xml:space="preserve">Jumlah </t>
  </si>
  <si>
    <t>: Bangunan Air / Irigasi</t>
  </si>
  <si>
    <t>Harga per Unit ( Rp )</t>
  </si>
  <si>
    <t>22</t>
  </si>
  <si>
    <t>23</t>
  </si>
  <si>
    <t>: 02.10</t>
  </si>
  <si>
    <t>Jumlah Harga (Rp )</t>
  </si>
  <si>
    <t>: 02.09</t>
  </si>
  <si>
    <t>: 02.08</t>
  </si>
  <si>
    <t>: 02.07</t>
  </si>
  <si>
    <t>DAU</t>
  </si>
  <si>
    <t>Campuran</t>
  </si>
  <si>
    <t>Standar</t>
  </si>
  <si>
    <t>Masa Manfaat</t>
  </si>
  <si>
    <t>Masa Manfaat Telah Dilewat</t>
  </si>
  <si>
    <t>Penyusutan Tahun 2016</t>
  </si>
  <si>
    <t xml:space="preserve">Penyusutan Tahun 2016 </t>
  </si>
  <si>
    <t>Akumulasi Penyusutan Tahun 2016</t>
  </si>
  <si>
    <t>Nilai Buku per 31 Des 2016</t>
  </si>
  <si>
    <t>Penyusutan 2016 (14/19)</t>
  </si>
  <si>
    <t>-</t>
  </si>
  <si>
    <t>Besi</t>
  </si>
  <si>
    <t>02-02-01-0207</t>
  </si>
  <si>
    <t>Brankas</t>
  </si>
  <si>
    <t>Penyusutan Tahun 2015</t>
  </si>
  <si>
    <t>Penyusutan 2015 (14/19)</t>
  </si>
  <si>
    <t>Akumulasi Penyusutan 2015 (20 *21)</t>
  </si>
  <si>
    <t>Nilai Buku per 31 Des 2015 (14-22)</t>
  </si>
  <si>
    <t>Akumulasi Penyusutan 2016 (24 *25)</t>
  </si>
  <si>
    <t>Nilai Buku per 31 Des 2016 (14-26)</t>
  </si>
  <si>
    <t>03-11-01-0102</t>
  </si>
  <si>
    <t>Nilai Perencanaan</t>
  </si>
  <si>
    <t>Nilai Pengawasan</t>
  </si>
  <si>
    <t>Nilai Fisik</t>
  </si>
  <si>
    <t>Hak Pakai</t>
  </si>
  <si>
    <t>Penyusutan 2016 (19/24)</t>
  </si>
  <si>
    <t>Masa Manfaat Telah Dilewati</t>
  </si>
  <si>
    <t>APBD</t>
  </si>
  <si>
    <t>Kamera Digital</t>
  </si>
  <si>
    <t>Penyusutan Tahun  2015</t>
  </si>
  <si>
    <t>Akumulasi Penyusutan 2015</t>
  </si>
  <si>
    <t>Nilai Buku per 31 Des 2015</t>
  </si>
  <si>
    <t>Speed Boat</t>
  </si>
  <si>
    <t>Yamaha</t>
  </si>
  <si>
    <t>Ebonit</t>
  </si>
  <si>
    <t>APBD'09</t>
  </si>
  <si>
    <t>Gerobak</t>
  </si>
  <si>
    <t>0001-0001</t>
  </si>
  <si>
    <t>Meja Komputer</t>
  </si>
  <si>
    <t>2011</t>
  </si>
  <si>
    <t>APBD'10</t>
  </si>
  <si>
    <t>APBD'11</t>
  </si>
  <si>
    <t>APBD'12</t>
  </si>
  <si>
    <t>APBD'13</t>
  </si>
  <si>
    <t>APBD'14</t>
  </si>
  <si>
    <t>Agats</t>
  </si>
  <si>
    <t xml:space="preserve">APBD'10 </t>
  </si>
  <si>
    <t>60.000 M2</t>
  </si>
  <si>
    <t>Distrik Atsj</t>
  </si>
  <si>
    <t>Distrik Agats</t>
  </si>
  <si>
    <t>AGATS</t>
  </si>
  <si>
    <t>Sepeda</t>
  </si>
  <si>
    <t>APBD'08</t>
  </si>
  <si>
    <t>Sepeda Motor</t>
  </si>
  <si>
    <t>02-03-02-0101</t>
  </si>
  <si>
    <t>DISPENDA 2007</t>
  </si>
  <si>
    <t>Sarana Perumahan Bangunan TK,SD,SMP</t>
  </si>
  <si>
    <t>Sarana fisik ruang kelas SMU Atsy</t>
  </si>
  <si>
    <t>Perumahan Puskesmas atsy</t>
  </si>
  <si>
    <t>Pembangunan Dermaga di Suator</t>
  </si>
  <si>
    <t>Pembebasan Lapangan Yos Sudarso</t>
  </si>
  <si>
    <t>Pembebasan di Saw Erma</t>
  </si>
  <si>
    <t>Pembangunan Rumah Pemda di agats</t>
  </si>
  <si>
    <t>Pembebasan kali Jep Agats</t>
  </si>
  <si>
    <t>11.584 M2</t>
  </si>
  <si>
    <t>50.000 M2</t>
  </si>
  <si>
    <t>20.000 M2</t>
  </si>
  <si>
    <t>9.996 M2</t>
  </si>
  <si>
    <t>Jln. Cemenes</t>
  </si>
  <si>
    <t>Suru-suru,sawa Erma</t>
  </si>
  <si>
    <t>SaranaBangunan TK,SD,SMP</t>
  </si>
  <si>
    <t>Perumahan Distrik Suru-suru</t>
  </si>
  <si>
    <t>Sarana  SMU Atsy</t>
  </si>
  <si>
    <t xml:space="preserve">DISPENDA  2007 </t>
  </si>
  <si>
    <t>Lemari Es</t>
  </si>
  <si>
    <t>Kipas angin</t>
  </si>
  <si>
    <t>Pelampung</t>
  </si>
  <si>
    <t>DISPENDA 2008</t>
  </si>
  <si>
    <t>Kayu</t>
  </si>
  <si>
    <t>Polietylen</t>
  </si>
  <si>
    <t>Pembangunan rumah dinas</t>
  </si>
  <si>
    <t xml:space="preserve">Pembangunan rumah dinas </t>
  </si>
  <si>
    <t>Rehap rumah tinggal kabag tata Usaha</t>
  </si>
  <si>
    <t>Rehap rumah tinggal Kepala BPKD</t>
  </si>
  <si>
    <t>Rehap rumah tinggal Kabid Peng.Keuangan</t>
  </si>
  <si>
    <t>Rehap rumah tinggal Kabid Pembukuan</t>
  </si>
  <si>
    <t>Rehap rumah tinggal Kasubag Anggaran</t>
  </si>
  <si>
    <t xml:space="preserve">Pembangunan Rumah Dinas  </t>
  </si>
  <si>
    <t>Peningkatan Gedung Kantor Kas Daerah dan Ruang ATM Bank Papua</t>
  </si>
  <si>
    <t>Tidak</t>
  </si>
  <si>
    <t>Lokal</t>
  </si>
  <si>
    <t>Dorong</t>
  </si>
  <si>
    <t>85 Pk</t>
  </si>
  <si>
    <t>0001-0004</t>
  </si>
  <si>
    <t>Yamaha Jupiter</t>
  </si>
  <si>
    <t>135 CC</t>
  </si>
  <si>
    <t>Yamaha Mio Soul</t>
  </si>
  <si>
    <t>115 CC</t>
  </si>
  <si>
    <t xml:space="preserve">DISPENDA 2009 </t>
  </si>
  <si>
    <t>Kipas Angin</t>
  </si>
  <si>
    <t>Note book</t>
  </si>
  <si>
    <t>Printer</t>
  </si>
  <si>
    <t>DISPENDA 2009</t>
  </si>
  <si>
    <t>Samsung</t>
  </si>
  <si>
    <t>Thosiba</t>
  </si>
  <si>
    <t>Spon</t>
  </si>
  <si>
    <t>Peningkatan sarana dan Prasarana</t>
  </si>
  <si>
    <t>Stand Baliho</t>
  </si>
  <si>
    <t>Rumah dinas</t>
  </si>
  <si>
    <t>Agats Jln.Dolog</t>
  </si>
  <si>
    <t>Agats Jln.Ortega</t>
  </si>
  <si>
    <t>21/07/2009</t>
  </si>
  <si>
    <t>04/SPP-FSK/DISPENDA/2009</t>
  </si>
  <si>
    <t>03/SPP-FSK/DISPENDA/2009</t>
  </si>
  <si>
    <t>DISPENDA 2010</t>
  </si>
  <si>
    <t>Polygon</t>
  </si>
  <si>
    <t>Pengadaan Belanja PBB</t>
  </si>
  <si>
    <t>Kelengkapan Komputer</t>
  </si>
  <si>
    <t>Meja 1 Biro</t>
  </si>
  <si>
    <t>Meja 1/2 Biro</t>
  </si>
  <si>
    <t>Kursi Putar</t>
  </si>
  <si>
    <t>Almari Arsip</t>
  </si>
  <si>
    <t>Komputer PC</t>
  </si>
  <si>
    <t>Proyektor</t>
  </si>
  <si>
    <t>02-03-03-0201</t>
  </si>
  <si>
    <t xml:space="preserve"> Wym Cycle dan Poligon</t>
  </si>
  <si>
    <t xml:space="preserve">APBD'11 </t>
  </si>
  <si>
    <t>DISPENDA 2011</t>
  </si>
  <si>
    <t>Komputer P.C</t>
  </si>
  <si>
    <t>02-06-03-0201</t>
  </si>
  <si>
    <t>Proyektor / Infokus</t>
  </si>
  <si>
    <t>Perencanaan Gedung dan Bangunan</t>
  </si>
  <si>
    <t>01/SPP/PRC-DISPENDA/2011</t>
  </si>
  <si>
    <t>21/04/2011</t>
  </si>
  <si>
    <t>Tanah Hak</t>
  </si>
  <si>
    <t>0001-13.01/2011</t>
  </si>
  <si>
    <t>Perencanaan Teknis Pembangunan Los Pasar dan Pelataran Lokasi di Agats Kab. Asmat. Dengan No. Kontrak. 01/SPP/PRC-DISPENDA/2011, dan Nilai Kontrak Rp. 95.500.000,-. DAU, NO SP2D : 1186/SP2D/1.20.05/II/2011</t>
  </si>
  <si>
    <t>Pengawasan Gedung dan Bangunan</t>
  </si>
  <si>
    <t>02/SPP/PENGW-DISPENDA/2011</t>
  </si>
  <si>
    <t>18/04/2011</t>
  </si>
  <si>
    <t>Pengawasan Teknis : Pembangunan Los Pasar  dan Pelataran Lokasi Agats Kab. Asmat. Dengan Nilai Kontrak : 02/SPP/PENGW-DISPENDA/2011, Tanggal 18 April 2011 dan Nilai Kontrak : Rp. 70.000.000,-DAU. NO SP2D : 4656/SP2D/1.20.05/IV/2011.</t>
  </si>
  <si>
    <t>Gedung Pasar/ Kios semi permanen</t>
  </si>
  <si>
    <t>03-11-01-1202</t>
  </si>
  <si>
    <t>03/SPMK/DISPENDA/2011</t>
  </si>
  <si>
    <t>02/05/2011</t>
  </si>
  <si>
    <t>Pembayaran Tag. 100 % atas pekerjaan Paket 3, Pembangunan Los Pasar dan Pelataran di Distrik Agats dengan Nomor Kontrak : 03/SPMK/DISPENDA/2011. tanggal 09 April 2011. dan Nilai Kontrak  Rp. 674.400.000,- DAU, selisih dengan nilai kontrak adalah Rp. 1.001,- merupakan pembulatan. 1368/SP2D/1.20.05/2011, 1367/SP2D/1.20.05/2011, 2758/SP2D/1.20.05/2011, 2781/SP2D/1.20.05/2011.</t>
  </si>
  <si>
    <t>01/SPMK/DISPENDA/2011</t>
  </si>
  <si>
    <t>0002-13.01/2011</t>
  </si>
  <si>
    <t>1366/SP2D/1.20.05/II/2011, 3245/SP2D/1.20.05/III/2011, Pekerjaan Paket 1 Pembangunan Los Pasar dan Pelataran di Distrik Agats sesuai Kontrak No : 01/SPP/DISPENDA/2011 Tgl. 09 April ,sumber dana DAU.</t>
  </si>
  <si>
    <t>04/SPMK/DISPENDA/2011</t>
  </si>
  <si>
    <t>01/01/1900</t>
  </si>
  <si>
    <t>0004-13.01/2011</t>
  </si>
  <si>
    <t>Pembangunan Los Pasar dan Pelataran di Distrik Agats sesuai KOntrak Nomor : 04/SPMK/DISPENDA/2011, Tgl. 09 April 2011. NIlai Kontrak Rp. 674.450.000,- DAK &amp; DAU. KURANG BAYAR Rp. 3,001.00 NO SP2D : 1369/SP2D/1.20.05/II/2011, 1370/SP2D/1.20.05/II/2011, 2780/SP2D/1.20.05/III/2011, 2767/SP2D/1.20.05/III/2011, 2767/SP2D/1.20.05/III/2011, 4818/SP2D/1.20.05/IV/2011, 4819/SP2D/1.20.05/IV/2011.</t>
  </si>
  <si>
    <t xml:space="preserve">02/SPMK/DISPENDA/2011 </t>
  </si>
  <si>
    <t>Pekerjaan paket 2,Pembangunan Los Pasar dan Pelataran Dana DAU di Agats,sesuai kontrak NO:02/SPMK/DISPENDA/2011,Tanggal 09 April 2011.Nilai kontrak Rp. 674.400.000,-.DAU. No. SP2D : 2879/SP2D/1.20.05/III/2011</t>
  </si>
  <si>
    <t>Pelataran Pasar</t>
  </si>
  <si>
    <t>07/SPP/DISPENDA/2011</t>
  </si>
  <si>
    <t>Pembangunan Pelataran Pasar.sesuai kontrak no :07/SPP/DISPENDA/2011.Tanggal 13 Oktober 2011. NIlai Kontrak Rp. 524.000.000,- (DAU). No. SP2D : 5112/SP2D/1.20.05/IV/2011.</t>
  </si>
  <si>
    <t>Perencanaan teknis pembangunan los pasar</t>
  </si>
  <si>
    <t>02/SPK-PRNC/DISPENDA/2011</t>
  </si>
  <si>
    <t>Perencanaan teknis pembangunan los pasar di distrik Agats sesuai KOntrak No : 02/SPK-PRNC/DISPENDA/2011 tgl. 29 September 2011 dengan Nilai Kontrak Rp. 45.000.000,- (DAU). No. SP2D : 5113/SP2D/1.20.05/IV/2011.</t>
  </si>
  <si>
    <t>Jalan Penghubung Los Pasar</t>
  </si>
  <si>
    <t>05/SPMK/DISPENDA/2011</t>
  </si>
  <si>
    <t>2759/SP2D/1.20.05/III/2011, 3207/SP2D/1.20.05/III/2011 Pemeliharaan atas Pekerjaan Paket  5 Pembangunan Jalan Penghubung Los Pasar di Distrik Agats sesuai Kontrak No. 05/SPP/Dispenda/2011, tanggal 09 April 2011 dengan Nilai Kontrak Sebesar Rp. 295.000.000,- DAU.</t>
  </si>
  <si>
    <t>Perolehan</t>
  </si>
  <si>
    <t xml:space="preserve">Tahun </t>
  </si>
  <si>
    <t>Kontrak No.06/SPP-PENG/DISPENDA/2012
Tanggal 16 Juli 2012 NO SP2D
3308/SP2D/1.20.05/III/2012 Tgl SP2D 11/09/2012</t>
  </si>
  <si>
    <t>Wim Cycle</t>
  </si>
  <si>
    <t>800 Watt</t>
  </si>
  <si>
    <t>Reklas 511 : No SPK 810/05/SPK/DISPENDA/IV/2012 No SP2D 1457/SP2D/1.20.05/III/2012 Tgl SP2D 07/05/2012</t>
  </si>
  <si>
    <t>DISPENDA 2012</t>
  </si>
  <si>
    <t>Kursi Lipat</t>
  </si>
  <si>
    <t>02-06-02-0134</t>
  </si>
  <si>
    <t>Chitose</t>
  </si>
  <si>
    <t xml:space="preserve">Kontrak No:800/01/SPK/PENG/DISP/2012 No SP2D 3749/SP2D/1.20.05/IV/2012 Tgl SP2D 08/10/2012 </t>
  </si>
  <si>
    <t>Dual Core</t>
  </si>
  <si>
    <t>Kontrak No:800/02/SPK/PENG/DISP/2012 No SP2D 3769/SP2D/1.20.05/IV/2012 Tgl SP2D 08/10/2012</t>
  </si>
  <si>
    <t>02-06-02-0181</t>
  </si>
  <si>
    <t>Canon</t>
  </si>
  <si>
    <t>Kontrak No:800/03/SPK/PENG/DISP/2012 No SP2D 3768/SP2D/1.20.05/IV/2012 Tgl SP2D 08/10/2012</t>
  </si>
  <si>
    <t>02-06-02-0406</t>
  </si>
  <si>
    <t>Matsunichi</t>
  </si>
  <si>
    <t>Kontrak No:800/04/SPK/PENG/DISPENDA/2012 No SP2D 3767/SP2D/1.20.05/IV/2012 Tgl SP2D 08/10/2012</t>
  </si>
  <si>
    <t>AC Spilt</t>
  </si>
  <si>
    <t>02-06-02-0404</t>
  </si>
  <si>
    <t>1,5 Pk</t>
  </si>
  <si>
    <t xml:space="preserve">Kontrak No:800/05/SPK/PENG/DISPENDA/2012 No SP2D 3766/SP2D/1.20.05/IV/2012 Tgl SP2D 08/10/2012 </t>
  </si>
  <si>
    <t>02-06-01-0203</t>
  </si>
  <si>
    <t>Sony</t>
  </si>
  <si>
    <t xml:space="preserve">Kontrak No:800/06/SPK/PENG/DISP/2012 No SP2D 3770/SP2D/1.20.05/IV/2012 Tgl SP2D 08/10/2012 </t>
  </si>
  <si>
    <t>02-06-03-0105</t>
  </si>
  <si>
    <t>Misha</t>
  </si>
  <si>
    <t>MA-282</t>
  </si>
  <si>
    <t xml:space="preserve">Kontrak No:800/07/SPK/PENG/DISP/2012 No SP2D 3839/SP2D/1.20.05/IV/2012 Tgl SP2D 10/10/2012 </t>
  </si>
  <si>
    <t xml:space="preserve"> Pelataran Pasar </t>
  </si>
  <si>
    <t xml:space="preserve">06/SPP/DISPENDA/2011       </t>
  </si>
  <si>
    <t>No SP2D 0429/SP2D/1.20.05/I/2012 Tgl SP2D 20/02/2012</t>
  </si>
  <si>
    <t xml:space="preserve"> Pengawasan Teknis Pembangunan Pelataran Pasar</t>
  </si>
  <si>
    <t xml:space="preserve">02/SPK-PENG/DISPENDA/2011         </t>
  </si>
  <si>
    <t xml:space="preserve"> 10 Oktober 2011 </t>
  </si>
  <si>
    <t>No SP2D 2380/SP2D/1.20.05/III/2012 Tgl SP2D 17/07/2012</t>
  </si>
  <si>
    <t>Kamar Mandi / WC Pasar Induk Agats</t>
  </si>
  <si>
    <t>63,28 M2</t>
  </si>
  <si>
    <t>Pasar Ikan Agats</t>
  </si>
  <si>
    <t>Kantor Pasar dan Pos Keamanan</t>
  </si>
  <si>
    <t>96,25 M2</t>
  </si>
  <si>
    <t xml:space="preserve">Jalan Jembatan Penghubung Pasar Induk Agats </t>
  </si>
  <si>
    <t>82,6 M</t>
  </si>
  <si>
    <t>SPK No. 01/SPK/DISPENDA/2012</t>
  </si>
  <si>
    <t>No SP2D 2631/SP2D/1.20.05/III/2012 Tgl SP2D 31/07/2012</t>
  </si>
  <si>
    <t xml:space="preserve">Perencanaan Jalan Jembatan Penghubung Pasar Induk Agats </t>
  </si>
  <si>
    <t xml:space="preserve">01/SPK-PERC/DISPENDA/2012            </t>
  </si>
  <si>
    <t>No SP2D 2444/SP2D/1.20.05/III/2012 Tgl SP2D 23/07/2012</t>
  </si>
  <si>
    <t xml:space="preserve">Pengawasan Jalan Jembatan Penghubung Pasar Induk Agats </t>
  </si>
  <si>
    <t>01/SPK-PENGW/DISPENDA/2012</t>
  </si>
  <si>
    <t>No SP2D 5171/SP2D/1.20.05/IV/2012 Tgl SP2D 05/12/2012</t>
  </si>
  <si>
    <t>dispenda 2011</t>
  </si>
  <si>
    <t>dispenda 2012</t>
  </si>
  <si>
    <t>Perencanaan Teknis Pemasangan Instalasi dan Penyambungan Listrik</t>
  </si>
  <si>
    <t>Pasar Induk Agats</t>
  </si>
  <si>
    <t xml:space="preserve">05/SPK-PERC/DISPENDA/2012    </t>
  </si>
  <si>
    <t>No SP2D 2448/SP2D/1.20.05/III/2012 Tgl SP2D 23/07/2012</t>
  </si>
  <si>
    <t>Pengawasan Teknis Pemasangan Instalasi dan Penyambungan Listrik</t>
  </si>
  <si>
    <t xml:space="preserve">05/SPK-PENGWS/DISPENDA/2012     </t>
  </si>
  <si>
    <t>No SP2D 5799/SP2D/1.20.05/IV/2012 Tgl SP2D 18/12/2012</t>
  </si>
  <si>
    <t xml:space="preserve">Perolehan </t>
  </si>
  <si>
    <t>Genset Listrik</t>
  </si>
  <si>
    <t>2000 Watt</t>
  </si>
  <si>
    <t xml:space="preserve">No Kontrak 800/03/SPK/DISPENDA/VI/2013 ,No Sp2D 3697/SP2D/1.20.05/IV/2013            </t>
  </si>
  <si>
    <t>Gerobak Lori</t>
  </si>
  <si>
    <t>0001-0002</t>
  </si>
  <si>
    <t>Sohor</t>
  </si>
  <si>
    <t>Sedang</t>
  </si>
  <si>
    <t xml:space="preserve">No kontrak 800/04/SPK/DISPENDA/VI/2013,No Sp2D 3698/SP2D/1.20.05/IV/2013              </t>
  </si>
  <si>
    <t>02-03-01-0503</t>
  </si>
  <si>
    <t>wimcykel</t>
  </si>
  <si>
    <t>DISPENDA 2013</t>
  </si>
  <si>
    <t>Mesin Tik</t>
  </si>
  <si>
    <t>02-06-01-0112</t>
  </si>
  <si>
    <t>Brother</t>
  </si>
  <si>
    <t>M 2000</t>
  </si>
  <si>
    <t xml:space="preserve">No kontrak 800/05/SPK/DISPENDA/VI/2013,No Sp2D 3699/SP2D/1.20.05/IV/2013        </t>
  </si>
  <si>
    <t>02-06-01-0406</t>
  </si>
  <si>
    <t>Okida</t>
  </si>
  <si>
    <t xml:space="preserve">No Kontrak 800/02/SPK/DISPENDA/IV/2013 No SP2D 2159/SP2D/1.20.05/III/2013       </t>
  </si>
  <si>
    <t>Dekstop</t>
  </si>
  <si>
    <t>17"</t>
  </si>
  <si>
    <t xml:space="preserve">No Kontrak 800/06/SPK/DISPENDA/VI/2013,No SP2D 3700/SP2D/1.20.05/IV/2013             </t>
  </si>
  <si>
    <t>02-06-03-0408</t>
  </si>
  <si>
    <t>Dispenser</t>
  </si>
  <si>
    <t>02-06-02-0639</t>
  </si>
  <si>
    <t>Miyako</t>
  </si>
  <si>
    <t>WD-389 HC</t>
  </si>
  <si>
    <t>sedang</t>
  </si>
  <si>
    <t xml:space="preserve">No kontrak 800/08/SPK/DISPENDA/VI/2013,No Sp2d 3702/SP2D/1.20.05/IV/2013    </t>
  </si>
  <si>
    <t>Sekai</t>
  </si>
  <si>
    <t>Gantung</t>
  </si>
  <si>
    <t>Plastik</t>
  </si>
  <si>
    <t xml:space="preserve">No Kontrak 800/09/SPK/DISPENDA/VI/2013 No SP2D 3703/SP2D/1.20.05/IV/2013       </t>
  </si>
  <si>
    <t>AC</t>
  </si>
  <si>
    <t>02-06-02-0402</t>
  </si>
  <si>
    <t>Panasonic</t>
  </si>
  <si>
    <t>1 PK</t>
  </si>
  <si>
    <t xml:space="preserve">No kontrak 800/01/SPK/DISPENDA/IV/2013 No Sp2D 2158/SP2D/1.20.05/III/2013        </t>
  </si>
  <si>
    <t>02-06-02-0603</t>
  </si>
  <si>
    <t>Politron</t>
  </si>
  <si>
    <t>Led</t>
  </si>
  <si>
    <t>21"</t>
  </si>
  <si>
    <t xml:space="preserve">No kontrak 800/10/SPK/DISPENDA/VI/2013,No Sp2D 3704/SP2D/1.20.05/IV/2013                    </t>
  </si>
  <si>
    <t>Mesin potong rumput</t>
  </si>
  <si>
    <t>02-06-02-0303</t>
  </si>
  <si>
    <t>Stihl</t>
  </si>
  <si>
    <t>BG328</t>
  </si>
  <si>
    <t xml:space="preserve">No kontrak 810/12/SPK/DISPENDA/XI/2013,No SP2D  5840/SP2D/1.20.05/IV/2013      </t>
  </si>
  <si>
    <t>02-06-02-0650</t>
  </si>
  <si>
    <t>Tanaka</t>
  </si>
  <si>
    <t>T-12</t>
  </si>
  <si>
    <t>standar</t>
  </si>
  <si>
    <t>No kontrak 810/16/SPK/DISPENDA/XI/2013,No Sp2D 3703/SP2D/1.20.05/IV/2013</t>
  </si>
  <si>
    <t xml:space="preserve">Meja Leter L </t>
  </si>
  <si>
    <t>02-06-02-05-14</t>
  </si>
  <si>
    <t>local</t>
  </si>
  <si>
    <t>1 Biro</t>
  </si>
  <si>
    <t>kayu</t>
  </si>
  <si>
    <t>Meja 1 biro</t>
  </si>
  <si>
    <t>02-06-02-0161</t>
  </si>
  <si>
    <t>Meja tamu</t>
  </si>
  <si>
    <t>02-06-02-0148</t>
  </si>
  <si>
    <t>1/2 biro</t>
  </si>
  <si>
    <t>Lemari Arsip</t>
  </si>
  <si>
    <t>02-06-01-0414</t>
  </si>
  <si>
    <t>4x3 m</t>
  </si>
  <si>
    <t>Kursi Kayu panjang</t>
  </si>
  <si>
    <t>02-06-02-0130</t>
  </si>
  <si>
    <t>2x50 Cm</t>
  </si>
  <si>
    <t>Lemari arsip</t>
  </si>
  <si>
    <t>2 Pintu</t>
  </si>
  <si>
    <t xml:space="preserve">810/04/SPK/IV/DISPENDA/2014          (3233/SP2D/LS/DAU/1.20.05/2014)   </t>
  </si>
  <si>
    <t>DISPENDA 2014</t>
  </si>
  <si>
    <t>Komputer/PC</t>
  </si>
  <si>
    <t>02-09-01-4762</t>
  </si>
  <si>
    <t>02-09-01-6053</t>
  </si>
  <si>
    <t>02-06-03-0601</t>
  </si>
  <si>
    <t xml:space="preserve">Reclass dari 522   810/10/KONTRAK/DISPENDA/ V/2014. tanggal. 13 Mei 2014 sp2d : 5386/SP2D/LS/DAU/1.20.05/2014    </t>
  </si>
  <si>
    <t>Pc.Komputer Stations</t>
  </si>
  <si>
    <t>Pc.Not Book</t>
  </si>
  <si>
    <t>Printer Efson Lq-2180/2190</t>
  </si>
  <si>
    <t>Printer Epson L100/210</t>
  </si>
  <si>
    <t>Mej &amp;Kursi Komputer</t>
  </si>
  <si>
    <t>02-06-02-0137</t>
  </si>
  <si>
    <t>UPS 1200 VA</t>
  </si>
  <si>
    <t>02-06-03-0512</t>
  </si>
  <si>
    <t>UPS 600 VA</t>
  </si>
  <si>
    <t>Isolator Transfomer(Ground Elektronik</t>
  </si>
  <si>
    <t>Material Support</t>
  </si>
  <si>
    <t>800/02/SPK/V/DISPENDA/2014Tanggal.19 Mei 2014(2647/SP2D/LS/DAU/1.20.05/2014</t>
  </si>
  <si>
    <t>800/03/SPK/V/DISPENDA/2014 Tanggal.19 Mei 2014 (2648/SP2D/LS/DAU/1.20.05/2014)</t>
  </si>
  <si>
    <t>810/05/SPK/IV/DISPENDA/2014 Tanggal.29 April 2014 (3232/SP2D/LS/DAU/1.20.05/2014)</t>
  </si>
  <si>
    <t>Pemb. Baliho</t>
  </si>
  <si>
    <t>03-11-02-0504</t>
  </si>
  <si>
    <t>Kontrak :05/SPP/DISPENDA/X/2013</t>
  </si>
  <si>
    <t>28 Oktober 2013</t>
  </si>
  <si>
    <t>02.06.02.01.49</t>
  </si>
  <si>
    <t>Kursi Tamu (Sofa)</t>
  </si>
  <si>
    <t>Besi,kayu Plastik</t>
  </si>
  <si>
    <t>Almari</t>
  </si>
  <si>
    <t>02.06.01.04.04</t>
  </si>
  <si>
    <t>Kayu/Kaca</t>
  </si>
  <si>
    <t>02.06.02.01.48</t>
  </si>
  <si>
    <t>Meja Kerja Panjang</t>
  </si>
  <si>
    <t>02.0602.01.19</t>
  </si>
  <si>
    <t>Loal</t>
  </si>
  <si>
    <t>Kursi Panjang</t>
  </si>
  <si>
    <t>02.06.02.01.33</t>
  </si>
  <si>
    <t>02.0602.01.34</t>
  </si>
  <si>
    <t>DISPENDA 2015</t>
  </si>
  <si>
    <t>SPK.No.810/05/SPK/DISP/III/2015 Tgl.02 Maret 2015  No.1208/SP2D/Ls/DAU1.20.05/2015</t>
  </si>
  <si>
    <t>Pembangunan Mck Pasar Baru Jln Dolog</t>
  </si>
  <si>
    <t>03.11.01.01.04</t>
  </si>
  <si>
    <t>01.b/SPK-MCK/Disp/IV/2015</t>
  </si>
  <si>
    <t>APBD'15</t>
  </si>
  <si>
    <t>Pemasangan Instalasi dan Penyambungan Listrik</t>
  </si>
  <si>
    <t xml:space="preserve">05/SPP/DISPENDA/2012       </t>
  </si>
  <si>
    <t>KDP 2013 YANG HAPUS KONTRAK No SP2D 5837/SP2D/1.20.05/IV/2012 Tgl SP2D 18/12/2012</t>
  </si>
  <si>
    <t>: 1.20.05</t>
  </si>
  <si>
    <t xml:space="preserve">unit </t>
  </si>
  <si>
    <t xml:space="preserve">epson, cannon &amp;hp </t>
  </si>
  <si>
    <t>Fiber</t>
  </si>
  <si>
    <t>2014</t>
  </si>
  <si>
    <t>02.06.02.0148</t>
  </si>
  <si>
    <t>02.06.02.0134</t>
  </si>
  <si>
    <t>02.06.02.0697</t>
  </si>
  <si>
    <t>02.06.02.0406</t>
  </si>
  <si>
    <t>02.06.02.0401</t>
  </si>
  <si>
    <t>02.06.01.0403</t>
  </si>
  <si>
    <t>02.06.04.0706</t>
  </si>
  <si>
    <t>02.06.03.0202</t>
  </si>
  <si>
    <t>02.06.02.0408</t>
  </si>
  <si>
    <t>1/2 Biro</t>
  </si>
  <si>
    <t>02.06.02.0642</t>
  </si>
  <si>
    <t>02.06.03.0201</t>
  </si>
  <si>
    <t>02.06.01.0543</t>
  </si>
  <si>
    <t>0001-01-14</t>
  </si>
  <si>
    <t>0001-02-14</t>
  </si>
  <si>
    <t>0001-05-14</t>
  </si>
  <si>
    <t>Lq-2180/2190</t>
  </si>
  <si>
    <t>L100/210</t>
  </si>
  <si>
    <t>1200 VA</t>
  </si>
  <si>
    <t>600 VA</t>
  </si>
  <si>
    <t>0001-02-15</t>
  </si>
  <si>
    <t>0001-01-15</t>
  </si>
  <si>
    <t>0001-15-15</t>
  </si>
  <si>
    <t>Panjang</t>
  </si>
  <si>
    <t>03.13.09.0601</t>
  </si>
  <si>
    <t>03.11.01.1202</t>
  </si>
  <si>
    <t>03.11.02.0803</t>
  </si>
  <si>
    <t>03.11.01.0909</t>
  </si>
  <si>
    <t>Kab. Asmat</t>
  </si>
  <si>
    <t>04.13.01.0402</t>
  </si>
  <si>
    <t>04.13.09.0601</t>
  </si>
  <si>
    <t>04.13.02.0803</t>
  </si>
  <si>
    <t>25</t>
  </si>
  <si>
    <t>03.11.09.0601</t>
  </si>
  <si>
    <t>03.11.02.0804</t>
  </si>
  <si>
    <t>Tempat Sampah</t>
  </si>
  <si>
    <t>02-06-02-0308</t>
  </si>
  <si>
    <t>Kontr : 800/05.B/SPK/DISPENDA/IX/2014    SP2D : 5148/SP2D/LS/DAU/1.20.05/2014</t>
  </si>
  <si>
    <t>Speed boat + Engine</t>
  </si>
  <si>
    <t>2009</t>
  </si>
  <si>
    <t>Speed/ boad + Engine</t>
  </si>
  <si>
    <t>85 PK</t>
  </si>
  <si>
    <t xml:space="preserve">No Kontrak 01/SPP/DISPENDA/V/2013,NO SP2d 2157/SP2D/1.20.05/III/2013     </t>
  </si>
  <si>
    <t>72 M2</t>
  </si>
  <si>
    <t>02-06-02-0180</t>
  </si>
  <si>
    <t>02-06-02-0216</t>
  </si>
  <si>
    <t>Meja Kerja</t>
  </si>
  <si>
    <t xml:space="preserve">lokal </t>
  </si>
  <si>
    <t>prosesor core2 ram 2gbddr3  rw lg hd 250 gb</t>
  </si>
  <si>
    <t>02-06-02-0219</t>
  </si>
  <si>
    <t xml:space="preserve">1 &amp;1/2 Biro Grand </t>
  </si>
  <si>
    <t>70 x 70 x 55 cm,</t>
  </si>
  <si>
    <t xml:space="preserve"> SPK No. 028/105.o/SPK/SETDA/2012 No SP2D 4532/SP2D/1.20.03/IV/2012 Tgl SP2D 05/11/2012</t>
  </si>
  <si>
    <t>Kursi Kerja</t>
  </si>
  <si>
    <t>02-06-02-0202</t>
  </si>
  <si>
    <t xml:space="preserve">chitose </t>
  </si>
  <si>
    <t xml:space="preserve">biru &amp;lipat </t>
  </si>
  <si>
    <t xml:space="preserve">besi </t>
  </si>
  <si>
    <t>SPK No. 028/130.d/SPK/SETDA/2012 No SP2D 4481/SP2D/1.20.03/IV/2012 Tgl SP2D 02/11/2012</t>
  </si>
  <si>
    <t>02-06-02-0173</t>
  </si>
  <si>
    <t xml:space="preserve">LENOVO  SAMSUNG </t>
  </si>
  <si>
    <t>Mesin Absen Elektronik</t>
  </si>
  <si>
    <t>02-06-01-0209</t>
  </si>
  <si>
    <t xml:space="preserve">Amano </t>
  </si>
  <si>
    <t>EX II</t>
  </si>
  <si>
    <t>3500N</t>
  </si>
  <si>
    <t xml:space="preserve">No Kontrak 028/35b/SPK/SETDA/2013,NO Sp2D 1087/SP2D/1.20.03/II/2013     </t>
  </si>
  <si>
    <t>02-06-02-0101</t>
  </si>
  <si>
    <t>Local</t>
  </si>
  <si>
    <t xml:space="preserve">NO kontrak 028/97.i/SPK/SETDA/2013,No Sp2D 3089/SP2D/1.20.03/III/2013                                                                                                                                                                                </t>
  </si>
  <si>
    <t xml:space="preserve">No Kontrak 028/104.b/SPK/SETDA/2013,No Sp2D 3064/SP2D/1.20.03/III/2013    </t>
  </si>
  <si>
    <t>iP2700, iP1102, 401d, Mx377, MP237</t>
  </si>
  <si>
    <t xml:space="preserve">No kontrak 028/35.b/SPK/SETDA/2013,No Sp2D 1084/SP2D/1.20.03/II/2013                                                                                                                                                                                 </t>
  </si>
  <si>
    <t>LQ2190, iX6560</t>
  </si>
  <si>
    <t xml:space="preserve">No kontrak 028/35.a/SPK/SETDA/2013,No Sp2D 0804/SP2D/1.20.03/II/2013      </t>
  </si>
  <si>
    <t>02-06-02-0169</t>
  </si>
  <si>
    <t>1 Biro dan 1/2 Biro</t>
  </si>
  <si>
    <t xml:space="preserve">No kontrak 028/94.h/SPK/SETDA/2013,NO Sp2D 3087/SP2D/1.20.03/III/2013      </t>
  </si>
  <si>
    <t xml:space="preserve">No kontrak 028/97.f/SPK/SETDA/2013,No Sp2D 2010/SP2D/1.20.03/II/2013      </t>
  </si>
  <si>
    <t>Rakuda</t>
  </si>
  <si>
    <t>Putar</t>
  </si>
  <si>
    <t xml:space="preserve">No Kontrak 028/64a/SPK/SETDA/2013,No SP2D 1217/SP2D/1.20.03/II/2013               </t>
  </si>
  <si>
    <t xml:space="preserve"> No. Spk 028/10/SPK/SETDA/III/2014 1593/SP2D/LS/DAU/1.20.03/2014/D Tanggal 13/06/2014 An. CV.  Joy Abadi</t>
  </si>
  <si>
    <t>No Spk 028/16.B/SPK/SETDA/III/2014CNo Sp2d 3441/SP2D/LS/DAU/1.20.03/2014/DV.Tanggal 03-Oct-14 An CV. OPAL</t>
  </si>
  <si>
    <t>Canon dan  Laser Jet</t>
  </si>
  <si>
    <t>iP2700,  iP1102, 401D, Mx377, MP2570</t>
  </si>
  <si>
    <t>No. Kontrak 028/44.B/SPK/SETDA/IV/2014, No Sp2d 2288/SP2D/LS/DAU/1.20.03/2014, Tanggal 18-Jul-14 An. Cv JOY ABADI.</t>
  </si>
  <si>
    <t xml:space="preserve">I/2 Biro </t>
  </si>
  <si>
    <t>110 x 65 x 75</t>
  </si>
  <si>
    <t xml:space="preserve">Kayu </t>
  </si>
  <si>
    <t xml:space="preserve">No. SP2D. 2125/SP2D/LS/DAU/1.20.03/2014/D, Tanggal 14 Juli 2014, CV. CAHAYA ANUGERAH </t>
  </si>
  <si>
    <t>Pengadaan  Meja Kerja</t>
  </si>
  <si>
    <t>1 biro</t>
  </si>
  <si>
    <t>120 x 70 x 100 cm,</t>
  </si>
  <si>
    <t xml:space="preserve">No Kontrak. 028/216.D/SPSK/SETDA/X/2013, No sp2d 5521/SP2D/LS/DAU L/1.20.03/2014/D Tanggal  17 desember 2014, an CV BINAR BINTANG. </t>
  </si>
  <si>
    <t>0001-04-15</t>
  </si>
  <si>
    <t>HP LASER JET  IP1102</t>
  </si>
  <si>
    <t>Bangunan Gedung Kantor Semi Permanen</t>
  </si>
  <si>
    <t>03-11-01-01-02</t>
  </si>
  <si>
    <t>Jl Bayangkara Bis Agats Distrik Agats</t>
  </si>
  <si>
    <t>Kantor DPRD</t>
  </si>
  <si>
    <t>Pendopo/Ruang Tunggu</t>
  </si>
  <si>
    <t>Gedung Pos Jaga Semi Permanen</t>
  </si>
  <si>
    <t>03-11-01-13-02</t>
  </si>
  <si>
    <t>Pos jaga</t>
  </si>
  <si>
    <t>Bangunan Tempat Penampungan Air Semi Permanen</t>
  </si>
  <si>
    <t>04-15-01-05-03</t>
  </si>
  <si>
    <t>Tempat Penampungan Air 1</t>
  </si>
  <si>
    <t>Tempat Penampungan Air 2</t>
  </si>
  <si>
    <t>Bangunan Rumah Genset Semi Permanen</t>
  </si>
  <si>
    <t>03-11-01-02-02</t>
  </si>
  <si>
    <t>Rumah Genset</t>
  </si>
  <si>
    <t>Bangunan Rumah Negara Semi Permanen</t>
  </si>
  <si>
    <t>03-11-01-03-02</t>
  </si>
  <si>
    <t>DISPENDA 20087</t>
  </si>
  <si>
    <t>35/SPMK/SET-DPRD/ASMAT/2009</t>
  </si>
  <si>
    <t>Rehab Rumah Genset Kantor DPRD</t>
  </si>
  <si>
    <t>PEMBANGUNAN LAPANGAN UPACARA/LAPANGAN PARKIR 12M X 12M, TA.2011, AN.CV.THIA JAYA PRATAMA. NO.KONTRAK : 07/SPP-FSK/SET-DPRD/ASMAT/2011, TGL 6 APRIL 2011, DGN NILAI KONTRAK :Rp.203.000.000,-. No. SP2D : 2383/SP2D/1.20.04/III/2011, 5092/SP2D/1.20.04/IV/2011.PERENCANAAN Rp.14.200.000 no SP2D 2091/SP2D/1.20.04/III/2011 &amp; PENGAWASAN Rp.8.000.000 ,no SP2D :4666/SP2D/1.20.04/IV/2011</t>
  </si>
  <si>
    <t>07/SPP-FSK/SET-DPRD/ASMAT/2011 ;04/SPK/PERENC/SET-DPRD/ASMAT/2011T,TGL 7 APRIL 2011 ;042/SPK/PWS/SETWAN/2011</t>
  </si>
  <si>
    <t>12x12</t>
  </si>
  <si>
    <t>03/SPP/DISPENDA/2012, 03/SPK-PERC/DISPENDA/2012,  03/SPK-PENGWS/DISPENDA/2012</t>
  </si>
  <si>
    <t>No SP2D3307/SP2D/1.20.05/III/2012 Tgl SP2D 11/09/2012, No SP2D 2446/SP2D/1.20.05/III/2012 Tgl SP2D 23/07/2012, No SP2D 5173/SP2D/1.20.05/IV/2012 Tgl SP2D 05/12/2012</t>
  </si>
  <si>
    <t>No SP2D 3822/SP2D/1.20.05/IV/2012 Tgl SP2D 09/10/2012, No SP2D 2447/SP2D/1.20.05/III/2012 Tgl SP2D 23/07/2012, No SP2D 5172/SP2D/1.20.05/IV/2012 Tgl SP2D 05/12/2012</t>
  </si>
  <si>
    <t>03/SPP/DISPENDA/2012, 04/SPK-PERC/DISPENDA/2012  , 03/SPK-PENGW/DISPENDA/2012</t>
  </si>
  <si>
    <t>2706/SP2D/1.20.05/III/2012, No SP2D 2445/SP2D/1.20.05/III/2012 Tgl SP2D 23/07/2012, No SP2D 5170/SP2D/1.20.05/IV/2012 Tgl SP2D 05/12/2012</t>
  </si>
  <si>
    <t>3/22/2012, 3/5/2012,  01 Mei 2012</t>
  </si>
  <si>
    <t xml:space="preserve">02/SPP/DISPENDA/2012,02/SPK-PERC/DISPEND/2012  , 02/SPK-PENGWS/DISPENDA/2012       </t>
  </si>
  <si>
    <t>Pembangunan pasar, Bangunan pasar (Perencanaan), Bangunan pasar (Pengawasan)</t>
  </si>
  <si>
    <t>Rumah Dinas, Rumah Dinas(Perencanaan), Rumah Dinas  (Pengawasan)</t>
  </si>
  <si>
    <t xml:space="preserve">Kontr : 05/SPP/DISPENDA/IX/2013   SP2D : 5410/SP2D/LS/DAU L/1.20.05/2014, No kontrak 01.b/SPK/Perc/DISPENDA/VI/2013 No SP2D 3587/SP2D/1.20.05/III/2013      Kontr : 05.A/SPK/PENGWS/DISPENDA/IX/2013    SP2D : 5520/SP2D/LS/DAU L/1.20.05/2014, </t>
  </si>
  <si>
    <t>Mutasi dari Setda</t>
  </si>
  <si>
    <t>02-06-02-0194</t>
  </si>
  <si>
    <t>pengadaan Almari dan Brankas pada Rumah Tangga Wakil Bupati Asmat sesuai Spk No. 028/12.h/SPK/SETDA/2011 dengan nilai SPK Rp. 25.000.000,-, NO SP2D : 5480/SP2D/1.20.03/IV/2011</t>
  </si>
  <si>
    <t>180 x 180 x 45 cm</t>
  </si>
  <si>
    <t xml:space="preserve">2 pintu </t>
  </si>
  <si>
    <t>02-06-02-0217</t>
  </si>
  <si>
    <t>0001-13-01</t>
  </si>
  <si>
    <t>Yanmar</t>
  </si>
  <si>
    <t>Silent</t>
  </si>
  <si>
    <t>60 KVA</t>
  </si>
  <si>
    <t>No Kontrak 602/10/KONTRAK-DPPKAD/IX/2016,No SP2D 4512/SP2D/LS/DAU/1.20.05/2016</t>
  </si>
  <si>
    <t>DISPENDA 2016</t>
  </si>
  <si>
    <t>No kontrak 810/06/DISPENDA/III/2016,No Sp2D 1356/SP2D/LS/DAU/1.20.05/2016</t>
  </si>
  <si>
    <t>Simbada</t>
  </si>
  <si>
    <t>Epson</t>
  </si>
  <si>
    <t>L360</t>
  </si>
  <si>
    <t xml:space="preserve">Papan Nama </t>
  </si>
  <si>
    <t>02-06-01-0506</t>
  </si>
  <si>
    <t xml:space="preserve">No Kontrak 602/06/SPK-DPPKAD/VIII/2016,No SP2D 2799/SP2D/LS/DAU/1.20.05/2016 </t>
  </si>
  <si>
    <t>Karpet</t>
  </si>
  <si>
    <t>02-06-02-0146</t>
  </si>
  <si>
    <t>200 CM x 30 M</t>
  </si>
  <si>
    <t>Bludru</t>
  </si>
  <si>
    <t>P 200 cm x40x 160</t>
  </si>
  <si>
    <t xml:space="preserve">No Kontrak 602/01/SPK-DPPKAD/VI/2016,No SP2D 2800/SP2D/LS/DAU/1.20.05/2016 </t>
  </si>
  <si>
    <t>Gea Venus</t>
  </si>
  <si>
    <t>No Kontrak 602/07/SPK-DPPKAD/VIII/2016,No Sp2D 2801/SP2D/LS/DAU/1.20.05/2016</t>
  </si>
  <si>
    <t xml:space="preserve">No kontrak 602/07/SPK-DPPKAD/VIII/2016,No Sp2D 2801/SP2D/LS/DAU/1.20.05/2016 </t>
  </si>
  <si>
    <t>02-06-02-0663</t>
  </si>
  <si>
    <t>Cleopatra</t>
  </si>
  <si>
    <t>blackout</t>
  </si>
  <si>
    <t>P 200x100 cm</t>
  </si>
  <si>
    <t>kain</t>
  </si>
  <si>
    <t>No kontrak 602/04/SPK-DPPKAD/VII/2016,No Sp2D 2802/SP2D/LS/DAU/1.20.05/2016</t>
  </si>
  <si>
    <t>P 120 x L 60 T 75</t>
  </si>
  <si>
    <t>No Kontrak 602/02/SPK-DPPKAD/VII/2016,No Sp2D 2803/SP2D/LS/DAU/1.20.05/2016</t>
  </si>
  <si>
    <t xml:space="preserve">Penampung Air </t>
  </si>
  <si>
    <t>02-06-02-0665</t>
  </si>
  <si>
    <t>Profil</t>
  </si>
  <si>
    <t>Dstandar</t>
  </si>
  <si>
    <t>1100 L</t>
  </si>
  <si>
    <t>plastik</t>
  </si>
  <si>
    <t>No Kontrak 602/05/SPK-DPPKAD/VII/2016,No SP2D 3381/SP2D/LS/DAU/1.20.05/2016</t>
  </si>
  <si>
    <t>Asus</t>
  </si>
  <si>
    <t>All In one</t>
  </si>
  <si>
    <t>Icore 5</t>
  </si>
  <si>
    <t>No Kontrak 602/12/SPK-DPPKAD/IX/2016,No SP2D 4842/SP2D/LS/DAU/1.20.05/2016</t>
  </si>
  <si>
    <t>Meja Rapat</t>
  </si>
  <si>
    <t>02-06-02-0110</t>
  </si>
  <si>
    <t>2 Meter</t>
  </si>
  <si>
    <t xml:space="preserve">No Kontrak 602/20/SPK-DPPKAD/IX/2016,No SP2D 4931/SP2D/LS/DAU/1.20.05/2016 </t>
  </si>
  <si>
    <t xml:space="preserve"> No Kontrak 602/11/SPK-DPPKAD/IX/2016,No SP2D 4522/SP2D/LS/DAU/1.20.05/2016</t>
  </si>
  <si>
    <t>1/2 PK</t>
  </si>
  <si>
    <t xml:space="preserve">No Kontrak 602/09/SPK-DPPKAD/IX/2016 No SP2D 4166/SP2D/LS/DAU/1.20.05/2016  </t>
  </si>
  <si>
    <t>No Kontrak 602/08/SPK-DPPKAD/VIII/2016,No SP2D 3893/SP2D/LS/DAU/1.20.05/2016</t>
  </si>
  <si>
    <t xml:space="preserve">Kursi </t>
  </si>
  <si>
    <t>Lipat</t>
  </si>
  <si>
    <t>No Kontrak 602/16/SPK-DPPKAD/IX/216,No Sp2D 5646/SP2D/LS/DAU/1.20.05/2016</t>
  </si>
  <si>
    <t xml:space="preserve">Komputer/PC          </t>
  </si>
  <si>
    <t>Lenovo</t>
  </si>
  <si>
    <t>Core 5</t>
  </si>
  <si>
    <t xml:space="preserve">No Kontrak 602/04/KONTRAK-DPPKAD/VIII/2016,No SP2D 6869/SP2D/LS/DAU/1.20.05/2016 </t>
  </si>
  <si>
    <t>PC Komputer Server</t>
  </si>
  <si>
    <t>Hp</t>
  </si>
  <si>
    <t xml:space="preserve"> Reklas Dari Rek 522 602/01/KONTRAK-DPPKAD/VIII/2016</t>
  </si>
  <si>
    <t>02-06-02-0618</t>
  </si>
  <si>
    <t>ICA</t>
  </si>
  <si>
    <t>02-06-03-0606</t>
  </si>
  <si>
    <t>Lq-2190</t>
  </si>
  <si>
    <t>LII0</t>
  </si>
  <si>
    <t>Swicth Hub 16 Port</t>
  </si>
  <si>
    <t>02-06-03-06-03</t>
  </si>
  <si>
    <t>16 Port</t>
  </si>
  <si>
    <t>Reklas Dari Rek 522  602/02/KONTRAK-DPPKAD/VIII/2016</t>
  </si>
  <si>
    <t>Reklas Dari Rek 522 602/02/KONTRAK-DPPKAD/VIII/2016</t>
  </si>
  <si>
    <t>Sound System</t>
  </si>
  <si>
    <t>02-07-02-0108</t>
  </si>
  <si>
    <t>12 Chanel</t>
  </si>
  <si>
    <t>Rehab Gedung Ex DPRD / DPPKAD</t>
  </si>
  <si>
    <t>Jl.Bhayangkara Distrik Agats</t>
  </si>
  <si>
    <t xml:space="preserve">No kontrak 050/04/SPP/PR-CK/DPU/V/2016,No kontrak 20/KONTRAK/CK-DPU/VIII/2016,No kontrak 01/SPP/PW-CK/DPU/2016 </t>
  </si>
  <si>
    <t>10 Agustus 2016</t>
  </si>
  <si>
    <t>GPS</t>
  </si>
  <si>
    <t>02-04-03-01-72</t>
  </si>
  <si>
    <t>Garmin</t>
  </si>
  <si>
    <t>Oregon 65</t>
  </si>
  <si>
    <t>602/06/SPK- BPKAD/V/2017</t>
  </si>
  <si>
    <t>Disto D510</t>
  </si>
  <si>
    <t>DISPENDA 2017</t>
  </si>
  <si>
    <t xml:space="preserve">  Canon</t>
  </si>
  <si>
    <t>Infus</t>
  </si>
  <si>
    <t>No kontrak 602/08/SPK-BPKAD/IX/2017</t>
  </si>
  <si>
    <t>WF 1000</t>
  </si>
  <si>
    <t>L565</t>
  </si>
  <si>
    <t>Televisi</t>
  </si>
  <si>
    <t>02-06-02-06-03</t>
  </si>
  <si>
    <t>32 Inc</t>
  </si>
  <si>
    <t xml:space="preserve">Asmat </t>
  </si>
  <si>
    <t>NIP. 19810824 199912 1 001</t>
  </si>
  <si>
    <t>RUBEN M. A. ARIWEI</t>
  </si>
  <si>
    <t>NIP. 19830520 200605 1 003</t>
  </si>
  <si>
    <t>TAHUN 2017</t>
  </si>
  <si>
    <t>Akumulasi Penyusutan 2016 (20 *21)</t>
  </si>
  <si>
    <t>Nilai Buku per 31 Des 2016 (14-22)</t>
  </si>
  <si>
    <t>Penyusutan Tahun 2017</t>
  </si>
  <si>
    <t>Penyusutan 2017 (14/19)</t>
  </si>
  <si>
    <t>Akumulasi Penyusutan 2017 (24 *25)</t>
  </si>
  <si>
    <t>Nilai Buku per 31 Des 2017 (14-26)</t>
  </si>
  <si>
    <t>Penyusutan 2016(14/19)</t>
  </si>
  <si>
    <t>Akumulasi Penyusutan 2016 (20 *22)</t>
  </si>
  <si>
    <t>Akumulasi Penyusutan 2016 (25 *26)</t>
  </si>
  <si>
    <t>Nilai Buku per 31 Des 2016 (19-27)</t>
  </si>
  <si>
    <t>Penyusutan 2017 (19/24)</t>
  </si>
  <si>
    <t>Akumulasi Penyusutan 2017 (29 *30)</t>
  </si>
  <si>
    <t>Nilai Buku per 31 Des 2017 (19 -31)</t>
  </si>
  <si>
    <t>: Badan Pengelolaan Keuangan dan Aset Daerah</t>
  </si>
  <si>
    <t>unit</t>
  </si>
  <si>
    <t>Pengadaan Komputer PC Core2duo 3 (Tiga) unit. Dgn nomor SPK 027/06/DISPENDA/SPMK/III/2011 dan Nilai Pekerjaa Rp.5.000.000,- DAU, NO SP2D : 2234/SP2D/1.20.05/III/2011</t>
  </si>
  <si>
    <t>Pengadaan Infocus 1 (satu) unit dgn Nomor SPK : 027/07/DISPENDA/SPMK/III/2011. Nilai Pekerjaan Rp. 20.000.000,- DAU, NO SP2D : 2235/SP2D/1.20.05/III/2011</t>
  </si>
  <si>
    <t>buah</t>
  </si>
  <si>
    <t>buha</t>
  </si>
  <si>
    <t>roll</t>
  </si>
  <si>
    <t>jendela</t>
  </si>
  <si>
    <t>Harga per
unit ( Rp )</t>
  </si>
  <si>
    <t>Agats 7 unit,Suator 1 unit,Sawa Erma 1 unit,Atsj 1 unit</t>
  </si>
  <si>
    <t>PSAMP UNCEN</t>
  </si>
  <si>
    <t>: 02.05</t>
  </si>
  <si>
    <t>TAHUN 2007</t>
  </si>
  <si>
    <t>TAHUN 2016</t>
  </si>
  <si>
    <t>TAHUN 2012</t>
  </si>
  <si>
    <t xml:space="preserve">Printer   </t>
  </si>
  <si>
    <t>PER 31 DESEMBER 2017</t>
  </si>
  <si>
    <t>01-01-11-0401</t>
  </si>
  <si>
    <t>BPKAD 2016</t>
  </si>
  <si>
    <t>0001-0003</t>
  </si>
  <si>
    <t>0001-0005</t>
  </si>
  <si>
    <t>0001-0006</t>
  </si>
  <si>
    <t>0001-0007</t>
  </si>
  <si>
    <t>0001-0008</t>
  </si>
  <si>
    <t>0001-0009</t>
  </si>
  <si>
    <t>0001-0010</t>
  </si>
  <si>
    <t>0001-0011</t>
  </si>
  <si>
    <t>0001-0012</t>
  </si>
  <si>
    <t>0001-0013</t>
  </si>
  <si>
    <t>0001-0014</t>
  </si>
  <si>
    <t>0001-0015</t>
  </si>
  <si>
    <t>0001-0016</t>
  </si>
  <si>
    <t>0001-0017</t>
  </si>
  <si>
    <t>0001-0018</t>
  </si>
  <si>
    <t>0001-0019</t>
  </si>
  <si>
    <t>0001-0020</t>
  </si>
  <si>
    <t>0001-0021</t>
  </si>
  <si>
    <t>0001-0022</t>
  </si>
  <si>
    <t>0001-0023</t>
  </si>
  <si>
    <t>0001-0024</t>
  </si>
  <si>
    <t>0001-0025</t>
  </si>
  <si>
    <t>0001-0026</t>
  </si>
  <si>
    <t>0001-0027</t>
  </si>
  <si>
    <t>0001-0028</t>
  </si>
  <si>
    <t>0001-0029</t>
  </si>
  <si>
    <t>0001-0030</t>
  </si>
  <si>
    <t>0001-0031</t>
  </si>
  <si>
    <t>0001-0032</t>
  </si>
  <si>
    <t>0001-0033</t>
  </si>
  <si>
    <t>0001-0034</t>
  </si>
  <si>
    <t>0001-0035</t>
  </si>
  <si>
    <t>0001-0036</t>
  </si>
  <si>
    <t>0001-0037</t>
  </si>
  <si>
    <t>0001-0038</t>
  </si>
  <si>
    <t>0001-0039</t>
  </si>
  <si>
    <t>0001-0040</t>
  </si>
  <si>
    <t>:  Kabupaten Asmat</t>
  </si>
  <si>
    <t>:  18.19</t>
  </si>
  <si>
    <t>:  Badan Pengelolaan Keuangan dan Aset Daerah</t>
  </si>
  <si>
    <t>:  1.20.05</t>
  </si>
  <si>
    <t>:  01</t>
  </si>
  <si>
    <t>:  01.01</t>
  </si>
  <si>
    <t>:  Tanah</t>
  </si>
  <si>
    <t>Distrik Suator</t>
  </si>
  <si>
    <t>Jln.Yosudarso Distrik Agats</t>
  </si>
  <si>
    <t>Pembebasan di Sawa Erma</t>
  </si>
  <si>
    <t>Distrik Sawa Erma</t>
  </si>
  <si>
    <t>Sarana Perumahan untuk Distrik Suru-suru</t>
  </si>
  <si>
    <t>Perumahan Puskesmas Atsy</t>
  </si>
  <si>
    <t>Pembangunan Rumah Pemda di Agats</t>
  </si>
  <si>
    <t>:  02</t>
  </si>
  <si>
    <t>:  02.02</t>
  </si>
  <si>
    <t>:  Alat - Alat Besar</t>
  </si>
  <si>
    <t>:  02.03</t>
  </si>
  <si>
    <t>:  Alat - Alat Angkutan</t>
  </si>
  <si>
    <t>Motor Electric</t>
  </si>
  <si>
    <t>Reklasifikasi Dari Rekening (511) Pembayaran Tag. 100 % atas pekerjaan Pengadaan 3 (tiga) unit Motor Electric Wym Cycle dan 3 (tiga) unit Sepeda Poligon sesuai SPK No : 810/027/SPK/DISPENDA/VI/2011, Tgl. 01 Juni 2011. NIlai Pekerjaan Rp. 42.240.000,- DAU Dengan No Sp2d 2823/SP2D/1.20.05/III/2011</t>
  </si>
  <si>
    <t>Reklas Dari Rek 511 No Kontrak 01/SPK-Motor Electric/Dispenda/II/2013,0670/Sp2D/1.20.05/I/2013</t>
  </si>
  <si>
    <t>Yamaha Jupiter MX</t>
  </si>
  <si>
    <t>MH32S60049K507705</t>
  </si>
  <si>
    <t>2S6-507141</t>
  </si>
  <si>
    <t>DS 6035 P</t>
  </si>
  <si>
    <t>F.No. 6715998</t>
  </si>
  <si>
    <t>Luhut Pardosi (BPKAD)</t>
  </si>
  <si>
    <t>MH32S60049K509356</t>
  </si>
  <si>
    <t>2S6-509891</t>
  </si>
  <si>
    <t>DS 6036 P</t>
  </si>
  <si>
    <t>F.No. 6715999</t>
  </si>
  <si>
    <t>Elihut Fonataba (BPKAD)</t>
  </si>
  <si>
    <t>Yonathan Krey (BPKAD)</t>
  </si>
  <si>
    <t>MH32S60048K492052</t>
  </si>
  <si>
    <t>2S6-488809</t>
  </si>
  <si>
    <t>DS 6033 P</t>
  </si>
  <si>
    <t>F.No. 6715996</t>
  </si>
  <si>
    <t>MH32S60049K509750</t>
  </si>
  <si>
    <t>2S6-509790</t>
  </si>
  <si>
    <t>DS 6034 P</t>
  </si>
  <si>
    <t>F.No. 6715997</t>
  </si>
  <si>
    <t>Firmina.A.Weridity (BP4D)</t>
  </si>
  <si>
    <t>HAPUS 2016</t>
  </si>
  <si>
    <t>MH314D0029K332607</t>
  </si>
  <si>
    <t>14D - 332728</t>
  </si>
  <si>
    <t>DS 6037 P</t>
  </si>
  <si>
    <t>Rudolf D. Noviarto (BPKAD)</t>
  </si>
  <si>
    <t>F. No. 6716000</t>
  </si>
  <si>
    <t>Jakarta</t>
  </si>
  <si>
    <t>Surabaya</t>
  </si>
  <si>
    <t>:  02.04</t>
  </si>
  <si>
    <t>:  Alat - Alat Bengkel dan Alat Ukur</t>
  </si>
  <si>
    <t>Mesin Ketik</t>
  </si>
  <si>
    <t>Kain Tirai Gorden</t>
  </si>
  <si>
    <t>Komputer</t>
  </si>
  <si>
    <t xml:space="preserve">Wall Mount </t>
  </si>
  <si>
    <t>Rack 35 U</t>
  </si>
  <si>
    <r>
      <rPr>
        <b/>
        <sz val="10"/>
        <color indexed="8"/>
        <rFont val="Arial Narrow"/>
        <family val="2"/>
      </rPr>
      <t xml:space="preserve"> Mutasi Dari DPU </t>
    </r>
    <r>
      <rPr>
        <sz val="10"/>
        <color indexed="8"/>
        <rFont val="Arial Narrow"/>
        <family val="2"/>
      </rPr>
      <t xml:space="preserve">No kontrak 050/04/SPP/PR-CK/DPU/V/2016,No kontrak 20/KONTRAK/CK-DPU/VIII/2016,No kontrak 01/SPP/PW-CK/DPU/2016 </t>
    </r>
  </si>
  <si>
    <t>Jumlah Harga                      ( Rp )</t>
  </si>
  <si>
    <t>bidang</t>
  </si>
  <si>
    <t>Jumlah Harga                ( Rp )</t>
  </si>
  <si>
    <t>Harga Satuan                ( Rp )</t>
  </si>
  <si>
    <t>TAHUN 2014</t>
  </si>
  <si>
    <t>Jumlah Harga                   ( Rp )</t>
  </si>
  <si>
    <t>Harga Satuan                   ( Rp )</t>
  </si>
  <si>
    <t>Meja Makan</t>
  </si>
  <si>
    <t>Kursi Kerja Putar</t>
  </si>
  <si>
    <t>Komputer / Note book</t>
  </si>
  <si>
    <t>Rak Buku /TV/ Kembang</t>
  </si>
  <si>
    <t>Parabola</t>
  </si>
  <si>
    <t>TP-LINK TL-SF1008D</t>
  </si>
  <si>
    <t xml:space="preserve">Mesin Perporasi </t>
  </si>
  <si>
    <t xml:space="preserve">REKAPITULISASI ASET TETAP BADAN PENGELOLAAN KEUANGAN </t>
  </si>
  <si>
    <t>DAN ASET DAERAH DAERAH KABUPATEN ASMAT (TAHUN 2007)</t>
  </si>
  <si>
    <t>Kepala Badan Pengelolaan Keuangan</t>
  </si>
  <si>
    <t>dan Aset Daerah Kabupaten Asmat</t>
  </si>
  <si>
    <t>Bendahara Barang</t>
  </si>
  <si>
    <t>Agats, 31 Desember  2017</t>
  </si>
  <si>
    <t>HALASSON F. SINURAT, S.STP, M.Si.</t>
  </si>
  <si>
    <t xml:space="preserve"> Mengetahui</t>
  </si>
  <si>
    <t>DAN ASET DAERAH DAERAH KABUPATEN ASMAT (TAHUN 2008)</t>
  </si>
  <si>
    <t>DAN ASET DAERAH DAERAH KABUPATEN ASMAT (TAHUN 2009)</t>
  </si>
  <si>
    <t>DAN ASET DAERAH DAERAH KABUPATEN ASMAT (TAHUN 2010)</t>
  </si>
  <si>
    <t>DAN ASET DAERAH DAERAH KABUPATEN ASMAT (TAHUN 2011)</t>
  </si>
  <si>
    <t>DAN ASET DAERAH DAERAH KABUPATEN ASMAT (TAHUN 2012)</t>
  </si>
  <si>
    <t>DAN ASET DAERAH DAERAH KABUPATEN ASMAT (TAHUN 2013)</t>
  </si>
  <si>
    <t>DAN ASET DAERAH DAERAH KABUPATEN ASMAT (TAHUN 2014)</t>
  </si>
  <si>
    <t>DAN ASET DAERAH DAERAH KABUPATEN ASMAT (TAHUN 2015)</t>
  </si>
  <si>
    <t>DAN ASET DAERAH DAERAH KABUPATEN ASMAT (TAHUN 2016)</t>
  </si>
  <si>
    <t>DAN ASET DAERAH DAERAH KABUPATEN ASMAT (TAHUN 2017)</t>
  </si>
  <si>
    <t>DAN ASET DAERAH DAERAH KABUPATEN ASMAT (TAHUN 2007 - 2017)</t>
  </si>
  <si>
    <t>Atuna</t>
  </si>
  <si>
    <t>Sharp</t>
  </si>
  <si>
    <t>:  02.06</t>
  </si>
  <si>
    <t>:  Alat-Alat Kantor dan Alat Rumah Tangga</t>
  </si>
  <si>
    <t>Acer</t>
  </si>
  <si>
    <t>Toshiba</t>
  </si>
  <si>
    <t>All in One</t>
  </si>
  <si>
    <t>Futura</t>
  </si>
  <si>
    <t>105 Kg, Fire Digital Safe</t>
  </si>
  <si>
    <t xml:space="preserve">HSX 60 A </t>
  </si>
  <si>
    <t>Ichiban</t>
  </si>
  <si>
    <t>Lumens</t>
  </si>
  <si>
    <t>24V/250W EHJ</t>
  </si>
  <si>
    <t>3M 2660</t>
  </si>
  <si>
    <t>Baja</t>
  </si>
  <si>
    <t xml:space="preserve">Selver Rak  </t>
  </si>
  <si>
    <t>Mounted</t>
  </si>
  <si>
    <t xml:space="preserve">No. SPK 028/113/SPK/SETDA/2015 No. SP2D 4072/SP2D/LS/DAU/1.20.03/2015/D Tgl. 10/11/2015 CV. JOY ABADI </t>
  </si>
  <si>
    <t xml:space="preserve">No. SPK 028/113-2/SPK/SETDA/2015 No. SP2D 4185/SP2D/LS/DAU/1.20.03/2015/D Tgl. 12/11/2015 CV. JOY ABADI </t>
  </si>
  <si>
    <t>TAHUN 2015</t>
  </si>
  <si>
    <t xml:space="preserve">Canon </t>
  </si>
  <si>
    <t>MP 287</t>
  </si>
  <si>
    <t xml:space="preserve">HP Laser Jet </t>
  </si>
  <si>
    <t>P1102</t>
  </si>
  <si>
    <t>Pro M402N</t>
  </si>
  <si>
    <t>IP 2770</t>
  </si>
  <si>
    <t>:  03</t>
  </si>
  <si>
    <t>:  03.11</t>
  </si>
  <si>
    <t>:  Bangunan Gedung</t>
  </si>
  <si>
    <t>Rehap rumah tinggal Kabag tata Usaha</t>
  </si>
  <si>
    <t xml:space="preserve">Bangunan Los Pasar &amp; Pelataran tahap 2 </t>
  </si>
  <si>
    <t>Lapangan Upacara/Parkir</t>
  </si>
  <si>
    <t>Panjang
(m)</t>
  </si>
  <si>
    <t>:  04</t>
  </si>
  <si>
    <t>:  04.13</t>
  </si>
  <si>
    <t>:  Jalan dan Jembatan</t>
  </si>
  <si>
    <t>Jumlah Harga                 ( Rp )</t>
  </si>
  <si>
    <t>Jumlah Harga                     ( Rp )</t>
  </si>
  <si>
    <t>:  04.15</t>
  </si>
  <si>
    <t>:  Instalasi</t>
  </si>
  <si>
    <t>:  05</t>
  </si>
  <si>
    <t>:  05.17</t>
  </si>
  <si>
    <t>:  Buku Perpustakaan</t>
  </si>
  <si>
    <t>Buku Analisis Standar Belanja Tahun Anggaran 2018</t>
  </si>
  <si>
    <t>05-17-02-02-05</t>
  </si>
  <si>
    <t>Perjanjian Kerjasama dengan Pusat Studi Akuntansi &amp; Manajemen Publik UNCEN 900/001/BPKAD/MOU/IX/2017 dan 001/ PSAMP-UC/MOU/IX/2017  Tanggal 18 September 2017</t>
  </si>
  <si>
    <t>Harga Satuan                  ( Rp )</t>
  </si>
  <si>
    <t>TAHUN 2009</t>
  </si>
  <si>
    <t>Kampung Bis Distrik Agats berbatasan dengan Kali Jep Agats</t>
  </si>
  <si>
    <t>250.000 M2</t>
  </si>
  <si>
    <t>Pelepasan</t>
  </si>
  <si>
    <t>100.000 M2</t>
  </si>
  <si>
    <t>40.000 M2</t>
  </si>
  <si>
    <t>T/F</t>
  </si>
</sst>
</file>

<file path=xl/styles.xml><?xml version="1.0" encoding="utf-8"?>
<styleSheet xmlns="http://schemas.openxmlformats.org/spreadsheetml/2006/main">
  <numFmts count="12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00"/>
    <numFmt numFmtId="166" formatCode="#0"/>
    <numFmt numFmtId="167" formatCode="###,###,###,###,###"/>
    <numFmt numFmtId="168" formatCode="##,###"/>
    <numFmt numFmtId="169" formatCode="###,###"/>
    <numFmt numFmtId="170" formatCode="_(* #,##0.00_);_(* \(#,##0.00\);_(* &quot;-&quot;_);_(@_)"/>
    <numFmt numFmtId="171" formatCode="_ * #,##0_ ;_ * \-#,##0_ ;_ * &quot;-&quot;_ ;_ @_ "/>
    <numFmt numFmtId="172" formatCode="_(* #,##0.0000_);_(* \(#,##0.0000\);_(* &quot;-&quot;??_);_(@_)"/>
  </numFmts>
  <fonts count="61">
    <font>
      <sz val="10"/>
      <name val="Arial"/>
      <charset val="1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sz val="10"/>
      <name val="Arial"/>
      <family val="2"/>
    </font>
    <font>
      <i/>
      <sz val="11"/>
      <color indexed="23"/>
      <name val="Calibri"/>
      <family val="2"/>
      <charset val="1"/>
    </font>
    <font>
      <sz val="11"/>
      <color indexed="17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sz val="10"/>
      <name val="Arial"/>
      <family val="2"/>
    </font>
    <font>
      <b/>
      <sz val="11"/>
      <color indexed="63"/>
      <name val="Calibri"/>
      <family val="2"/>
      <charset val="1"/>
    </font>
    <font>
      <b/>
      <sz val="18"/>
      <color indexed="56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sz val="10"/>
      <name val="Tahoma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8"/>
      <name val="Arial Narrow"/>
      <family val="2"/>
    </font>
    <font>
      <sz val="11"/>
      <name val="Arial"/>
      <family val="2"/>
    </font>
    <font>
      <sz val="1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Arial Narrow"/>
      <family val="2"/>
    </font>
    <font>
      <b/>
      <sz val="12"/>
      <color rgb="FF000000"/>
      <name val="Arial Narrow"/>
      <family val="2"/>
    </font>
    <font>
      <sz val="8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rgb="FF000000"/>
      <name val="Arial Narrow"/>
      <family val="2"/>
    </font>
    <font>
      <sz val="8"/>
      <color rgb="FF000000"/>
      <name val="Arial Narrow"/>
      <family val="2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Arial Narrow"/>
      <family val="2"/>
    </font>
    <font>
      <sz val="8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i/>
      <sz val="9"/>
      <name val="Arial Narrow"/>
      <family val="2"/>
    </font>
    <font>
      <i/>
      <sz val="9"/>
      <color rgb="FF00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i/>
      <sz val="9"/>
      <color theme="1"/>
      <name val="Arial Narrow"/>
      <family val="2"/>
    </font>
    <font>
      <b/>
      <i/>
      <sz val="9"/>
      <name val="Arial Narrow"/>
      <family val="2"/>
    </font>
    <font>
      <sz val="10"/>
      <color indexed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i/>
      <sz val="9"/>
      <color rgb="FF000000"/>
      <name val="Arial Narrow"/>
      <family val="2"/>
    </font>
    <font>
      <b/>
      <i/>
      <sz val="10"/>
      <color rgb="FF000000"/>
      <name val="Arial Narrow"/>
      <family val="2"/>
    </font>
    <font>
      <b/>
      <i/>
      <sz val="10"/>
      <color theme="1"/>
      <name val="Arial Narrow"/>
      <family val="2"/>
    </font>
    <font>
      <b/>
      <i/>
      <sz val="10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1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22" borderId="7" applyNumberFormat="0" applyFont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172" fontId="1" fillId="0" borderId="0" applyFont="0" applyFill="0" applyBorder="0" applyAlignment="0" applyProtection="0"/>
    <xf numFmtId="0" fontId="1" fillId="0" borderId="0"/>
  </cellStyleXfs>
  <cellXfs count="1500">
    <xf numFmtId="0" fontId="0" fillId="0" borderId="0" xfId="0"/>
    <xf numFmtId="0" fontId="0" fillId="0" borderId="0" xfId="0" applyFill="1"/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9" fillId="0" borderId="30" xfId="0" applyFont="1" applyBorder="1" applyAlignment="1">
      <alignment vertical="top"/>
    </xf>
    <xf numFmtId="0" fontId="29" fillId="0" borderId="30" xfId="0" applyFont="1" applyBorder="1" applyAlignment="1">
      <alignment vertical="top" wrapText="1"/>
    </xf>
    <xf numFmtId="0" fontId="23" fillId="0" borderId="11" xfId="0" applyFont="1" applyBorder="1" applyAlignment="1">
      <alignment wrapText="1"/>
    </xf>
    <xf numFmtId="0" fontId="28" fillId="0" borderId="0" xfId="0" applyFont="1" applyAlignment="1">
      <alignment horizontal="left" vertical="top"/>
    </xf>
    <xf numFmtId="0" fontId="28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/>
    </xf>
    <xf numFmtId="0" fontId="29" fillId="0" borderId="0" xfId="0" applyFont="1" applyAlignment="1">
      <alignment horizontal="right" vertical="top"/>
    </xf>
    <xf numFmtId="0" fontId="29" fillId="0" borderId="0" xfId="0" applyFont="1" applyAlignment="1">
      <alignment horizontal="right" vertical="top" wrapText="1"/>
    </xf>
    <xf numFmtId="0" fontId="28" fillId="0" borderId="31" xfId="0" applyFont="1" applyBorder="1" applyAlignment="1">
      <alignment horizontal="center" vertical="center"/>
    </xf>
    <xf numFmtId="164" fontId="23" fillId="0" borderId="0" xfId="28" applyNumberFormat="1" applyFont="1" applyFill="1" applyAlignment="1">
      <alignment vertical="center"/>
    </xf>
    <xf numFmtId="0" fontId="28" fillId="0" borderId="3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vertical="top"/>
    </xf>
    <xf numFmtId="0" fontId="28" fillId="0" borderId="11" xfId="0" applyFont="1" applyFill="1" applyBorder="1" applyAlignment="1">
      <alignment vertical="top" wrapText="1"/>
    </xf>
    <xf numFmtId="0" fontId="23" fillId="0" borderId="11" xfId="0" applyFont="1" applyFill="1" applyBorder="1" applyAlignment="1">
      <alignment wrapText="1"/>
    </xf>
    <xf numFmtId="0" fontId="28" fillId="0" borderId="0" xfId="0" applyFont="1" applyFill="1" applyBorder="1" applyAlignment="1">
      <alignment vertical="top" wrapText="1"/>
    </xf>
    <xf numFmtId="0" fontId="28" fillId="0" borderId="0" xfId="0" applyFont="1" applyBorder="1" applyAlignment="1">
      <alignment vertical="top"/>
    </xf>
    <xf numFmtId="0" fontId="28" fillId="0" borderId="0" xfId="0" applyFont="1" applyAlignment="1">
      <alignment horizontal="center" vertical="top"/>
    </xf>
    <xf numFmtId="0" fontId="28" fillId="0" borderId="31" xfId="0" applyFont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167" fontId="28" fillId="0" borderId="11" xfId="0" applyNumberFormat="1" applyFont="1" applyFill="1" applyBorder="1" applyAlignment="1">
      <alignment horizontal="right" vertical="center" wrapText="1"/>
    </xf>
    <xf numFmtId="0" fontId="28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28" fillId="0" borderId="11" xfId="0" applyFont="1" applyFill="1" applyBorder="1" applyAlignment="1">
      <alignment vertical="center" wrapText="1"/>
    </xf>
    <xf numFmtId="0" fontId="28" fillId="0" borderId="11" xfId="0" applyFont="1" applyFill="1" applyBorder="1" applyAlignment="1">
      <alignment vertical="center"/>
    </xf>
    <xf numFmtId="0" fontId="29" fillId="0" borderId="0" xfId="0" applyFont="1" applyFill="1" applyAlignment="1">
      <alignment horizontal="right" vertical="top"/>
    </xf>
    <xf numFmtId="0" fontId="29" fillId="0" borderId="0" xfId="0" applyFont="1" applyFill="1" applyAlignment="1">
      <alignment horizontal="right" vertical="top" wrapText="1"/>
    </xf>
    <xf numFmtId="0" fontId="28" fillId="0" borderId="11" xfId="0" applyFont="1" applyFill="1" applyBorder="1" applyAlignment="1">
      <alignment horizontal="center" vertical="top"/>
    </xf>
    <xf numFmtId="0" fontId="28" fillId="0" borderId="11" xfId="0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vertical="top"/>
    </xf>
    <xf numFmtId="0" fontId="31" fillId="0" borderId="0" xfId="0" applyFont="1" applyFill="1" applyAlignment="1">
      <alignment horizontal="center" vertical="top" wrapText="1"/>
    </xf>
    <xf numFmtId="0" fontId="28" fillId="0" borderId="0" xfId="0" applyFont="1" applyFill="1" applyAlignment="1">
      <alignment horizontal="left" vertical="top"/>
    </xf>
    <xf numFmtId="0" fontId="28" fillId="0" borderId="0" xfId="0" applyFont="1" applyFill="1" applyAlignment="1">
      <alignment horizontal="left" vertical="top" wrapText="1"/>
    </xf>
    <xf numFmtId="164" fontId="24" fillId="0" borderId="11" xfId="28" applyNumberFormat="1" applyFont="1" applyFill="1" applyBorder="1" applyAlignment="1">
      <alignment horizontal="right" vertical="center" wrapText="1"/>
    </xf>
    <xf numFmtId="0" fontId="29" fillId="0" borderId="30" xfId="0" applyFont="1" applyFill="1" applyBorder="1" applyAlignment="1">
      <alignment vertical="top"/>
    </xf>
    <xf numFmtId="0" fontId="29" fillId="0" borderId="30" xfId="0" applyFont="1" applyFill="1" applyBorder="1" applyAlignment="1">
      <alignment vertical="top" wrapText="1"/>
    </xf>
    <xf numFmtId="0" fontId="29" fillId="0" borderId="0" xfId="0" applyFont="1" applyFill="1" applyBorder="1" applyAlignment="1">
      <alignment vertical="top" wrapText="1"/>
    </xf>
    <xf numFmtId="167" fontId="24" fillId="0" borderId="11" xfId="0" applyNumberFormat="1" applyFont="1" applyFill="1" applyBorder="1" applyAlignment="1">
      <alignment wrapText="1"/>
    </xf>
    <xf numFmtId="0" fontId="29" fillId="0" borderId="11" xfId="0" applyFont="1" applyFill="1" applyBorder="1" applyAlignment="1">
      <alignment horizontal="left" vertical="top" wrapText="1"/>
    </xf>
    <xf numFmtId="167" fontId="29" fillId="0" borderId="11" xfId="0" applyNumberFormat="1" applyFont="1" applyFill="1" applyBorder="1" applyAlignment="1">
      <alignment horizontal="right" vertical="top" wrapText="1"/>
    </xf>
    <xf numFmtId="0" fontId="28" fillId="0" borderId="0" xfId="0" applyFont="1" applyAlignment="1">
      <alignment vertical="center" wrapText="1"/>
    </xf>
    <xf numFmtId="0" fontId="29" fillId="0" borderId="0" xfId="0" applyFont="1" applyBorder="1" applyAlignment="1">
      <alignment vertical="center" wrapText="1"/>
    </xf>
    <xf numFmtId="0" fontId="28" fillId="0" borderId="0" xfId="0" applyFont="1" applyAlignment="1">
      <alignment horizontal="right" vertical="top" wrapText="1"/>
    </xf>
    <xf numFmtId="0" fontId="29" fillId="0" borderId="0" xfId="0" applyFont="1" applyFill="1" applyBorder="1" applyAlignment="1">
      <alignment vertical="top"/>
    </xf>
    <xf numFmtId="0" fontId="29" fillId="0" borderId="0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 wrapText="1"/>
    </xf>
    <xf numFmtId="164" fontId="29" fillId="0" borderId="11" xfId="28" applyNumberFormat="1" applyFont="1" applyFill="1" applyBorder="1" applyAlignment="1">
      <alignment horizontal="center" vertical="center"/>
    </xf>
    <xf numFmtId="0" fontId="32" fillId="0" borderId="11" xfId="4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vertical="center" wrapText="1"/>
    </xf>
    <xf numFmtId="0" fontId="33" fillId="0" borderId="19" xfId="0" applyFont="1" applyFill="1" applyBorder="1" applyAlignment="1">
      <alignment vertical="top" wrapText="1"/>
    </xf>
    <xf numFmtId="0" fontId="33" fillId="0" borderId="19" xfId="0" applyFont="1" applyFill="1" applyBorder="1" applyAlignment="1">
      <alignment vertical="top"/>
    </xf>
    <xf numFmtId="0" fontId="28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vertical="top" wrapText="1"/>
    </xf>
    <xf numFmtId="0" fontId="29" fillId="0" borderId="20" xfId="0" applyFont="1" applyFill="1" applyBorder="1" applyAlignment="1">
      <alignment vertical="top" wrapText="1"/>
    </xf>
    <xf numFmtId="0" fontId="29" fillId="0" borderId="17" xfId="0" applyFont="1" applyFill="1" applyBorder="1" applyAlignment="1">
      <alignment vertical="top" wrapText="1"/>
    </xf>
    <xf numFmtId="0" fontId="28" fillId="0" borderId="0" xfId="0" applyFont="1" applyAlignment="1">
      <alignment horizontal="center" vertical="top"/>
    </xf>
    <xf numFmtId="0" fontId="28" fillId="0" borderId="15" xfId="0" applyFont="1" applyFill="1" applyBorder="1" applyAlignment="1">
      <alignment horizontal="center" vertical="top" wrapText="1"/>
    </xf>
    <xf numFmtId="0" fontId="28" fillId="0" borderId="31" xfId="0" applyFont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/>
    </xf>
    <xf numFmtId="0" fontId="28" fillId="0" borderId="34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24" fillId="0" borderId="11" xfId="0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8" fontId="2" fillId="0" borderId="0" xfId="0" applyNumberFormat="1" applyFont="1" applyFill="1" applyAlignment="1">
      <alignment horizontal="center" vertical="center"/>
    </xf>
    <xf numFmtId="0" fontId="29" fillId="0" borderId="11" xfId="0" applyFont="1" applyFill="1" applyBorder="1" applyAlignment="1">
      <alignment vertical="top" wrapText="1"/>
    </xf>
    <xf numFmtId="0" fontId="28" fillId="0" borderId="20" xfId="0" applyFont="1" applyFill="1" applyBorder="1" applyAlignment="1">
      <alignment vertical="top"/>
    </xf>
    <xf numFmtId="0" fontId="28" fillId="0" borderId="35" xfId="0" applyFont="1" applyFill="1" applyBorder="1" applyAlignment="1">
      <alignment vertical="center" wrapText="1"/>
    </xf>
    <xf numFmtId="0" fontId="28" fillId="0" borderId="36" xfId="0" applyFont="1" applyFill="1" applyBorder="1" applyAlignment="1">
      <alignment horizontal="left" vertical="top" wrapText="1"/>
    </xf>
    <xf numFmtId="0" fontId="23" fillId="0" borderId="36" xfId="0" applyFont="1" applyFill="1" applyBorder="1" applyAlignment="1"/>
    <xf numFmtId="0" fontId="23" fillId="0" borderId="37" xfId="0" applyFont="1" applyFill="1" applyBorder="1" applyAlignment="1">
      <alignment wrapText="1"/>
    </xf>
    <xf numFmtId="0" fontId="23" fillId="0" borderId="37" xfId="0" applyFont="1" applyFill="1" applyBorder="1" applyAlignment="1">
      <alignment horizontal="right" wrapText="1"/>
    </xf>
    <xf numFmtId="164" fontId="23" fillId="0" borderId="21" xfId="0" applyNumberFormat="1" applyFont="1" applyFill="1" applyBorder="1" applyAlignment="1">
      <alignment wrapText="1"/>
    </xf>
    <xf numFmtId="166" fontId="29" fillId="0" borderId="10" xfId="0" applyNumberFormat="1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169" fontId="29" fillId="0" borderId="10" xfId="0" applyNumberFormat="1" applyFont="1" applyFill="1" applyBorder="1" applyAlignment="1">
      <alignment horizontal="center" vertical="center" wrapText="1"/>
    </xf>
    <xf numFmtId="164" fontId="34" fillId="0" borderId="10" xfId="28" applyNumberFormat="1" applyFont="1" applyFill="1" applyBorder="1" applyAlignment="1">
      <alignment horizontal="right" vertical="center"/>
    </xf>
    <xf numFmtId="167" fontId="29" fillId="0" borderId="10" xfId="0" applyNumberFormat="1" applyFont="1" applyFill="1" applyBorder="1" applyAlignment="1">
      <alignment horizontal="right" vertical="center" wrapText="1"/>
    </xf>
    <xf numFmtId="0" fontId="29" fillId="0" borderId="10" xfId="0" applyFont="1" applyFill="1" applyBorder="1" applyAlignment="1">
      <alignment horizontal="left" vertical="center"/>
    </xf>
    <xf numFmtId="166" fontId="29" fillId="0" borderId="10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14" fontId="23" fillId="0" borderId="10" xfId="0" applyNumberFormat="1" applyFont="1" applyFill="1" applyBorder="1" applyAlignment="1">
      <alignment horizontal="center" vertical="center"/>
    </xf>
    <xf numFmtId="41" fontId="23" fillId="0" borderId="10" xfId="29" quotePrefix="1" applyNumberFormat="1" applyFont="1" applyFill="1" applyBorder="1" applyAlignment="1">
      <alignment horizontal="right" vertical="center" wrapText="1"/>
    </xf>
    <xf numFmtId="14" fontId="23" fillId="0" borderId="10" xfId="0" applyNumberFormat="1" applyFont="1" applyFill="1" applyBorder="1" applyAlignment="1">
      <alignment horizontal="center" vertical="center" wrapText="1"/>
    </xf>
    <xf numFmtId="43" fontId="34" fillId="0" borderId="10" xfId="28" applyFont="1" applyFill="1" applyBorder="1" applyAlignment="1">
      <alignment horizontal="center" vertical="center"/>
    </xf>
    <xf numFmtId="0" fontId="2" fillId="0" borderId="10" xfId="0" applyFont="1" applyFill="1" applyBorder="1"/>
    <xf numFmtId="164" fontId="29" fillId="0" borderId="10" xfId="28" applyNumberFormat="1" applyFont="1" applyFill="1" applyBorder="1" applyAlignment="1">
      <alignment horizontal="center" vertical="center" wrapText="1"/>
    </xf>
    <xf numFmtId="0" fontId="23" fillId="0" borderId="10" xfId="39" applyFont="1" applyFill="1" applyBorder="1" applyAlignment="1">
      <alignment horizontal="center" vertical="center" wrapText="1"/>
    </xf>
    <xf numFmtId="166" fontId="29" fillId="0" borderId="22" xfId="0" applyNumberFormat="1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 wrapText="1"/>
    </xf>
    <xf numFmtId="169" fontId="29" fillId="0" borderId="22" xfId="0" applyNumberFormat="1" applyFont="1" applyFill="1" applyBorder="1" applyAlignment="1">
      <alignment horizontal="center" vertical="center" wrapText="1"/>
    </xf>
    <xf numFmtId="166" fontId="29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/>
    <xf numFmtId="164" fontId="29" fillId="0" borderId="22" xfId="28" applyNumberFormat="1" applyFont="1" applyFill="1" applyBorder="1" applyAlignment="1">
      <alignment horizontal="center" vertical="center" wrapText="1"/>
    </xf>
    <xf numFmtId="0" fontId="23" fillId="0" borderId="22" xfId="39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167" fontId="29" fillId="0" borderId="22" xfId="0" applyNumberFormat="1" applyFont="1" applyFill="1" applyBorder="1" applyAlignment="1">
      <alignment horizontal="right" vertical="center" wrapText="1"/>
    </xf>
    <xf numFmtId="0" fontId="30" fillId="0" borderId="31" xfId="0" applyFont="1" applyFill="1" applyBorder="1" applyAlignment="1">
      <alignment horizontal="center" vertical="center" wrapText="1"/>
    </xf>
    <xf numFmtId="0" fontId="30" fillId="0" borderId="31" xfId="0" applyFont="1" applyFill="1" applyBorder="1" applyAlignment="1">
      <alignment horizontal="center" vertical="center"/>
    </xf>
    <xf numFmtId="0" fontId="30" fillId="0" borderId="32" xfId="0" applyFont="1" applyFill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23" fillId="0" borderId="21" xfId="0" applyFont="1" applyFill="1" applyBorder="1" applyAlignment="1"/>
    <xf numFmtId="0" fontId="28" fillId="0" borderId="21" xfId="0" applyFont="1" applyFill="1" applyBorder="1" applyAlignment="1">
      <alignment vertical="top"/>
    </xf>
    <xf numFmtId="0" fontId="28" fillId="0" borderId="21" xfId="0" applyFont="1" applyFill="1" applyBorder="1" applyAlignment="1">
      <alignment vertical="top" wrapText="1"/>
    </xf>
    <xf numFmtId="0" fontId="23" fillId="0" borderId="21" xfId="0" applyFont="1" applyFill="1" applyBorder="1" applyAlignment="1">
      <alignment wrapText="1"/>
    </xf>
    <xf numFmtId="15" fontId="23" fillId="0" borderId="10" xfId="0" applyNumberFormat="1" applyFont="1" applyFill="1" applyBorder="1" applyAlignment="1">
      <alignment horizontal="center" vertical="center" wrapText="1"/>
    </xf>
    <xf numFmtId="164" fontId="23" fillId="0" borderId="10" xfId="28" applyNumberFormat="1" applyFont="1" applyFill="1" applyBorder="1" applyAlignment="1">
      <alignment horizontal="right" vertical="center" wrapText="1"/>
    </xf>
    <xf numFmtId="0" fontId="29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vertical="top"/>
    </xf>
    <xf numFmtId="0" fontId="28" fillId="0" borderId="21" xfId="0" applyFont="1" applyFill="1" applyBorder="1" applyAlignment="1">
      <alignment horizontal="left" vertical="top"/>
    </xf>
    <xf numFmtId="0" fontId="28" fillId="0" borderId="21" xfId="0" applyFont="1" applyFill="1" applyBorder="1" applyAlignment="1">
      <alignment horizontal="left" vertical="top" wrapText="1"/>
    </xf>
    <xf numFmtId="0" fontId="23" fillId="0" borderId="21" xfId="0" applyFont="1" applyFill="1" applyBorder="1" applyAlignment="1">
      <alignment horizontal="center" vertical="center" wrapText="1"/>
    </xf>
    <xf numFmtId="164" fontId="29" fillId="0" borderId="10" xfId="28" applyNumberFormat="1" applyFont="1" applyFill="1" applyBorder="1" applyAlignment="1">
      <alignment horizontal="right" vertical="center"/>
    </xf>
    <xf numFmtId="164" fontId="29" fillId="0" borderId="10" xfId="28" applyNumberFormat="1" applyFont="1" applyFill="1" applyBorder="1" applyAlignment="1">
      <alignment horizontal="right" vertical="center" wrapText="1"/>
    </xf>
    <xf numFmtId="14" fontId="29" fillId="0" borderId="10" xfId="0" applyNumberFormat="1" applyFont="1" applyFill="1" applyBorder="1" applyAlignment="1">
      <alignment horizontal="center" vertical="center" wrapText="1"/>
    </xf>
    <xf numFmtId="167" fontId="29" fillId="0" borderId="10" xfId="0" applyNumberFormat="1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center"/>
    </xf>
    <xf numFmtId="0" fontId="26" fillId="0" borderId="22" xfId="0" applyFont="1" applyFill="1" applyBorder="1" applyAlignment="1">
      <alignment horizontal="center" vertical="center" wrapText="1"/>
    </xf>
    <xf numFmtId="167" fontId="29" fillId="0" borderId="22" xfId="0" applyNumberFormat="1" applyFont="1" applyFill="1" applyBorder="1" applyAlignment="1">
      <alignment horizontal="center" vertical="center" wrapText="1"/>
    </xf>
    <xf numFmtId="164" fontId="29" fillId="0" borderId="22" xfId="28" applyNumberFormat="1" applyFont="1" applyFill="1" applyBorder="1" applyAlignment="1">
      <alignment horizontal="center" vertical="center"/>
    </xf>
    <xf numFmtId="0" fontId="35" fillId="0" borderId="22" xfId="0" applyFont="1" applyFill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wrapText="1"/>
    </xf>
    <xf numFmtId="166" fontId="29" fillId="0" borderId="43" xfId="0" applyNumberFormat="1" applyFont="1" applyFill="1" applyBorder="1" applyAlignment="1">
      <alignment horizontal="center" vertical="center"/>
    </xf>
    <xf numFmtId="0" fontId="29" fillId="0" borderId="43" xfId="0" applyFont="1" applyFill="1" applyBorder="1" applyAlignment="1">
      <alignment horizontal="center" vertical="center" wrapText="1"/>
    </xf>
    <xf numFmtId="0" fontId="29" fillId="0" borderId="43" xfId="0" applyFont="1" applyFill="1" applyBorder="1" applyAlignment="1">
      <alignment horizontal="center" vertical="center"/>
    </xf>
    <xf numFmtId="168" fontId="29" fillId="0" borderId="43" xfId="0" applyNumberFormat="1" applyFont="1" applyFill="1" applyBorder="1" applyAlignment="1">
      <alignment horizontal="center" vertical="center" wrapText="1"/>
    </xf>
    <xf numFmtId="167" fontId="29" fillId="0" borderId="43" xfId="0" applyNumberFormat="1" applyFont="1" applyFill="1" applyBorder="1" applyAlignment="1">
      <alignment horizontal="right" vertical="center" wrapText="1"/>
    </xf>
    <xf numFmtId="0" fontId="23" fillId="0" borderId="43" xfId="0" applyFont="1" applyFill="1" applyBorder="1" applyAlignment="1">
      <alignment horizontal="center" vertical="center" wrapText="1"/>
    </xf>
    <xf numFmtId="164" fontId="35" fillId="0" borderId="43" xfId="28" applyNumberFormat="1" applyFont="1" applyFill="1" applyBorder="1" applyAlignment="1">
      <alignment horizontal="right" vertical="center"/>
    </xf>
    <xf numFmtId="164" fontId="29" fillId="0" borderId="43" xfId="28" applyNumberFormat="1" applyFont="1" applyFill="1" applyBorder="1" applyAlignment="1">
      <alignment horizontal="right" vertical="center"/>
    </xf>
    <xf numFmtId="166" fontId="29" fillId="0" borderId="44" xfId="0" applyNumberFormat="1" applyFont="1" applyFill="1" applyBorder="1" applyAlignment="1">
      <alignment horizontal="center" vertical="center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/>
    </xf>
    <xf numFmtId="168" fontId="29" fillId="0" borderId="44" xfId="0" applyNumberFormat="1" applyFont="1" applyFill="1" applyBorder="1" applyAlignment="1">
      <alignment horizontal="center" vertical="center" wrapText="1"/>
    </xf>
    <xf numFmtId="167" fontId="29" fillId="0" borderId="44" xfId="0" applyNumberFormat="1" applyFont="1" applyFill="1" applyBorder="1" applyAlignment="1">
      <alignment horizontal="right" vertical="center" wrapText="1"/>
    </xf>
    <xf numFmtId="0" fontId="23" fillId="0" borderId="44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vertical="top" wrapText="1"/>
    </xf>
    <xf numFmtId="0" fontId="28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left"/>
    </xf>
    <xf numFmtId="0" fontId="28" fillId="0" borderId="42" xfId="0" applyFont="1" applyBorder="1" applyAlignment="1">
      <alignment vertical="top"/>
    </xf>
    <xf numFmtId="0" fontId="28" fillId="0" borderId="42" xfId="0" applyFont="1" applyBorder="1" applyAlignment="1">
      <alignment vertical="top" wrapText="1"/>
    </xf>
    <xf numFmtId="0" fontId="23" fillId="0" borderId="42" xfId="0" applyFont="1" applyBorder="1" applyAlignment="1">
      <alignment horizontal="right" wrapText="1"/>
    </xf>
    <xf numFmtId="0" fontId="23" fillId="0" borderId="45" xfId="0" applyFont="1" applyBorder="1" applyAlignment="1">
      <alignment wrapText="1"/>
    </xf>
    <xf numFmtId="0" fontId="23" fillId="0" borderId="43" xfId="0" applyFont="1" applyBorder="1" applyAlignment="1">
      <alignment horizontal="left"/>
    </xf>
    <xf numFmtId="0" fontId="28" fillId="0" borderId="43" xfId="0" applyFont="1" applyBorder="1" applyAlignment="1">
      <alignment vertical="top"/>
    </xf>
    <xf numFmtId="0" fontId="28" fillId="0" borderId="43" xfId="0" applyFont="1" applyBorder="1" applyAlignment="1">
      <alignment vertical="top" wrapText="1"/>
    </xf>
    <xf numFmtId="0" fontId="23" fillId="0" borderId="43" xfId="0" applyFont="1" applyBorder="1" applyAlignment="1">
      <alignment wrapText="1"/>
    </xf>
    <xf numFmtId="0" fontId="23" fillId="0" borderId="43" xfId="0" applyFont="1" applyBorder="1" applyAlignment="1">
      <alignment horizontal="right" wrapText="1"/>
    </xf>
    <xf numFmtId="0" fontId="23" fillId="0" borderId="46" xfId="0" applyFont="1" applyBorder="1" applyAlignment="1">
      <alignment wrapText="1"/>
    </xf>
    <xf numFmtId="0" fontId="29" fillId="0" borderId="46" xfId="0" applyFont="1" applyFill="1" applyBorder="1" applyAlignment="1">
      <alignment horizontal="center" vertical="center" wrapText="1"/>
    </xf>
    <xf numFmtId="166" fontId="29" fillId="0" borderId="44" xfId="0" applyNumberFormat="1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 wrapText="1"/>
    </xf>
    <xf numFmtId="0" fontId="29" fillId="0" borderId="44" xfId="0" applyFont="1" applyBorder="1" applyAlignment="1">
      <alignment horizontal="center" vertical="center"/>
    </xf>
    <xf numFmtId="168" fontId="29" fillId="0" borderId="44" xfId="0" applyNumberFormat="1" applyFont="1" applyBorder="1" applyAlignment="1">
      <alignment horizontal="center" vertical="center" wrapText="1"/>
    </xf>
    <xf numFmtId="167" fontId="29" fillId="0" borderId="44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44" xfId="0" applyFont="1" applyBorder="1" applyAlignment="1">
      <alignment wrapText="1"/>
    </xf>
    <xf numFmtId="0" fontId="25" fillId="0" borderId="47" xfId="0" applyFont="1" applyBorder="1" applyAlignment="1">
      <alignment horizontal="center" vertical="center" wrapText="1"/>
    </xf>
    <xf numFmtId="0" fontId="24" fillId="0" borderId="17" xfId="0" applyFont="1" applyBorder="1" applyAlignment="1"/>
    <xf numFmtId="0" fontId="24" fillId="0" borderId="11" xfId="0" applyFont="1" applyBorder="1" applyAlignment="1"/>
    <xf numFmtId="0" fontId="23" fillId="0" borderId="48" xfId="0" applyFont="1" applyBorder="1" applyAlignment="1"/>
    <xf numFmtId="0" fontId="23" fillId="0" borderId="48" xfId="0" applyFont="1" applyBorder="1" applyAlignment="1">
      <alignment wrapText="1"/>
    </xf>
    <xf numFmtId="0" fontId="23" fillId="0" borderId="22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vertical="center" wrapText="1"/>
    </xf>
    <xf numFmtId="0" fontId="23" fillId="0" borderId="21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vertical="center" wrapText="1"/>
    </xf>
    <xf numFmtId="168" fontId="29" fillId="0" borderId="22" xfId="0" applyNumberFormat="1" applyFont="1" applyFill="1" applyBorder="1" applyAlignment="1">
      <alignment horizontal="center" vertical="center" wrapText="1"/>
    </xf>
    <xf numFmtId="164" fontId="23" fillId="0" borderId="22" xfId="28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 wrapText="1"/>
    </xf>
    <xf numFmtId="0" fontId="28" fillId="0" borderId="0" xfId="0" applyFont="1" applyBorder="1" applyAlignment="1">
      <alignment horizontal="left" vertical="top"/>
    </xf>
    <xf numFmtId="0" fontId="28" fillId="0" borderId="0" xfId="0" applyFont="1" applyFill="1" applyBorder="1" applyAlignment="1">
      <alignment vertical="top"/>
    </xf>
    <xf numFmtId="0" fontId="29" fillId="0" borderId="19" xfId="0" applyFont="1" applyFill="1" applyBorder="1" applyAlignment="1">
      <alignment vertical="top"/>
    </xf>
    <xf numFmtId="0" fontId="29" fillId="0" borderId="19" xfId="0" applyFont="1" applyFill="1" applyBorder="1" applyAlignment="1">
      <alignment vertical="top" wrapText="1"/>
    </xf>
    <xf numFmtId="0" fontId="30" fillId="0" borderId="60" xfId="0" applyFont="1" applyBorder="1" applyAlignment="1">
      <alignment horizontal="center" vertical="center" wrapText="1"/>
    </xf>
    <xf numFmtId="0" fontId="30" fillId="0" borderId="56" xfId="0" applyFont="1" applyBorder="1" applyAlignment="1">
      <alignment horizontal="center" vertical="center" wrapText="1"/>
    </xf>
    <xf numFmtId="0" fontId="23" fillId="0" borderId="61" xfId="0" applyFont="1" applyBorder="1" applyAlignment="1">
      <alignment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/>
    </xf>
    <xf numFmtId="41" fontId="22" fillId="0" borderId="0" xfId="29" applyFont="1" applyAlignment="1">
      <alignment horizontal="center"/>
    </xf>
    <xf numFmtId="41" fontId="22" fillId="0" borderId="0" xfId="29" applyFont="1"/>
    <xf numFmtId="0" fontId="22" fillId="0" borderId="0" xfId="0" applyFont="1" applyFill="1"/>
    <xf numFmtId="0" fontId="22" fillId="0" borderId="0" xfId="0" applyFont="1" applyFill="1" applyAlignment="1">
      <alignment horizontal="center"/>
    </xf>
    <xf numFmtId="41" fontId="22" fillId="0" borderId="0" xfId="29" applyFont="1" applyFill="1" applyAlignment="1">
      <alignment horizontal="center"/>
    </xf>
    <xf numFmtId="41" fontId="22" fillId="0" borderId="0" xfId="29" applyFont="1" applyFill="1"/>
    <xf numFmtId="0" fontId="28" fillId="0" borderId="0" xfId="0" applyFont="1" applyFill="1" applyBorder="1" applyAlignment="1">
      <alignment horizontal="center" vertical="top"/>
    </xf>
    <xf numFmtId="0" fontId="24" fillId="0" borderId="0" xfId="0" applyFont="1" applyFill="1" applyBorder="1" applyAlignment="1">
      <alignment horizontal="center"/>
    </xf>
    <xf numFmtId="167" fontId="24" fillId="0" borderId="0" xfId="0" applyNumberFormat="1" applyFont="1" applyFill="1" applyBorder="1" applyAlignment="1">
      <alignment wrapText="1"/>
    </xf>
    <xf numFmtId="0" fontId="29" fillId="0" borderId="0" xfId="0" applyFont="1" applyFill="1" applyBorder="1" applyAlignment="1">
      <alignment horizontal="left" vertical="top" wrapText="1"/>
    </xf>
    <xf numFmtId="0" fontId="42" fillId="0" borderId="11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/>
    </xf>
    <xf numFmtId="0" fontId="43" fillId="0" borderId="11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wrapText="1"/>
    </xf>
    <xf numFmtId="0" fontId="27" fillId="0" borderId="11" xfId="0" applyFont="1" applyBorder="1" applyAlignment="1">
      <alignment horizontal="center" vertical="center" wrapText="1"/>
    </xf>
    <xf numFmtId="0" fontId="39" fillId="0" borderId="0" xfId="0" applyFont="1"/>
    <xf numFmtId="0" fontId="30" fillId="0" borderId="12" xfId="0" applyFont="1" applyFill="1" applyBorder="1" applyAlignment="1">
      <alignment horizontal="center" vertical="center" wrapText="1"/>
    </xf>
    <xf numFmtId="164" fontId="38" fillId="0" borderId="11" xfId="28" applyNumberFormat="1" applyFont="1" applyBorder="1"/>
    <xf numFmtId="164" fontId="38" fillId="0" borderId="15" xfId="28" applyNumberFormat="1" applyFont="1" applyBorder="1"/>
    <xf numFmtId="164" fontId="45" fillId="0" borderId="0" xfId="0" applyNumberFormat="1" applyFont="1"/>
    <xf numFmtId="43" fontId="45" fillId="0" borderId="0" xfId="0" applyNumberFormat="1" applyFont="1"/>
    <xf numFmtId="164" fontId="37" fillId="0" borderId="15" xfId="28" applyNumberFormat="1" applyFont="1" applyFill="1" applyBorder="1" applyAlignment="1">
      <alignment horizontal="center" vertical="center"/>
    </xf>
    <xf numFmtId="164" fontId="37" fillId="0" borderId="11" xfId="28" applyNumberFormat="1" applyFont="1" applyFill="1" applyBorder="1" applyAlignment="1">
      <alignment horizontal="center" vertical="center"/>
    </xf>
    <xf numFmtId="0" fontId="45" fillId="0" borderId="0" xfId="0" applyFont="1"/>
    <xf numFmtId="41" fontId="36" fillId="0" borderId="11" xfId="29" applyFont="1" applyFill="1" applyBorder="1" applyAlignment="1">
      <alignment vertical="center" wrapText="1"/>
    </xf>
    <xf numFmtId="0" fontId="45" fillId="0" borderId="0" xfId="0" applyFont="1" applyAlignment="1">
      <alignment horizontal="center" vertical="center"/>
    </xf>
    <xf numFmtId="0" fontId="39" fillId="0" borderId="0" xfId="0" applyFont="1" applyFill="1"/>
    <xf numFmtId="0" fontId="45" fillId="0" borderId="0" xfId="0" applyFont="1" applyAlignment="1">
      <alignment horizontal="center"/>
    </xf>
    <xf numFmtId="164" fontId="44" fillId="0" borderId="11" xfId="28" applyNumberFormat="1" applyFont="1" applyFill="1" applyBorder="1" applyAlignment="1">
      <alignment vertical="top" wrapText="1"/>
    </xf>
    <xf numFmtId="43" fontId="38" fillId="0" borderId="17" xfId="28" applyFont="1" applyBorder="1"/>
    <xf numFmtId="164" fontId="37" fillId="0" borderId="15" xfId="0" applyNumberFormat="1" applyFont="1" applyFill="1" applyBorder="1" applyAlignment="1">
      <alignment horizontal="center" vertical="center"/>
    </xf>
    <xf numFmtId="164" fontId="37" fillId="0" borderId="11" xfId="0" applyNumberFormat="1" applyFont="1" applyFill="1" applyBorder="1" applyAlignment="1">
      <alignment horizontal="center" vertical="center"/>
    </xf>
    <xf numFmtId="43" fontId="36" fillId="0" borderId="11" xfId="28" applyFont="1" applyBorder="1" applyAlignment="1">
      <alignment horizontal="center" vertical="center" wrapText="1"/>
    </xf>
    <xf numFmtId="0" fontId="30" fillId="0" borderId="11" xfId="0" applyFont="1" applyBorder="1" applyAlignment="1">
      <alignment horizontal="left" vertical="center" wrapText="1"/>
    </xf>
    <xf numFmtId="0" fontId="41" fillId="0" borderId="0" xfId="0" applyFont="1" applyFill="1" applyAlignment="1">
      <alignment vertical="top"/>
    </xf>
    <xf numFmtId="0" fontId="41" fillId="0" borderId="0" xfId="0" applyFont="1" applyFill="1" applyAlignment="1">
      <alignment vertical="top" wrapText="1"/>
    </xf>
    <xf numFmtId="0" fontId="41" fillId="0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164" fontId="27" fillId="0" borderId="0" xfId="28" applyNumberFormat="1" applyFont="1" applyAlignment="1">
      <alignment horizontal="center" vertical="center"/>
    </xf>
    <xf numFmtId="0" fontId="30" fillId="0" borderId="0" xfId="0" applyFont="1" applyBorder="1" applyAlignment="1">
      <alignment horizontal="center" vertical="center" wrapText="1"/>
    </xf>
    <xf numFmtId="164" fontId="27" fillId="0" borderId="11" xfId="28" applyNumberFormat="1" applyFont="1" applyFill="1" applyBorder="1" applyAlignment="1">
      <alignment horizontal="center" vertical="center"/>
    </xf>
    <xf numFmtId="43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Border="1" applyAlignment="1">
      <alignment horizontal="center" vertical="top"/>
    </xf>
    <xf numFmtId="0" fontId="28" fillId="0" borderId="0" xfId="0" applyFont="1" applyBorder="1" applyAlignment="1">
      <alignment vertical="top" wrapText="1"/>
    </xf>
    <xf numFmtId="0" fontId="22" fillId="0" borderId="0" xfId="0" applyFont="1" applyFill="1" applyBorder="1"/>
    <xf numFmtId="0" fontId="0" fillId="0" borderId="0" xfId="0" applyBorder="1"/>
    <xf numFmtId="0" fontId="46" fillId="24" borderId="0" xfId="0" applyFont="1" applyFill="1" applyAlignment="1">
      <alignment horizontal="left" vertical="top" wrapText="1"/>
    </xf>
    <xf numFmtId="0" fontId="28" fillId="0" borderId="0" xfId="0" applyFont="1" applyFill="1" applyAlignment="1">
      <alignment horizontal="center" vertical="top"/>
    </xf>
    <xf numFmtId="0" fontId="28" fillId="0" borderId="0" xfId="0" applyFont="1" applyFill="1" applyAlignment="1">
      <alignment horizontal="center" vertical="top"/>
    </xf>
    <xf numFmtId="0" fontId="28" fillId="0" borderId="31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left" vertical="top" wrapText="1"/>
    </xf>
    <xf numFmtId="0" fontId="28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6" fillId="0" borderId="0" xfId="0" applyFont="1"/>
    <xf numFmtId="0" fontId="45" fillId="0" borderId="42" xfId="0" applyFont="1" applyBorder="1" applyAlignment="1"/>
    <xf numFmtId="0" fontId="45" fillId="0" borderId="42" xfId="0" applyFont="1" applyFill="1" applyBorder="1" applyAlignment="1">
      <alignment horizontal="center" vertical="center" wrapText="1"/>
    </xf>
    <xf numFmtId="0" fontId="45" fillId="0" borderId="71" xfId="0" applyFont="1" applyBorder="1" applyAlignment="1">
      <alignment wrapText="1"/>
    </xf>
    <xf numFmtId="0" fontId="45" fillId="0" borderId="72" xfId="0" applyFont="1" applyBorder="1" applyAlignment="1">
      <alignment wrapText="1"/>
    </xf>
    <xf numFmtId="0" fontId="45" fillId="0" borderId="42" xfId="0" applyFont="1" applyBorder="1" applyAlignment="1">
      <alignment wrapText="1"/>
    </xf>
    <xf numFmtId="0" fontId="45" fillId="0" borderId="42" xfId="0" applyFont="1" applyBorder="1" applyAlignment="1">
      <alignment vertical="center" wrapText="1"/>
    </xf>
    <xf numFmtId="166" fontId="41" fillId="0" borderId="43" xfId="0" applyNumberFormat="1" applyFont="1" applyFill="1" applyBorder="1" applyAlignment="1">
      <alignment horizontal="center" vertical="center"/>
    </xf>
    <xf numFmtId="1" fontId="41" fillId="0" borderId="43" xfId="0" applyNumberFormat="1" applyFont="1" applyFill="1" applyBorder="1" applyAlignment="1">
      <alignment horizontal="center" vertical="center" wrapText="1"/>
    </xf>
    <xf numFmtId="0" fontId="41" fillId="0" borderId="73" xfId="0" applyFont="1" applyFill="1" applyBorder="1" applyAlignment="1">
      <alignment horizontal="center" vertical="center"/>
    </xf>
    <xf numFmtId="0" fontId="45" fillId="0" borderId="74" xfId="0" applyFont="1" applyFill="1" applyBorder="1" applyAlignment="1">
      <alignment horizontal="center" vertical="center" wrapText="1"/>
    </xf>
    <xf numFmtId="0" fontId="45" fillId="0" borderId="75" xfId="0" applyFont="1" applyFill="1" applyBorder="1" applyAlignment="1">
      <alignment horizontal="center" vertical="center" wrapText="1"/>
    </xf>
    <xf numFmtId="0" fontId="41" fillId="0" borderId="43" xfId="0" applyFont="1" applyFill="1" applyBorder="1" applyAlignment="1">
      <alignment horizontal="center" vertical="center" wrapText="1"/>
    </xf>
    <xf numFmtId="168" fontId="41" fillId="0" borderId="43" xfId="0" applyNumberFormat="1" applyFont="1" applyFill="1" applyBorder="1" applyAlignment="1">
      <alignment horizontal="center" vertical="center" wrapText="1"/>
    </xf>
    <xf numFmtId="167" fontId="41" fillId="0" borderId="43" xfId="0" applyNumberFormat="1" applyFont="1" applyFill="1" applyBorder="1" applyAlignment="1">
      <alignment horizontal="right" vertical="center" wrapText="1"/>
    </xf>
    <xf numFmtId="43" fontId="41" fillId="0" borderId="43" xfId="0" applyNumberFormat="1" applyFont="1" applyFill="1" applyBorder="1" applyAlignment="1">
      <alignment horizontal="center" vertical="center" wrapText="1"/>
    </xf>
    <xf numFmtId="0" fontId="45" fillId="0" borderId="43" xfId="0" applyFont="1" applyFill="1" applyBorder="1" applyAlignment="1">
      <alignment horizontal="center" vertical="center" wrapText="1"/>
    </xf>
    <xf numFmtId="0" fontId="41" fillId="0" borderId="76" xfId="0" applyFont="1" applyFill="1" applyBorder="1" applyAlignment="1">
      <alignment horizontal="center" vertical="center" wrapText="1"/>
    </xf>
    <xf numFmtId="164" fontId="41" fillId="0" borderId="43" xfId="28" applyNumberFormat="1" applyFont="1" applyFill="1" applyBorder="1" applyAlignment="1">
      <alignment horizontal="right" vertical="center"/>
    </xf>
    <xf numFmtId="166" fontId="41" fillId="0" borderId="44" xfId="0" applyNumberFormat="1" applyFont="1" applyFill="1" applyBorder="1" applyAlignment="1">
      <alignment horizontal="center" vertical="center"/>
    </xf>
    <xf numFmtId="0" fontId="40" fillId="0" borderId="44" xfId="0" applyFont="1" applyFill="1" applyBorder="1" applyAlignment="1">
      <alignment horizontal="center" vertical="center" wrapText="1"/>
    </xf>
    <xf numFmtId="0" fontId="41" fillId="0" borderId="77" xfId="0" applyFont="1" applyFill="1" applyBorder="1" applyAlignment="1">
      <alignment horizontal="center" vertical="center"/>
    </xf>
    <xf numFmtId="0" fontId="41" fillId="0" borderId="78" xfId="0" applyFont="1" applyFill="1" applyBorder="1" applyAlignment="1">
      <alignment horizontal="center" vertical="center" wrapText="1"/>
    </xf>
    <xf numFmtId="0" fontId="41" fillId="0" borderId="44" xfId="0" applyFont="1" applyFill="1" applyBorder="1" applyAlignment="1">
      <alignment horizontal="center" vertical="center" wrapText="1"/>
    </xf>
    <xf numFmtId="168" fontId="41" fillId="0" borderId="44" xfId="0" applyNumberFormat="1" applyFont="1" applyFill="1" applyBorder="1" applyAlignment="1">
      <alignment horizontal="center" vertical="center" wrapText="1"/>
    </xf>
    <xf numFmtId="167" fontId="41" fillId="0" borderId="44" xfId="0" applyNumberFormat="1" applyFont="1" applyFill="1" applyBorder="1" applyAlignment="1">
      <alignment horizontal="right" vertical="center" wrapText="1"/>
    </xf>
    <xf numFmtId="0" fontId="45" fillId="0" borderId="44" xfId="0" applyFont="1" applyFill="1" applyBorder="1" applyAlignment="1">
      <alignment horizontal="center" vertical="center" wrapText="1"/>
    </xf>
    <xf numFmtId="0" fontId="27" fillId="0" borderId="0" xfId="0" applyFont="1"/>
    <xf numFmtId="43" fontId="36" fillId="0" borderId="11" xfId="29" applyNumberFormat="1" applyFont="1" applyFill="1" applyBorder="1" applyAlignment="1">
      <alignment vertical="center" wrapText="1"/>
    </xf>
    <xf numFmtId="0" fontId="28" fillId="0" borderId="0" xfId="0" applyFont="1" applyFill="1" applyAlignment="1">
      <alignment horizontal="right" vertical="top" wrapText="1"/>
    </xf>
    <xf numFmtId="0" fontId="30" fillId="0" borderId="89" xfId="0" applyFont="1" applyFill="1" applyBorder="1" applyAlignment="1">
      <alignment horizontal="center" vertical="center"/>
    </xf>
    <xf numFmtId="0" fontId="30" fillId="0" borderId="56" xfId="0" applyFont="1" applyFill="1" applyBorder="1" applyAlignment="1">
      <alignment horizontal="center" vertical="center" wrapText="1"/>
    </xf>
    <xf numFmtId="0" fontId="28" fillId="0" borderId="90" xfId="0" applyFont="1" applyFill="1" applyBorder="1" applyAlignment="1">
      <alignment horizontal="left" vertical="top"/>
    </xf>
    <xf numFmtId="0" fontId="23" fillId="0" borderId="69" xfId="0" applyFont="1" applyFill="1" applyBorder="1" applyAlignment="1">
      <alignment horizontal="center" vertical="center" wrapText="1"/>
    </xf>
    <xf numFmtId="164" fontId="37" fillId="24" borderId="15" xfId="28" applyNumberFormat="1" applyFont="1" applyFill="1" applyBorder="1" applyAlignment="1">
      <alignment vertical="center"/>
    </xf>
    <xf numFmtId="164" fontId="37" fillId="24" borderId="11" xfId="28" applyNumberFormat="1" applyFont="1" applyFill="1" applyBorder="1" applyAlignment="1">
      <alignment vertical="center"/>
    </xf>
    <xf numFmtId="0" fontId="36" fillId="0" borderId="11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wrapText="1"/>
    </xf>
    <xf numFmtId="0" fontId="30" fillId="0" borderId="23" xfId="0" applyFont="1" applyBorder="1" applyAlignment="1">
      <alignment horizontal="center" vertical="center"/>
    </xf>
    <xf numFmtId="0" fontId="30" fillId="0" borderId="23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center" vertical="center"/>
    </xf>
    <xf numFmtId="164" fontId="30" fillId="0" borderId="23" xfId="0" applyNumberFormat="1" applyFont="1" applyFill="1" applyBorder="1" applyAlignment="1">
      <alignment horizontal="center" vertical="center" wrapText="1"/>
    </xf>
    <xf numFmtId="1" fontId="30" fillId="0" borderId="23" xfId="0" applyNumberFormat="1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38" fontId="30" fillId="0" borderId="23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vertical="center" wrapText="1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 wrapText="1"/>
    </xf>
    <xf numFmtId="0" fontId="36" fillId="24" borderId="0" xfId="0" applyFont="1" applyFill="1" applyAlignment="1">
      <alignment horizontal="left" vertical="center" wrapText="1"/>
    </xf>
    <xf numFmtId="0" fontId="47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30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 wrapText="1"/>
    </xf>
    <xf numFmtId="41" fontId="27" fillId="0" borderId="0" xfId="29" applyFont="1" applyAlignment="1">
      <alignment horizontal="center" vertical="center"/>
    </xf>
    <xf numFmtId="41" fontId="27" fillId="0" borderId="0" xfId="29" applyFont="1" applyAlignment="1">
      <alignment vertical="center"/>
    </xf>
    <xf numFmtId="0" fontId="48" fillId="0" borderId="0" xfId="0" applyFont="1" applyAlignment="1">
      <alignment vertical="center"/>
    </xf>
    <xf numFmtId="0" fontId="49" fillId="25" borderId="11" xfId="0" applyFont="1" applyFill="1" applyBorder="1" applyAlignment="1">
      <alignment horizontal="center" vertical="center"/>
    </xf>
    <xf numFmtId="0" fontId="49" fillId="25" borderId="11" xfId="0" applyFont="1" applyFill="1" applyBorder="1" applyAlignment="1">
      <alignment horizontal="center" vertical="center" wrapText="1"/>
    </xf>
    <xf numFmtId="164" fontId="27" fillId="0" borderId="0" xfId="28" applyNumberFormat="1" applyFont="1"/>
    <xf numFmtId="0" fontId="27" fillId="0" borderId="0" xfId="0" applyFont="1" applyFill="1"/>
    <xf numFmtId="41" fontId="27" fillId="0" borderId="0" xfId="29" applyFont="1" applyFill="1"/>
    <xf numFmtId="0" fontId="27" fillId="24" borderId="0" xfId="0" applyFont="1" applyFill="1" applyAlignment="1">
      <alignment horizontal="center" vertical="center"/>
    </xf>
    <xf numFmtId="0" fontId="27" fillId="24" borderId="0" xfId="0" applyFont="1" applyFill="1" applyAlignment="1">
      <alignment vertical="center"/>
    </xf>
    <xf numFmtId="164" fontId="50" fillId="0" borderId="11" xfId="28" applyNumberFormat="1" applyFont="1" applyBorder="1" applyAlignment="1">
      <alignment horizontal="center" vertical="center" wrapText="1"/>
    </xf>
    <xf numFmtId="0" fontId="30" fillId="0" borderId="65" xfId="0" applyFont="1" applyBorder="1" applyAlignment="1">
      <alignment horizontal="center" vertical="center"/>
    </xf>
    <xf numFmtId="0" fontId="30" fillId="0" borderId="65" xfId="0" applyFont="1" applyBorder="1" applyAlignment="1">
      <alignment horizontal="left" vertical="center" wrapText="1"/>
    </xf>
    <xf numFmtId="0" fontId="30" fillId="0" borderId="65" xfId="0" applyFont="1" applyBorder="1" applyAlignment="1">
      <alignment horizontal="center" vertical="center" wrapText="1"/>
    </xf>
    <xf numFmtId="168" fontId="30" fillId="0" borderId="65" xfId="0" applyNumberFormat="1" applyFont="1" applyBorder="1" applyAlignment="1">
      <alignment horizontal="center" vertical="center"/>
    </xf>
    <xf numFmtId="43" fontId="30" fillId="0" borderId="65" xfId="28" applyNumberFormat="1" applyFont="1" applyBorder="1" applyAlignment="1">
      <alignment horizontal="center" vertical="center" wrapText="1"/>
    </xf>
    <xf numFmtId="0" fontId="27" fillId="0" borderId="65" xfId="0" applyFont="1" applyBorder="1" applyAlignment="1">
      <alignment horizontal="center" vertical="center"/>
    </xf>
    <xf numFmtId="166" fontId="30" fillId="0" borderId="11" xfId="0" applyNumberFormat="1" applyFont="1" applyBorder="1" applyAlignment="1">
      <alignment horizontal="center" vertical="center"/>
    </xf>
    <xf numFmtId="168" fontId="30" fillId="0" borderId="11" xfId="0" applyNumberFormat="1" applyFont="1" applyBorder="1" applyAlignment="1">
      <alignment horizontal="center" vertical="center" wrapText="1"/>
    </xf>
    <xf numFmtId="41" fontId="27" fillId="0" borderId="0" xfId="41" applyNumberFormat="1" applyFont="1" applyFill="1" applyBorder="1" applyAlignment="1">
      <alignment horizontal="left" vertical="center"/>
    </xf>
    <xf numFmtId="0" fontId="27" fillId="0" borderId="0" xfId="41" applyFont="1" applyFill="1" applyAlignment="1">
      <alignment horizontal="left" vertical="center"/>
    </xf>
    <xf numFmtId="164" fontId="27" fillId="0" borderId="0" xfId="28" applyNumberFormat="1" applyFont="1" applyFill="1" applyAlignment="1">
      <alignment horizontal="center"/>
    </xf>
    <xf numFmtId="0" fontId="27" fillId="0" borderId="0" xfId="41" applyFont="1" applyFill="1" applyAlignment="1">
      <alignment vertical="center"/>
    </xf>
    <xf numFmtId="49" fontId="27" fillId="0" borderId="0" xfId="41" applyNumberFormat="1" applyFont="1" applyFill="1" applyBorder="1" applyAlignment="1">
      <alignment horizontal="left" vertical="center"/>
    </xf>
    <xf numFmtId="43" fontId="27" fillId="0" borderId="0" xfId="28" applyFont="1" applyFill="1" applyAlignment="1">
      <alignment horizontal="center" vertical="center"/>
    </xf>
    <xf numFmtId="38" fontId="27" fillId="0" borderId="0" xfId="41" applyNumberFormat="1" applyFont="1" applyFill="1" applyAlignment="1">
      <alignment horizontal="center" vertical="center"/>
    </xf>
    <xf numFmtId="0" fontId="27" fillId="0" borderId="0" xfId="41" applyFont="1" applyFill="1" applyAlignment="1">
      <alignment horizontal="right" vertical="center"/>
    </xf>
    <xf numFmtId="164" fontId="27" fillId="0" borderId="0" xfId="28" applyNumberFormat="1" applyFont="1" applyFill="1" applyAlignment="1">
      <alignment horizontal="right" vertical="center"/>
    </xf>
    <xf numFmtId="0" fontId="27" fillId="0" borderId="0" xfId="41" applyFont="1" applyFill="1" applyAlignment="1">
      <alignment horizontal="center" vertical="center"/>
    </xf>
    <xf numFmtId="164" fontId="27" fillId="0" borderId="0" xfId="28" applyNumberFormat="1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41" fontId="36" fillId="0" borderId="0" xfId="29" applyFont="1" applyFill="1" applyAlignment="1">
      <alignment horizontal="center" vertical="center"/>
    </xf>
    <xf numFmtId="0" fontId="36" fillId="0" borderId="0" xfId="0" applyFont="1" applyFill="1" applyBorder="1" applyAlignment="1">
      <alignment horizontal="left" vertical="center"/>
    </xf>
    <xf numFmtId="0" fontId="36" fillId="0" borderId="0" xfId="0" applyFont="1" applyFill="1" applyAlignment="1">
      <alignment horizontal="left" vertical="top"/>
    </xf>
    <xf numFmtId="0" fontId="36" fillId="0" borderId="0" xfId="0" applyFont="1" applyFill="1" applyAlignment="1">
      <alignment horizontal="center" vertical="center" wrapText="1"/>
    </xf>
    <xf numFmtId="41" fontId="36" fillId="0" borderId="0" xfId="29" applyFont="1" applyFill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right" vertical="top" wrapText="1"/>
    </xf>
    <xf numFmtId="164" fontId="30" fillId="0" borderId="0" xfId="28" applyNumberFormat="1" applyFont="1" applyFill="1" applyAlignment="1">
      <alignment horizontal="right" vertical="top" wrapText="1"/>
    </xf>
    <xf numFmtId="0" fontId="30" fillId="0" borderId="0" xfId="0" applyFont="1" applyFill="1" applyAlignment="1">
      <alignment horizontal="center" vertical="center" wrapText="1"/>
    </xf>
    <xf numFmtId="41" fontId="30" fillId="0" borderId="0" xfId="29" applyFont="1" applyFill="1" applyAlignment="1">
      <alignment horizontal="right" vertical="center" wrapText="1"/>
    </xf>
    <xf numFmtId="0" fontId="36" fillId="0" borderId="31" xfId="0" applyFont="1" applyFill="1" applyBorder="1" applyAlignment="1">
      <alignment horizontal="center" vertical="center"/>
    </xf>
    <xf numFmtId="0" fontId="36" fillId="0" borderId="31" xfId="0" applyFont="1" applyFill="1" applyBorder="1" applyAlignment="1">
      <alignment horizontal="center" vertical="center" wrapText="1"/>
    </xf>
    <xf numFmtId="164" fontId="36" fillId="0" borderId="31" xfId="28" applyNumberFormat="1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50" fillId="0" borderId="1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left" vertical="center"/>
    </xf>
    <xf numFmtId="0" fontId="30" fillId="0" borderId="12" xfId="0" applyFont="1" applyFill="1" applyBorder="1" applyAlignment="1">
      <alignment horizontal="center" vertical="center"/>
    </xf>
    <xf numFmtId="166" fontId="30" fillId="0" borderId="12" xfId="0" applyNumberFormat="1" applyFont="1" applyFill="1" applyBorder="1" applyAlignment="1">
      <alignment horizontal="center" vertical="center"/>
    </xf>
    <xf numFmtId="168" fontId="30" fillId="0" borderId="12" xfId="0" applyNumberFormat="1" applyFont="1" applyFill="1" applyBorder="1" applyAlignment="1">
      <alignment horizontal="center" vertical="center" wrapText="1"/>
    </xf>
    <xf numFmtId="43" fontId="30" fillId="0" borderId="12" xfId="28" applyNumberFormat="1" applyFont="1" applyFill="1" applyBorder="1" applyAlignment="1">
      <alignment horizontal="center" vertical="center" wrapText="1"/>
    </xf>
    <xf numFmtId="43" fontId="30" fillId="0" borderId="12" xfId="0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top"/>
    </xf>
    <xf numFmtId="0" fontId="36" fillId="0" borderId="0" xfId="0" applyFont="1" applyFill="1" applyBorder="1" applyAlignment="1">
      <alignment horizontal="center" vertical="center"/>
    </xf>
    <xf numFmtId="41" fontId="36" fillId="0" borderId="0" xfId="29" applyFont="1" applyFill="1" applyBorder="1" applyAlignment="1">
      <alignment vertical="center" wrapText="1"/>
    </xf>
    <xf numFmtId="0" fontId="36" fillId="0" borderId="0" xfId="0" applyFont="1" applyFill="1" applyBorder="1" applyAlignment="1">
      <alignment horizontal="center" vertical="center" wrapText="1"/>
    </xf>
    <xf numFmtId="41" fontId="27" fillId="0" borderId="0" xfId="29" applyFont="1" applyFill="1" applyBorder="1" applyAlignment="1">
      <alignment horizontal="center" vertical="center"/>
    </xf>
    <xf numFmtId="165" fontId="37" fillId="0" borderId="0" xfId="43" quotePrefix="1" applyNumberFormat="1" applyFont="1" applyFill="1" applyBorder="1" applyAlignment="1">
      <alignment horizontal="center" vertical="center"/>
    </xf>
    <xf numFmtId="41" fontId="27" fillId="0" borderId="0" xfId="43" applyNumberFormat="1" applyFont="1" applyFill="1" applyBorder="1" applyAlignment="1">
      <alignment horizontal="center" vertical="center"/>
    </xf>
    <xf numFmtId="41" fontId="27" fillId="0" borderId="0" xfId="43" applyNumberFormat="1" applyFont="1" applyFill="1" applyBorder="1" applyAlignment="1">
      <alignment vertical="center"/>
    </xf>
    <xf numFmtId="0" fontId="27" fillId="0" borderId="0" xfId="43" applyFont="1" applyFill="1" applyBorder="1" applyAlignment="1">
      <alignment vertical="center"/>
    </xf>
    <xf numFmtId="164" fontId="27" fillId="0" borderId="0" xfId="28" applyNumberFormat="1" applyFont="1" applyFill="1" applyBorder="1" applyAlignment="1">
      <alignment vertical="center"/>
    </xf>
    <xf numFmtId="0" fontId="27" fillId="0" borderId="0" xfId="43" applyFont="1" applyFill="1" applyBorder="1" applyAlignment="1">
      <alignment horizontal="center" vertical="center"/>
    </xf>
    <xf numFmtId="0" fontId="27" fillId="0" borderId="0" xfId="44" applyFont="1" applyFill="1" applyBorder="1" applyAlignment="1">
      <alignment horizontal="center" vertical="center"/>
    </xf>
    <xf numFmtId="41" fontId="27" fillId="0" borderId="0" xfId="41" applyNumberFormat="1" applyFont="1" applyFill="1" applyBorder="1" applyAlignment="1">
      <alignment vertical="center"/>
    </xf>
    <xf numFmtId="41" fontId="27" fillId="0" borderId="0" xfId="29" applyFont="1" applyFill="1" applyBorder="1" applyAlignment="1">
      <alignment vertical="center"/>
    </xf>
    <xf numFmtId="0" fontId="27" fillId="0" borderId="0" xfId="0" applyFont="1" applyFill="1" applyAlignment="1"/>
    <xf numFmtId="164" fontId="27" fillId="0" borderId="0" xfId="28" applyNumberFormat="1" applyFont="1" applyFill="1"/>
    <xf numFmtId="41" fontId="27" fillId="0" borderId="0" xfId="29" applyFont="1" applyFill="1" applyAlignment="1">
      <alignment vertical="center"/>
    </xf>
    <xf numFmtId="0" fontId="27" fillId="0" borderId="0" xfId="0" applyFont="1" applyFill="1" applyAlignment="1">
      <alignment horizontal="center"/>
    </xf>
    <xf numFmtId="0" fontId="30" fillId="24" borderId="23" xfId="0" applyFont="1" applyFill="1" applyBorder="1" applyAlignment="1">
      <alignment horizontal="center" vertical="center"/>
    </xf>
    <xf numFmtId="0" fontId="30" fillId="24" borderId="23" xfId="0" applyFont="1" applyFill="1" applyBorder="1" applyAlignment="1">
      <alignment horizontal="center" vertical="center" wrapText="1"/>
    </xf>
    <xf numFmtId="41" fontId="30" fillId="24" borderId="23" xfId="29" applyFont="1" applyFill="1" applyBorder="1" applyAlignment="1">
      <alignment horizontal="center" vertical="center" wrapText="1"/>
    </xf>
    <xf numFmtId="164" fontId="30" fillId="24" borderId="23" xfId="28" applyNumberFormat="1" applyFont="1" applyFill="1" applyBorder="1" applyAlignment="1">
      <alignment horizontal="center" vertical="center" wrapText="1"/>
    </xf>
    <xf numFmtId="43" fontId="30" fillId="24" borderId="23" xfId="28" applyFont="1" applyFill="1" applyBorder="1" applyAlignment="1">
      <alignment horizontal="center" vertical="center" wrapText="1"/>
    </xf>
    <xf numFmtId="0" fontId="50" fillId="24" borderId="0" xfId="0" applyFont="1" applyFill="1" applyBorder="1" applyAlignment="1">
      <alignment horizontal="center" vertical="center"/>
    </xf>
    <xf numFmtId="0" fontId="30" fillId="24" borderId="10" xfId="0" applyFont="1" applyFill="1" applyBorder="1" applyAlignment="1">
      <alignment horizontal="center" vertical="center"/>
    </xf>
    <xf numFmtId="0" fontId="30" fillId="24" borderId="10" xfId="0" applyFont="1" applyFill="1" applyBorder="1" applyAlignment="1">
      <alignment horizontal="center" vertical="center" wrapText="1"/>
    </xf>
    <xf numFmtId="41" fontId="30" fillId="24" borderId="10" xfId="29" applyFont="1" applyFill="1" applyBorder="1" applyAlignment="1">
      <alignment horizontal="center" vertical="center" wrapText="1"/>
    </xf>
    <xf numFmtId="164" fontId="30" fillId="24" borderId="10" xfId="0" applyNumberFormat="1" applyFont="1" applyFill="1" applyBorder="1" applyAlignment="1">
      <alignment horizontal="center" vertical="center" wrapText="1"/>
    </xf>
    <xf numFmtId="164" fontId="30" fillId="24" borderId="10" xfId="28" applyNumberFormat="1" applyFont="1" applyFill="1" applyBorder="1" applyAlignment="1">
      <alignment horizontal="center" vertical="center" wrapText="1"/>
    </xf>
    <xf numFmtId="43" fontId="30" fillId="24" borderId="10" xfId="28" applyFont="1" applyFill="1" applyBorder="1" applyAlignment="1">
      <alignment horizontal="center" vertical="center" wrapText="1"/>
    </xf>
    <xf numFmtId="0" fontId="51" fillId="24" borderId="0" xfId="0" applyFont="1" applyFill="1" applyBorder="1" applyAlignment="1">
      <alignment horizontal="center" vertical="center"/>
    </xf>
    <xf numFmtId="0" fontId="51" fillId="24" borderId="0" xfId="0" applyFont="1" applyFill="1" applyBorder="1" applyAlignment="1">
      <alignment horizontal="center" vertical="center" wrapText="1"/>
    </xf>
    <xf numFmtId="0" fontId="30" fillId="24" borderId="10" xfId="0" applyNumberFormat="1" applyFont="1" applyFill="1" applyBorder="1" applyAlignment="1">
      <alignment horizontal="center" vertical="center"/>
    </xf>
    <xf numFmtId="43" fontId="30" fillId="24" borderId="10" xfId="28" applyNumberFormat="1" applyFont="1" applyFill="1" applyBorder="1" applyAlignment="1">
      <alignment horizontal="center" vertical="center" wrapText="1"/>
    </xf>
    <xf numFmtId="0" fontId="30" fillId="24" borderId="10" xfId="0" quotePrefix="1" applyFont="1" applyFill="1" applyBorder="1" applyAlignment="1">
      <alignment horizontal="center" vertical="center" wrapText="1"/>
    </xf>
    <xf numFmtId="41" fontId="30" fillId="24" borderId="10" xfId="0" quotePrefix="1" applyNumberFormat="1" applyFont="1" applyFill="1" applyBorder="1" applyAlignment="1">
      <alignment horizontal="center" vertical="center" wrapText="1"/>
    </xf>
    <xf numFmtId="41" fontId="30" fillId="24" borderId="10" xfId="0" applyNumberFormat="1" applyFont="1" applyFill="1" applyBorder="1" applyAlignment="1">
      <alignment horizontal="center" vertical="center" wrapText="1"/>
    </xf>
    <xf numFmtId="165" fontId="30" fillId="24" borderId="10" xfId="0" applyNumberFormat="1" applyFont="1" applyFill="1" applyBorder="1" applyAlignment="1">
      <alignment horizontal="center" vertical="center" wrapText="1"/>
    </xf>
    <xf numFmtId="1" fontId="30" fillId="24" borderId="10" xfId="0" applyNumberFormat="1" applyFont="1" applyFill="1" applyBorder="1" applyAlignment="1">
      <alignment horizontal="center" vertical="center" wrapText="1"/>
    </xf>
    <xf numFmtId="1" fontId="51" fillId="24" borderId="0" xfId="0" applyNumberFormat="1" applyFont="1" applyFill="1" applyBorder="1" applyAlignment="1">
      <alignment horizontal="center" vertical="center"/>
    </xf>
    <xf numFmtId="164" fontId="51" fillId="24" borderId="0" xfId="28" applyNumberFormat="1" applyFont="1" applyFill="1" applyBorder="1" applyAlignment="1">
      <alignment horizontal="center" vertical="center" wrapText="1"/>
    </xf>
    <xf numFmtId="43" fontId="51" fillId="24" borderId="0" xfId="0" applyNumberFormat="1" applyFont="1" applyFill="1" applyBorder="1" applyAlignment="1">
      <alignment horizontal="center" vertical="center" wrapText="1"/>
    </xf>
    <xf numFmtId="0" fontId="30" fillId="24" borderId="10" xfId="29" applyNumberFormat="1" applyFont="1" applyFill="1" applyBorder="1" applyAlignment="1">
      <alignment horizontal="center" vertical="center" wrapText="1"/>
    </xf>
    <xf numFmtId="1" fontId="51" fillId="24" borderId="0" xfId="0" applyNumberFormat="1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left" vertical="center" wrapText="1"/>
    </xf>
    <xf numFmtId="168" fontId="30" fillId="24" borderId="10" xfId="0" applyNumberFormat="1" applyFont="1" applyFill="1" applyBorder="1" applyAlignment="1">
      <alignment horizontal="center" vertical="center" wrapText="1"/>
    </xf>
    <xf numFmtId="43" fontId="30" fillId="24" borderId="10" xfId="28" applyNumberFormat="1" applyFont="1" applyFill="1" applyBorder="1" applyAlignment="1">
      <alignment horizontal="right" vertical="center" wrapText="1"/>
    </xf>
    <xf numFmtId="0" fontId="30" fillId="24" borderId="10" xfId="28" applyNumberFormat="1" applyFont="1" applyFill="1" applyBorder="1" applyAlignment="1">
      <alignment horizontal="center" vertical="center" wrapText="1"/>
    </xf>
    <xf numFmtId="164" fontId="51" fillId="24" borderId="0" xfId="0" applyNumberFormat="1" applyFont="1" applyFill="1" applyBorder="1" applyAlignment="1">
      <alignment horizontal="center" vertical="center" wrapText="1"/>
    </xf>
    <xf numFmtId="0" fontId="30" fillId="24" borderId="22" xfId="0" applyFont="1" applyFill="1" applyBorder="1" applyAlignment="1">
      <alignment horizontal="center" vertical="center"/>
    </xf>
    <xf numFmtId="0" fontId="30" fillId="24" borderId="22" xfId="0" applyFont="1" applyFill="1" applyBorder="1" applyAlignment="1">
      <alignment horizontal="center" vertical="center" wrapText="1"/>
    </xf>
    <xf numFmtId="0" fontId="30" fillId="24" borderId="22" xfId="29" applyNumberFormat="1" applyFont="1" applyFill="1" applyBorder="1" applyAlignment="1">
      <alignment horizontal="center" vertical="center" wrapText="1"/>
    </xf>
    <xf numFmtId="43" fontId="30" fillId="24" borderId="22" xfId="28" applyNumberFormat="1" applyFont="1" applyFill="1" applyBorder="1" applyAlignment="1">
      <alignment horizontal="center" vertical="center" wrapText="1"/>
    </xf>
    <xf numFmtId="0" fontId="30" fillId="24" borderId="22" xfId="28" applyNumberFormat="1" applyFont="1" applyFill="1" applyBorder="1" applyAlignment="1">
      <alignment horizontal="center" vertical="center" wrapText="1"/>
    </xf>
    <xf numFmtId="0" fontId="30" fillId="24" borderId="23" xfId="29" applyNumberFormat="1" applyFont="1" applyFill="1" applyBorder="1" applyAlignment="1">
      <alignment horizontal="center" vertical="center" wrapText="1"/>
    </xf>
    <xf numFmtId="43" fontId="30" fillId="24" borderId="23" xfId="28" applyNumberFormat="1" applyFont="1" applyFill="1" applyBorder="1" applyAlignment="1">
      <alignment horizontal="center" vertical="center" wrapText="1"/>
    </xf>
    <xf numFmtId="0" fontId="30" fillId="24" borderId="23" xfId="28" applyNumberFormat="1" applyFont="1" applyFill="1" applyBorder="1" applyAlignment="1">
      <alignment horizontal="center" vertical="center" wrapText="1"/>
    </xf>
    <xf numFmtId="43" fontId="27" fillId="24" borderId="10" xfId="28" applyNumberFormat="1" applyFont="1" applyFill="1" applyBorder="1" applyAlignment="1">
      <alignment horizontal="center" vertical="center"/>
    </xf>
    <xf numFmtId="43" fontId="30" fillId="24" borderId="10" xfId="0" applyNumberFormat="1" applyFont="1" applyFill="1" applyBorder="1" applyAlignment="1">
      <alignment horizontal="center" vertical="center" wrapText="1"/>
    </xf>
    <xf numFmtId="0" fontId="30" fillId="24" borderId="65" xfId="0" applyFont="1" applyFill="1" applyBorder="1" applyAlignment="1">
      <alignment horizontal="center" vertical="center"/>
    </xf>
    <xf numFmtId="0" fontId="30" fillId="24" borderId="65" xfId="0" applyFont="1" applyFill="1" applyBorder="1" applyAlignment="1">
      <alignment horizontal="center" vertical="center" wrapText="1"/>
    </xf>
    <xf numFmtId="0" fontId="30" fillId="24" borderId="65" xfId="29" applyNumberFormat="1" applyFont="1" applyFill="1" applyBorder="1" applyAlignment="1">
      <alignment horizontal="center" vertical="center" wrapText="1"/>
    </xf>
    <xf numFmtId="43" fontId="30" fillId="24" borderId="65" xfId="28" applyNumberFormat="1" applyFont="1" applyFill="1" applyBorder="1" applyAlignment="1">
      <alignment horizontal="center" vertical="center" wrapText="1"/>
    </xf>
    <xf numFmtId="164" fontId="30" fillId="24" borderId="65" xfId="28" applyNumberFormat="1" applyFont="1" applyFill="1" applyBorder="1" applyAlignment="1">
      <alignment horizontal="center" vertical="center" wrapText="1"/>
    </xf>
    <xf numFmtId="0" fontId="30" fillId="24" borderId="21" xfId="0" applyFont="1" applyFill="1" applyBorder="1" applyAlignment="1">
      <alignment horizontal="center" vertical="center"/>
    </xf>
    <xf numFmtId="0" fontId="27" fillId="24" borderId="21" xfId="0" applyFont="1" applyFill="1" applyBorder="1" applyAlignment="1">
      <alignment horizontal="center" vertical="center"/>
    </xf>
    <xf numFmtId="0" fontId="30" fillId="24" borderId="21" xfId="0" applyFont="1" applyFill="1" applyBorder="1" applyAlignment="1">
      <alignment horizontal="center" vertical="center" wrapText="1"/>
    </xf>
    <xf numFmtId="0" fontId="30" fillId="24" borderId="21" xfId="29" applyNumberFormat="1" applyFont="1" applyFill="1" applyBorder="1" applyAlignment="1">
      <alignment horizontal="center" vertical="center" wrapText="1"/>
    </xf>
    <xf numFmtId="43" fontId="30" fillId="24" borderId="21" xfId="28" applyNumberFormat="1" applyFont="1" applyFill="1" applyBorder="1" applyAlignment="1">
      <alignment horizontal="center" vertical="center" wrapText="1"/>
    </xf>
    <xf numFmtId="0" fontId="27" fillId="24" borderId="22" xfId="0" applyFont="1" applyFill="1" applyBorder="1" applyAlignment="1">
      <alignment horizontal="center" vertical="center"/>
    </xf>
    <xf numFmtId="164" fontId="30" fillId="24" borderId="22" xfId="28" applyNumberFormat="1" applyFont="1" applyFill="1" applyBorder="1" applyAlignment="1">
      <alignment horizontal="center" vertical="center" wrapText="1"/>
    </xf>
    <xf numFmtId="0" fontId="27" fillId="24" borderId="23" xfId="0" applyFont="1" applyFill="1" applyBorder="1" applyAlignment="1">
      <alignment horizontal="center" vertical="center"/>
    </xf>
    <xf numFmtId="0" fontId="30" fillId="24" borderId="23" xfId="0" quotePrefix="1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 vertical="center" wrapText="1"/>
    </xf>
    <xf numFmtId="43" fontId="51" fillId="24" borderId="10" xfId="28" applyNumberFormat="1" applyFont="1" applyFill="1" applyBorder="1" applyAlignment="1">
      <alignment horizontal="right" vertical="center" wrapText="1"/>
    </xf>
    <xf numFmtId="41" fontId="30" fillId="24" borderId="22" xfId="29" applyFont="1" applyFill="1" applyBorder="1" applyAlignment="1">
      <alignment horizontal="center" vertical="center" wrapText="1"/>
    </xf>
    <xf numFmtId="168" fontId="30" fillId="24" borderId="23" xfId="0" applyNumberFormat="1" applyFont="1" applyFill="1" applyBorder="1" applyAlignment="1">
      <alignment horizontal="center" vertical="center" wrapText="1"/>
    </xf>
    <xf numFmtId="0" fontId="27" fillId="24" borderId="10" xfId="29" applyNumberFormat="1" applyFont="1" applyFill="1" applyBorder="1" applyAlignment="1">
      <alignment horizontal="center" vertical="center"/>
    </xf>
    <xf numFmtId="164" fontId="27" fillId="24" borderId="10" xfId="28" applyNumberFormat="1" applyFont="1" applyFill="1" applyBorder="1" applyAlignment="1">
      <alignment horizontal="center" vertical="center" wrapText="1"/>
    </xf>
    <xf numFmtId="43" fontId="30" fillId="24" borderId="10" xfId="28" applyNumberFormat="1" applyFont="1" applyFill="1" applyBorder="1" applyAlignment="1">
      <alignment horizontal="center" vertical="center"/>
    </xf>
    <xf numFmtId="0" fontId="27" fillId="24" borderId="65" xfId="0" applyFont="1" applyFill="1" applyBorder="1" applyAlignment="1">
      <alignment horizontal="center" vertical="center"/>
    </xf>
    <xf numFmtId="43" fontId="27" fillId="24" borderId="10" xfId="28" applyNumberFormat="1" applyFont="1" applyFill="1" applyBorder="1" applyAlignment="1">
      <alignment horizontal="center" vertical="center" wrapText="1"/>
    </xf>
    <xf numFmtId="0" fontId="30" fillId="24" borderId="10" xfId="0" quotePrefix="1" applyFont="1" applyFill="1" applyBorder="1" applyAlignment="1">
      <alignment horizontal="center" vertical="center"/>
    </xf>
    <xf numFmtId="164" fontId="36" fillId="24" borderId="11" xfId="28" applyNumberFormat="1" applyFont="1" applyFill="1" applyBorder="1" applyAlignment="1">
      <alignment vertical="center"/>
    </xf>
    <xf numFmtId="0" fontId="36" fillId="0" borderId="0" xfId="0" applyFont="1" applyFill="1" applyAlignment="1">
      <alignment vertical="top"/>
    </xf>
    <xf numFmtId="0" fontId="36" fillId="0" borderId="0" xfId="0" applyFont="1" applyFill="1" applyAlignment="1">
      <alignment vertical="top" wrapText="1"/>
    </xf>
    <xf numFmtId="164" fontId="36" fillId="0" borderId="0" xfId="28" applyNumberFormat="1" applyFont="1" applyFill="1" applyAlignment="1">
      <alignment vertical="top" wrapText="1"/>
    </xf>
    <xf numFmtId="0" fontId="30" fillId="0" borderId="0" xfId="0" applyFont="1" applyFill="1" applyAlignment="1">
      <alignment vertical="top"/>
    </xf>
    <xf numFmtId="0" fontId="30" fillId="0" borderId="0" xfId="0" applyFont="1" applyFill="1" applyAlignment="1">
      <alignment vertical="top" wrapText="1"/>
    </xf>
    <xf numFmtId="164" fontId="30" fillId="0" borderId="0" xfId="28" applyNumberFormat="1" applyFont="1" applyFill="1" applyAlignment="1">
      <alignment vertical="top" wrapText="1"/>
    </xf>
    <xf numFmtId="0" fontId="36" fillId="0" borderId="11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vertical="center" wrapText="1"/>
    </xf>
    <xf numFmtId="0" fontId="27" fillId="24" borderId="21" xfId="0" applyFont="1" applyFill="1" applyBorder="1" applyAlignment="1">
      <alignment horizontal="center" vertical="center" wrapText="1"/>
    </xf>
    <xf numFmtId="170" fontId="27" fillId="24" borderId="21" xfId="29" applyNumberFormat="1" applyFont="1" applyFill="1" applyBorder="1" applyAlignment="1">
      <alignment vertical="center" wrapText="1"/>
    </xf>
    <xf numFmtId="170" fontId="27" fillId="0" borderId="21" xfId="29" applyNumberFormat="1" applyFont="1" applyFill="1" applyBorder="1" applyAlignment="1">
      <alignment vertical="center" wrapText="1"/>
    </xf>
    <xf numFmtId="164" fontId="27" fillId="0" borderId="0" xfId="28" applyNumberFormat="1" applyFont="1" applyAlignment="1">
      <alignment horizontal="left" vertical="center"/>
    </xf>
    <xf numFmtId="0" fontId="30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Fill="1" applyBorder="1" applyAlignment="1">
      <alignment vertical="center" wrapText="1"/>
    </xf>
    <xf numFmtId="170" fontId="27" fillId="24" borderId="10" xfId="29" applyNumberFormat="1" applyFont="1" applyFill="1" applyBorder="1" applyAlignment="1">
      <alignment vertical="center" wrapText="1"/>
    </xf>
    <xf numFmtId="170" fontId="27" fillId="0" borderId="10" xfId="29" applyNumberFormat="1" applyFont="1" applyFill="1" applyBorder="1" applyAlignment="1">
      <alignment vertical="center" wrapText="1"/>
    </xf>
    <xf numFmtId="0" fontId="30" fillId="0" borderId="22" xfId="0" applyFont="1" applyFill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vertical="center" wrapText="1"/>
    </xf>
    <xf numFmtId="170" fontId="27" fillId="0" borderId="22" xfId="29" applyNumberFormat="1" applyFont="1" applyFill="1" applyBorder="1" applyAlignment="1">
      <alignment vertical="center" wrapText="1"/>
    </xf>
    <xf numFmtId="164" fontId="27" fillId="0" borderId="11" xfId="28" applyNumberFormat="1" applyFont="1" applyBorder="1" applyAlignment="1">
      <alignment horizontal="left" vertical="center"/>
    </xf>
    <xf numFmtId="164" fontId="27" fillId="0" borderId="0" xfId="28" applyNumberFormat="1" applyFont="1" applyAlignment="1">
      <alignment vertical="center"/>
    </xf>
    <xf numFmtId="43" fontId="36" fillId="0" borderId="0" xfId="28" applyFont="1" applyAlignment="1">
      <alignment horizontal="center" vertical="center"/>
    </xf>
    <xf numFmtId="164" fontId="36" fillId="0" borderId="0" xfId="28" applyNumberFormat="1" applyFont="1" applyAlignment="1">
      <alignment horizontal="center" vertical="center"/>
    </xf>
    <xf numFmtId="43" fontId="36" fillId="0" borderId="0" xfId="28" applyFont="1" applyAlignment="1">
      <alignment horizontal="left" vertical="center" wrapText="1"/>
    </xf>
    <xf numFmtId="164" fontId="36" fillId="0" borderId="0" xfId="28" applyNumberFormat="1" applyFont="1" applyAlignment="1">
      <alignment horizontal="left" vertical="center" wrapText="1"/>
    </xf>
    <xf numFmtId="0" fontId="27" fillId="23" borderId="0" xfId="0" applyFont="1" applyFill="1" applyAlignment="1">
      <alignment vertical="center"/>
    </xf>
    <xf numFmtId="164" fontId="27" fillId="23" borderId="0" xfId="28" applyNumberFormat="1" applyFont="1" applyFill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right" vertical="center" wrapText="1"/>
    </xf>
    <xf numFmtId="43" fontId="30" fillId="0" borderId="0" xfId="28" applyFont="1" applyAlignment="1">
      <alignment horizontal="right" vertical="center" wrapText="1"/>
    </xf>
    <xf numFmtId="164" fontId="30" fillId="0" borderId="0" xfId="28" applyNumberFormat="1" applyFont="1" applyAlignment="1">
      <alignment horizontal="right" vertical="center" wrapText="1"/>
    </xf>
    <xf numFmtId="0" fontId="27" fillId="0" borderId="0" xfId="0" applyFont="1" applyFill="1" applyAlignment="1">
      <alignment vertical="center"/>
    </xf>
    <xf numFmtId="164" fontId="36" fillId="0" borderId="11" xfId="28" applyNumberFormat="1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164" fontId="37" fillId="0" borderId="15" xfId="28" applyNumberFormat="1" applyFont="1" applyFill="1" applyBorder="1" applyAlignment="1">
      <alignment vertical="center"/>
    </xf>
    <xf numFmtId="164" fontId="37" fillId="0" borderId="11" xfId="28" applyNumberFormat="1" applyFont="1" applyFill="1" applyBorder="1" applyAlignment="1">
      <alignment vertical="center"/>
    </xf>
    <xf numFmtId="0" fontId="27" fillId="0" borderId="0" xfId="44" applyFont="1" applyAlignment="1">
      <alignment horizontal="center" vertical="center"/>
    </xf>
    <xf numFmtId="0" fontId="27" fillId="0" borderId="0" xfId="44" applyFont="1" applyAlignment="1">
      <alignment vertical="center"/>
    </xf>
    <xf numFmtId="43" fontId="27" fillId="0" borderId="0" xfId="28" applyFont="1" applyAlignment="1">
      <alignment vertical="center"/>
    </xf>
    <xf numFmtId="43" fontId="27" fillId="0" borderId="0" xfId="28" applyFont="1" applyFill="1" applyAlignment="1">
      <alignment vertical="center"/>
    </xf>
    <xf numFmtId="0" fontId="27" fillId="0" borderId="0" xfId="41" quotePrefix="1" applyFont="1" applyFill="1" applyBorder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36" fillId="0" borderId="0" xfId="0" applyFont="1" applyFill="1" applyAlignment="1">
      <alignment horizontal="left" vertical="center"/>
    </xf>
    <xf numFmtId="0" fontId="36" fillId="0" borderId="0" xfId="0" applyFont="1" applyFill="1" applyAlignment="1">
      <alignment horizontal="left" vertical="center" wrapText="1"/>
    </xf>
    <xf numFmtId="164" fontId="36" fillId="0" borderId="0" xfId="28" applyNumberFormat="1" applyFont="1" applyFill="1" applyAlignment="1">
      <alignment horizontal="left" vertical="center" wrapText="1"/>
    </xf>
    <xf numFmtId="0" fontId="30" fillId="0" borderId="0" xfId="0" applyFont="1" applyFill="1" applyBorder="1" applyAlignment="1">
      <alignment horizontal="right" vertical="center"/>
    </xf>
    <xf numFmtId="0" fontId="30" fillId="0" borderId="0" xfId="0" applyFont="1" applyFill="1" applyAlignment="1">
      <alignment horizontal="right" vertical="center" wrapText="1"/>
    </xf>
    <xf numFmtId="164" fontId="30" fillId="0" borderId="0" xfId="28" applyNumberFormat="1" applyFont="1" applyFill="1" applyAlignment="1">
      <alignment horizontal="right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164" fontId="37" fillId="0" borderId="17" xfId="28" applyNumberFormat="1" applyFont="1" applyFill="1" applyBorder="1" applyAlignment="1">
      <alignment vertical="center"/>
    </xf>
    <xf numFmtId="41" fontId="37" fillId="0" borderId="0" xfId="0" applyNumberFormat="1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164" fontId="27" fillId="0" borderId="0" xfId="28" applyNumberFormat="1" applyFont="1" applyFill="1" applyBorder="1" applyAlignment="1">
      <alignment horizontal="center" vertical="center"/>
    </xf>
    <xf numFmtId="0" fontId="27" fillId="0" borderId="0" xfId="41" applyFont="1" applyFill="1" applyBorder="1" applyAlignment="1">
      <alignment vertical="center"/>
    </xf>
    <xf numFmtId="0" fontId="27" fillId="0" borderId="0" xfId="44" applyFont="1" applyFill="1" applyBorder="1" applyAlignment="1">
      <alignment vertical="center"/>
    </xf>
    <xf numFmtId="0" fontId="27" fillId="0" borderId="0" xfId="41" applyFont="1" applyFill="1" applyBorder="1" applyAlignment="1">
      <alignment horizontal="center" vertical="center"/>
    </xf>
    <xf numFmtId="164" fontId="27" fillId="0" borderId="0" xfId="28" applyNumberFormat="1" applyFont="1" applyFill="1" applyAlignment="1">
      <alignment vertical="center"/>
    </xf>
    <xf numFmtId="164" fontId="27" fillId="24" borderId="0" xfId="28" applyNumberFormat="1" applyFont="1" applyFill="1" applyAlignment="1">
      <alignment vertical="center"/>
    </xf>
    <xf numFmtId="43" fontId="51" fillId="24" borderId="0" xfId="28" applyFont="1" applyFill="1" applyBorder="1" applyAlignment="1">
      <alignment horizontal="center" vertical="center" wrapText="1"/>
    </xf>
    <xf numFmtId="41" fontId="51" fillId="24" borderId="0" xfId="0" applyNumberFormat="1" applyFont="1" applyFill="1" applyBorder="1" applyAlignment="1">
      <alignment horizontal="center" vertical="center" wrapText="1"/>
    </xf>
    <xf numFmtId="43" fontId="27" fillId="24" borderId="23" xfId="28" applyNumberFormat="1" applyFont="1" applyFill="1" applyBorder="1" applyAlignment="1">
      <alignment vertical="center"/>
    </xf>
    <xf numFmtId="164" fontId="27" fillId="24" borderId="0" xfId="0" applyNumberFormat="1" applyFont="1" applyFill="1" applyAlignment="1">
      <alignment vertical="center"/>
    </xf>
    <xf numFmtId="43" fontId="27" fillId="24" borderId="10" xfId="28" applyFont="1" applyFill="1" applyBorder="1" applyAlignment="1">
      <alignment vertical="center"/>
    </xf>
    <xf numFmtId="0" fontId="27" fillId="24" borderId="0" xfId="0" applyFont="1" applyFill="1" applyAlignment="1">
      <alignment horizontal="left" vertical="center"/>
    </xf>
    <xf numFmtId="164" fontId="27" fillId="24" borderId="0" xfId="28" applyNumberFormat="1" applyFont="1" applyFill="1" applyAlignment="1">
      <alignment horizontal="center" vertical="center"/>
    </xf>
    <xf numFmtId="43" fontId="27" fillId="24" borderId="0" xfId="0" applyNumberFormat="1" applyFont="1" applyFill="1" applyAlignment="1">
      <alignment vertical="center"/>
    </xf>
    <xf numFmtId="0" fontId="37" fillId="24" borderId="0" xfId="0" applyFont="1" applyFill="1" applyAlignment="1">
      <alignment vertical="center"/>
    </xf>
    <xf numFmtId="164" fontId="37" fillId="24" borderId="11" xfId="0" applyNumberFormat="1" applyFont="1" applyFill="1" applyBorder="1" applyAlignment="1">
      <alignment vertical="center"/>
    </xf>
    <xf numFmtId="43" fontId="36" fillId="24" borderId="13" xfId="28" applyNumberFormat="1" applyFont="1" applyFill="1" applyBorder="1" applyAlignment="1">
      <alignment vertical="center"/>
    </xf>
    <xf numFmtId="164" fontId="36" fillId="0" borderId="0" xfId="28" applyNumberFormat="1" applyFont="1" applyFill="1" applyAlignment="1">
      <alignment horizontal="center" vertical="center"/>
    </xf>
    <xf numFmtId="0" fontId="36" fillId="0" borderId="0" xfId="0" applyFont="1" applyFill="1" applyAlignment="1">
      <alignment vertical="center"/>
    </xf>
    <xf numFmtId="0" fontId="36" fillId="0" borderId="0" xfId="0" applyFont="1" applyFill="1" applyAlignment="1">
      <alignment vertical="center" wrapText="1"/>
    </xf>
    <xf numFmtId="164" fontId="36" fillId="0" borderId="0" xfId="28" applyNumberFormat="1" applyFont="1" applyFill="1" applyAlignment="1">
      <alignment vertical="center" wrapText="1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>
      <alignment vertical="center" wrapText="1"/>
    </xf>
    <xf numFmtId="164" fontId="30" fillId="0" borderId="0" xfId="28" applyNumberFormat="1" applyFont="1" applyFill="1" applyAlignment="1">
      <alignment vertical="center" wrapText="1"/>
    </xf>
    <xf numFmtId="164" fontId="27" fillId="0" borderId="0" xfId="28" applyNumberFormat="1" applyFont="1" applyAlignment="1">
      <alignment horizontal="center"/>
    </xf>
    <xf numFmtId="0" fontId="36" fillId="0" borderId="0" xfId="0" applyFont="1" applyFill="1" applyAlignment="1"/>
    <xf numFmtId="0" fontId="48" fillId="0" borderId="0" xfId="0" applyFont="1" applyFill="1" applyAlignment="1">
      <alignment horizontal="left" vertical="center"/>
    </xf>
    <xf numFmtId="0" fontId="52" fillId="0" borderId="17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 wrapText="1"/>
    </xf>
    <xf numFmtId="164" fontId="52" fillId="0" borderId="11" xfId="2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52" fillId="0" borderId="11" xfId="0" applyFont="1" applyFill="1" applyBorder="1" applyAlignment="1">
      <alignment horizontal="center" vertical="center"/>
    </xf>
    <xf numFmtId="0" fontId="52" fillId="0" borderId="11" xfId="0" applyFont="1" applyFill="1" applyBorder="1" applyAlignment="1">
      <alignment horizontal="center" vertical="center" wrapText="1"/>
    </xf>
    <xf numFmtId="0" fontId="48" fillId="0" borderId="0" xfId="0" applyFont="1" applyFill="1" applyAlignment="1">
      <alignment vertical="center"/>
    </xf>
    <xf numFmtId="0" fontId="52" fillId="0" borderId="11" xfId="0" applyFont="1" applyBorder="1" applyAlignment="1">
      <alignment horizontal="center" vertical="center"/>
    </xf>
    <xf numFmtId="43" fontId="49" fillId="25" borderId="11" xfId="28" applyFont="1" applyFill="1" applyBorder="1" applyAlignment="1">
      <alignment horizontal="center" vertical="center" wrapText="1"/>
    </xf>
    <xf numFmtId="164" fontId="49" fillId="25" borderId="11" xfId="28" applyNumberFormat="1" applyFont="1" applyFill="1" applyBorder="1" applyAlignment="1">
      <alignment horizontal="center" vertical="center" wrapText="1"/>
    </xf>
    <xf numFmtId="164" fontId="36" fillId="24" borderId="0" xfId="28" applyNumberFormat="1" applyFont="1" applyFill="1" applyAlignment="1">
      <alignment horizontal="left" vertical="center" wrapText="1"/>
    </xf>
    <xf numFmtId="0" fontId="27" fillId="24" borderId="11" xfId="0" applyFont="1" applyFill="1" applyBorder="1" applyAlignment="1">
      <alignment horizontal="center" vertical="center"/>
    </xf>
    <xf numFmtId="164" fontId="36" fillId="0" borderId="11" xfId="28" applyNumberFormat="1" applyFont="1" applyFill="1" applyBorder="1" applyAlignment="1">
      <alignment horizontal="right" vertical="center"/>
    </xf>
    <xf numFmtId="164" fontId="36" fillId="0" borderId="11" xfId="28" applyNumberFormat="1" applyFont="1" applyFill="1" applyBorder="1" applyAlignment="1">
      <alignment horizontal="center" vertical="center" wrapText="1"/>
    </xf>
    <xf numFmtId="43" fontId="30" fillId="0" borderId="11" xfId="28" applyNumberFormat="1" applyFont="1" applyBorder="1" applyAlignment="1">
      <alignment horizontal="center" vertical="center" wrapText="1"/>
    </xf>
    <xf numFmtId="43" fontId="36" fillId="0" borderId="11" xfId="28" applyNumberFormat="1" applyFont="1" applyFill="1" applyBorder="1" applyAlignment="1">
      <alignment horizontal="center" vertical="center" wrapText="1"/>
    </xf>
    <xf numFmtId="0" fontId="37" fillId="0" borderId="31" xfId="0" applyFont="1" applyFill="1" applyBorder="1" applyAlignment="1">
      <alignment horizontal="center" vertical="center"/>
    </xf>
    <xf numFmtId="0" fontId="37" fillId="0" borderId="31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33" xfId="0" applyFont="1" applyFill="1" applyBorder="1" applyAlignment="1">
      <alignment horizontal="center" vertical="center" wrapText="1"/>
    </xf>
    <xf numFmtId="164" fontId="37" fillId="0" borderId="13" xfId="28" applyNumberFormat="1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41" fontId="27" fillId="0" borderId="10" xfId="0" applyNumberFormat="1" applyFont="1" applyFill="1" applyBorder="1" applyAlignment="1">
      <alignment horizontal="center" vertical="center" wrapText="1"/>
    </xf>
    <xf numFmtId="41" fontId="27" fillId="0" borderId="10" xfId="0" quotePrefix="1" applyNumberFormat="1" applyFont="1" applyFill="1" applyBorder="1" applyAlignment="1">
      <alignment horizontal="center" vertical="center" wrapText="1"/>
    </xf>
    <xf numFmtId="43" fontId="27" fillId="0" borderId="0" xfId="0" applyNumberFormat="1" applyFont="1" applyFill="1" applyAlignment="1">
      <alignment horizontal="center" vertical="center"/>
    </xf>
    <xf numFmtId="41" fontId="27" fillId="0" borderId="10" xfId="0" quotePrefix="1" applyNumberFormat="1" applyFont="1" applyFill="1" applyBorder="1" applyAlignment="1">
      <alignment horizontal="center" vertical="center"/>
    </xf>
    <xf numFmtId="41" fontId="27" fillId="0" borderId="0" xfId="0" applyNumberFormat="1" applyFont="1" applyFill="1" applyBorder="1" applyAlignment="1">
      <alignment horizontal="center" vertical="center"/>
    </xf>
    <xf numFmtId="1" fontId="27" fillId="0" borderId="10" xfId="0" applyNumberFormat="1" applyFont="1" applyFill="1" applyBorder="1" applyAlignment="1">
      <alignment horizontal="center" vertical="center"/>
    </xf>
    <xf numFmtId="1" fontId="27" fillId="0" borderId="0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" fontId="27" fillId="0" borderId="10" xfId="0" applyNumberFormat="1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164" fontId="27" fillId="0" borderId="10" xfId="0" applyNumberFormat="1" applyFont="1" applyFill="1" applyBorder="1" applyAlignment="1">
      <alignment horizontal="center" vertical="center"/>
    </xf>
    <xf numFmtId="164" fontId="27" fillId="0" borderId="0" xfId="0" applyNumberFormat="1" applyFont="1" applyFill="1" applyBorder="1" applyAlignment="1">
      <alignment horizontal="center" vertical="center"/>
    </xf>
    <xf numFmtId="164" fontId="27" fillId="0" borderId="10" xfId="28" applyNumberFormat="1" applyFont="1" applyFill="1" applyBorder="1" applyAlignment="1">
      <alignment horizontal="center" vertical="center"/>
    </xf>
    <xf numFmtId="43" fontId="27" fillId="0" borderId="10" xfId="28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164" fontId="27" fillId="0" borderId="22" xfId="0" quotePrefix="1" applyNumberFormat="1" applyFont="1" applyFill="1" applyBorder="1" applyAlignment="1">
      <alignment horizontal="center" vertical="center" wrapText="1"/>
    </xf>
    <xf numFmtId="41" fontId="27" fillId="0" borderId="22" xfId="0" quotePrefix="1" applyNumberFormat="1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center" vertical="center" wrapText="1"/>
    </xf>
    <xf numFmtId="41" fontId="27" fillId="0" borderId="11" xfId="0" applyNumberFormat="1" applyFont="1" applyFill="1" applyBorder="1" applyAlignment="1">
      <alignment horizontal="center" vertical="center"/>
    </xf>
    <xf numFmtId="164" fontId="27" fillId="0" borderId="11" xfId="0" applyNumberFormat="1" applyFont="1" applyFill="1" applyBorder="1" applyAlignment="1">
      <alignment horizontal="center" vertical="center" wrapText="1"/>
    </xf>
    <xf numFmtId="41" fontId="27" fillId="0" borderId="11" xfId="0" quotePrefix="1" applyNumberFormat="1" applyFont="1" applyFill="1" applyBorder="1" applyAlignment="1">
      <alignment horizontal="center" vertical="center" wrapText="1"/>
    </xf>
    <xf numFmtId="41" fontId="27" fillId="0" borderId="0" xfId="42" applyNumberFormat="1" applyFont="1" applyFill="1" applyBorder="1" applyAlignment="1">
      <alignment horizontal="center" vertical="center"/>
    </xf>
    <xf numFmtId="0" fontId="27" fillId="0" borderId="0" xfId="44" applyFont="1" applyFill="1" applyAlignment="1">
      <alignment horizontal="center" vertical="center"/>
    </xf>
    <xf numFmtId="43" fontId="27" fillId="0" borderId="12" xfId="28" quotePrefix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43" fontId="37" fillId="0" borderId="0" xfId="28" applyFont="1" applyFill="1" applyAlignment="1">
      <alignment vertical="center"/>
    </xf>
    <xf numFmtId="0" fontId="37" fillId="0" borderId="0" xfId="0" applyFont="1" applyFill="1" applyAlignment="1">
      <alignment horizontal="left" vertical="center"/>
    </xf>
    <xf numFmtId="0" fontId="37" fillId="0" borderId="0" xfId="0" applyFont="1" applyFill="1" applyAlignment="1">
      <alignment vertical="center" wrapText="1"/>
    </xf>
    <xf numFmtId="0" fontId="37" fillId="0" borderId="0" xfId="0" applyFont="1" applyFill="1" applyAlignment="1">
      <alignment horizontal="left" vertical="center" wrapText="1"/>
    </xf>
    <xf numFmtId="43" fontId="37" fillId="0" borderId="0" xfId="28" applyFont="1" applyFill="1" applyAlignment="1">
      <alignment vertical="center" wrapText="1"/>
    </xf>
    <xf numFmtId="164" fontId="37" fillId="0" borderId="0" xfId="28" applyNumberFormat="1" applyFont="1" applyFill="1" applyAlignment="1">
      <alignment horizontal="left" vertical="center" wrapText="1"/>
    </xf>
    <xf numFmtId="0" fontId="27" fillId="0" borderId="0" xfId="0" applyFont="1" applyFill="1" applyAlignment="1">
      <alignment horizontal="right" vertical="center" wrapText="1"/>
    </xf>
    <xf numFmtId="0" fontId="27" fillId="0" borderId="0" xfId="0" applyFont="1" applyFill="1" applyAlignment="1">
      <alignment horizontal="right" vertical="center"/>
    </xf>
    <xf numFmtId="43" fontId="27" fillId="0" borderId="0" xfId="28" applyFont="1" applyFill="1" applyAlignment="1">
      <alignment vertical="center" wrapText="1"/>
    </xf>
    <xf numFmtId="164" fontId="27" fillId="0" borderId="11" xfId="28" applyNumberFormat="1" applyFont="1" applyFill="1" applyBorder="1" applyAlignment="1">
      <alignment vertical="center"/>
    </xf>
    <xf numFmtId="43" fontId="27" fillId="0" borderId="0" xfId="28" applyNumberFormat="1" applyFont="1" applyFill="1" applyAlignment="1">
      <alignment vertical="center"/>
    </xf>
    <xf numFmtId="43" fontId="27" fillId="0" borderId="10" xfId="29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wrapText="1"/>
    </xf>
    <xf numFmtId="0" fontId="48" fillId="0" borderId="17" xfId="0" applyFont="1" applyFill="1" applyBorder="1" applyAlignment="1">
      <alignment horizontal="center" vertical="center"/>
    </xf>
    <xf numFmtId="0" fontId="48" fillId="0" borderId="11" xfId="0" applyFont="1" applyFill="1" applyBorder="1" applyAlignment="1">
      <alignment horizontal="center" vertical="center"/>
    </xf>
    <xf numFmtId="164" fontId="48" fillId="0" borderId="11" xfId="28" applyNumberFormat="1" applyFont="1" applyFill="1" applyBorder="1" applyAlignment="1">
      <alignment horizontal="center" vertical="center"/>
    </xf>
    <xf numFmtId="164" fontId="48" fillId="0" borderId="17" xfId="28" applyNumberFormat="1" applyFont="1" applyFill="1" applyBorder="1" applyAlignment="1">
      <alignment horizontal="center" vertical="center"/>
    </xf>
    <xf numFmtId="0" fontId="53" fillId="25" borderId="15" xfId="0" applyFont="1" applyFill="1" applyBorder="1" applyAlignment="1">
      <alignment horizontal="center" vertical="center"/>
    </xf>
    <xf numFmtId="0" fontId="53" fillId="25" borderId="11" xfId="0" applyFont="1" applyFill="1" applyBorder="1" applyAlignment="1">
      <alignment horizontal="center" vertical="center"/>
    </xf>
    <xf numFmtId="43" fontId="27" fillId="0" borderId="10" xfId="28" applyNumberFormat="1" applyFont="1" applyFill="1" applyBorder="1" applyAlignment="1">
      <alignment horizontal="center" vertical="center"/>
    </xf>
    <xf numFmtId="43" fontId="27" fillId="0" borderId="22" xfId="28" applyNumberFormat="1" applyFont="1" applyFill="1" applyBorder="1" applyAlignment="1">
      <alignment horizontal="center" vertical="center"/>
    </xf>
    <xf numFmtId="43" fontId="27" fillId="0" borderId="10" xfId="28" applyNumberFormat="1" applyFont="1" applyFill="1" applyBorder="1" applyAlignment="1">
      <alignment vertical="center"/>
    </xf>
    <xf numFmtId="43" fontId="27" fillId="0" borderId="10" xfId="28" quotePrefix="1" applyNumberFormat="1" applyFont="1" applyFill="1" applyBorder="1" applyAlignment="1">
      <alignment horizontal="center" vertical="center"/>
    </xf>
    <xf numFmtId="43" fontId="27" fillId="0" borderId="22" xfId="28" applyNumberFormat="1" applyFont="1" applyFill="1" applyBorder="1" applyAlignment="1">
      <alignment vertical="center"/>
    </xf>
    <xf numFmtId="43" fontId="27" fillId="0" borderId="11" xfId="28" applyNumberFormat="1" applyFont="1" applyFill="1" applyBorder="1" applyAlignment="1">
      <alignment vertical="center"/>
    </xf>
    <xf numFmtId="43" fontId="37" fillId="0" borderId="11" xfId="28" applyNumberFormat="1" applyFont="1" applyFill="1" applyBorder="1" applyAlignment="1">
      <alignment vertical="center"/>
    </xf>
    <xf numFmtId="49" fontId="27" fillId="0" borderId="10" xfId="0" applyNumberFormat="1" applyFont="1" applyFill="1" applyBorder="1" applyAlignment="1">
      <alignment vertical="center"/>
    </xf>
    <xf numFmtId="49" fontId="27" fillId="0" borderId="22" xfId="0" applyNumberFormat="1" applyFont="1" applyFill="1" applyBorder="1" applyAlignment="1">
      <alignment vertical="center"/>
    </xf>
    <xf numFmtId="0" fontId="27" fillId="0" borderId="21" xfId="0" applyFont="1" applyFill="1" applyBorder="1" applyAlignment="1">
      <alignment horizontal="center" vertical="center"/>
    </xf>
    <xf numFmtId="49" fontId="27" fillId="0" borderId="21" xfId="0" applyNumberFormat="1" applyFont="1" applyFill="1" applyBorder="1" applyAlignment="1">
      <alignment vertical="center"/>
    </xf>
    <xf numFmtId="41" fontId="27" fillId="0" borderId="21" xfId="0" applyNumberFormat="1" applyFont="1" applyFill="1" applyBorder="1" applyAlignment="1">
      <alignment horizontal="center" vertical="center" wrapText="1"/>
    </xf>
    <xf numFmtId="43" fontId="27" fillId="0" borderId="21" xfId="28" applyNumberFormat="1" applyFont="1" applyFill="1" applyBorder="1" applyAlignment="1">
      <alignment horizontal="center" vertical="center"/>
    </xf>
    <xf numFmtId="41" fontId="27" fillId="0" borderId="21" xfId="0" quotePrefix="1" applyNumberFormat="1" applyFont="1" applyFill="1" applyBorder="1" applyAlignment="1">
      <alignment horizontal="center" vertical="center" wrapText="1"/>
    </xf>
    <xf numFmtId="43" fontId="27" fillId="0" borderId="21" xfId="28" applyNumberFormat="1" applyFont="1" applyFill="1" applyBorder="1" applyAlignment="1">
      <alignment vertical="center"/>
    </xf>
    <xf numFmtId="164" fontId="27" fillId="0" borderId="10" xfId="0" quotePrefix="1" applyNumberFormat="1" applyFont="1" applyFill="1" applyBorder="1" applyAlignment="1">
      <alignment horizontal="center" vertical="center" wrapText="1"/>
    </xf>
    <xf numFmtId="41" fontId="27" fillId="0" borderId="22" xfId="0" applyNumberFormat="1" applyFont="1" applyFill="1" applyBorder="1" applyAlignment="1">
      <alignment horizontal="center" vertical="center" wrapText="1"/>
    </xf>
    <xf numFmtId="0" fontId="36" fillId="0" borderId="0" xfId="0" applyNumberFormat="1" applyFont="1" applyFill="1" applyAlignment="1">
      <alignment horizontal="left" vertical="center"/>
    </xf>
    <xf numFmtId="43" fontId="36" fillId="0" borderId="0" xfId="28" applyFont="1" applyFill="1" applyAlignment="1">
      <alignment horizontal="center" vertical="center"/>
    </xf>
    <xf numFmtId="0" fontId="36" fillId="0" borderId="0" xfId="0" applyNumberFormat="1" applyFont="1" applyFill="1" applyAlignment="1">
      <alignment vertical="center"/>
    </xf>
    <xf numFmtId="41" fontId="36" fillId="0" borderId="0" xfId="29" applyFont="1" applyFill="1" applyAlignment="1">
      <alignment vertical="center" wrapText="1"/>
    </xf>
    <xf numFmtId="43" fontId="36" fillId="0" borderId="0" xfId="28" applyFont="1" applyFill="1" applyAlignment="1">
      <alignment vertical="center" wrapText="1"/>
    </xf>
    <xf numFmtId="0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horizontal="left" vertical="center" wrapText="1"/>
    </xf>
    <xf numFmtId="41" fontId="30" fillId="0" borderId="0" xfId="29" applyFont="1" applyFill="1" applyAlignment="1">
      <alignment vertical="center" wrapText="1"/>
    </xf>
    <xf numFmtId="43" fontId="30" fillId="0" borderId="0" xfId="28" applyFont="1" applyFill="1" applyAlignment="1">
      <alignment vertical="center" wrapText="1"/>
    </xf>
    <xf numFmtId="164" fontId="36" fillId="0" borderId="33" xfId="28" applyNumberFormat="1" applyFont="1" applyFill="1" applyBorder="1" applyAlignment="1">
      <alignment horizontal="center" vertical="center" wrapText="1"/>
    </xf>
    <xf numFmtId="164" fontId="50" fillId="0" borderId="11" xfId="28" applyNumberFormat="1" applyFont="1" applyFill="1" applyBorder="1" applyAlignment="1">
      <alignment horizontal="center" vertical="center" wrapText="1"/>
    </xf>
    <xf numFmtId="164" fontId="52" fillId="0" borderId="11" xfId="28" applyNumberFormat="1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168" fontId="30" fillId="0" borderId="21" xfId="0" applyNumberFormat="1" applyFont="1" applyFill="1" applyBorder="1" applyAlignment="1">
      <alignment horizontal="center" vertical="center" wrapText="1"/>
    </xf>
    <xf numFmtId="43" fontId="30" fillId="0" borderId="10" xfId="28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168" fontId="30" fillId="0" borderId="10" xfId="0" applyNumberFormat="1" applyFont="1" applyFill="1" applyBorder="1" applyAlignment="1">
      <alignment horizontal="center" vertical="center" wrapText="1"/>
    </xf>
    <xf numFmtId="43" fontId="30" fillId="0" borderId="10" xfId="28" applyNumberFormat="1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 wrapText="1"/>
    </xf>
    <xf numFmtId="168" fontId="30" fillId="0" borderId="22" xfId="0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left" vertical="center"/>
    </xf>
    <xf numFmtId="43" fontId="27" fillId="0" borderId="10" xfId="28" applyNumberFormat="1" applyFont="1" applyFill="1" applyBorder="1" applyAlignment="1">
      <alignment horizontal="center" vertical="center" wrapText="1"/>
    </xf>
    <xf numFmtId="43" fontId="27" fillId="0" borderId="0" xfId="0" applyNumberFormat="1" applyFont="1" applyFill="1" applyAlignment="1">
      <alignment vertical="center"/>
    </xf>
    <xf numFmtId="0" fontId="27" fillId="0" borderId="0" xfId="0" applyNumberFormat="1" applyFont="1" applyFill="1" applyAlignment="1">
      <alignment vertical="center"/>
    </xf>
    <xf numFmtId="43" fontId="27" fillId="0" borderId="0" xfId="28" applyFont="1" applyFill="1" applyAlignment="1">
      <alignment horizontal="right" vertical="center" wrapText="1"/>
    </xf>
    <xf numFmtId="0" fontId="27" fillId="0" borderId="0" xfId="0" applyFont="1" applyFill="1" applyAlignment="1">
      <alignment vertical="center" wrapText="1"/>
    </xf>
    <xf numFmtId="43" fontId="51" fillId="0" borderId="0" xfId="28" applyFont="1" applyFill="1" applyAlignment="1">
      <alignment horizontal="right" vertical="center" wrapText="1"/>
    </xf>
    <xf numFmtId="43" fontId="51" fillId="0" borderId="0" xfId="28" applyFont="1" applyFill="1" applyAlignment="1">
      <alignment vertical="center"/>
    </xf>
    <xf numFmtId="164" fontId="27" fillId="0" borderId="0" xfId="0" applyNumberFormat="1" applyFont="1" applyFill="1" applyAlignment="1">
      <alignment vertical="center"/>
    </xf>
    <xf numFmtId="0" fontId="27" fillId="24" borderId="65" xfId="29" applyNumberFormat="1" applyFont="1" applyFill="1" applyBorder="1" applyAlignment="1">
      <alignment horizontal="center" vertical="center"/>
    </xf>
    <xf numFmtId="43" fontId="27" fillId="24" borderId="65" xfId="28" applyNumberFormat="1" applyFont="1" applyFill="1" applyBorder="1" applyAlignment="1">
      <alignment horizontal="center" vertical="center"/>
    </xf>
    <xf numFmtId="164" fontId="27" fillId="24" borderId="65" xfId="28" applyNumberFormat="1" applyFont="1" applyFill="1" applyBorder="1" applyAlignment="1">
      <alignment horizontal="center" vertical="center" wrapText="1"/>
    </xf>
    <xf numFmtId="43" fontId="30" fillId="0" borderId="21" xfId="28" applyNumberFormat="1" applyFont="1" applyFill="1" applyBorder="1" applyAlignment="1">
      <alignment horizontal="center" vertical="center" wrapText="1"/>
    </xf>
    <xf numFmtId="43" fontId="27" fillId="0" borderId="22" xfId="28" applyNumberFormat="1" applyFont="1" applyFill="1" applyBorder="1" applyAlignment="1">
      <alignment horizontal="center" vertical="center" wrapText="1"/>
    </xf>
    <xf numFmtId="43" fontId="30" fillId="0" borderId="21" xfId="28" applyNumberFormat="1" applyFont="1" applyFill="1" applyBorder="1" applyAlignment="1">
      <alignment horizontal="center" vertical="center"/>
    </xf>
    <xf numFmtId="43" fontId="30" fillId="0" borderId="10" xfId="28" applyNumberFormat="1" applyFont="1" applyFill="1" applyBorder="1" applyAlignment="1">
      <alignment vertical="center"/>
    </xf>
    <xf numFmtId="43" fontId="30" fillId="0" borderId="22" xfId="28" applyNumberFormat="1" applyFont="1" applyFill="1" applyBorder="1" applyAlignment="1">
      <alignment horizontal="center" vertical="center"/>
    </xf>
    <xf numFmtId="43" fontId="50" fillId="0" borderId="0" xfId="28" applyFont="1" applyFill="1" applyAlignment="1">
      <alignment vertical="center"/>
    </xf>
    <xf numFmtId="43" fontId="50" fillId="0" borderId="11" xfId="28" applyFont="1" applyFill="1" applyBorder="1" applyAlignment="1">
      <alignment horizontal="center" vertical="center"/>
    </xf>
    <xf numFmtId="43" fontId="50" fillId="0" borderId="11" xfId="28" applyFont="1" applyFill="1" applyBorder="1" applyAlignment="1">
      <alignment horizontal="right" vertical="center"/>
    </xf>
    <xf numFmtId="0" fontId="49" fillId="25" borderId="92" xfId="0" applyFont="1" applyFill="1" applyBorder="1" applyAlignment="1">
      <alignment horizontal="center" vertical="center" wrapText="1"/>
    </xf>
    <xf numFmtId="0" fontId="49" fillId="25" borderId="66" xfId="0" applyFont="1" applyFill="1" applyBorder="1" applyAlignment="1">
      <alignment horizontal="center" vertical="center"/>
    </xf>
    <xf numFmtId="0" fontId="49" fillId="25" borderId="66" xfId="0" applyFont="1" applyFill="1" applyBorder="1" applyAlignment="1">
      <alignment horizontal="center" vertical="center" wrapText="1"/>
    </xf>
    <xf numFmtId="164" fontId="49" fillId="25" borderId="66" xfId="28" applyNumberFormat="1" applyFont="1" applyFill="1" applyBorder="1" applyAlignment="1">
      <alignment horizontal="center" vertical="center" wrapText="1"/>
    </xf>
    <xf numFmtId="41" fontId="49" fillId="25" borderId="66" xfId="29" applyFont="1" applyFill="1" applyBorder="1" applyAlignment="1">
      <alignment horizontal="center" vertical="center" wrapText="1"/>
    </xf>
    <xf numFmtId="0" fontId="49" fillId="25" borderId="67" xfId="0" applyFont="1" applyFill="1" applyBorder="1" applyAlignment="1">
      <alignment horizontal="center" vertical="center" wrapText="1"/>
    </xf>
    <xf numFmtId="41" fontId="27" fillId="0" borderId="0" xfId="29" applyFont="1" applyFill="1" applyAlignment="1">
      <alignment horizontal="center"/>
    </xf>
    <xf numFmtId="164" fontId="36" fillId="0" borderId="0" xfId="28" applyNumberFormat="1" applyFont="1" applyFill="1" applyAlignment="1">
      <alignment horizontal="right" vertical="top" wrapText="1"/>
    </xf>
    <xf numFmtId="0" fontId="36" fillId="0" borderId="32" xfId="0" applyFont="1" applyFill="1" applyBorder="1" applyAlignment="1">
      <alignment horizontal="center" vertical="center" wrapText="1"/>
    </xf>
    <xf numFmtId="42" fontId="27" fillId="0" borderId="10" xfId="52" applyNumberFormat="1" applyFont="1" applyFill="1" applyBorder="1" applyAlignment="1">
      <alignment horizontal="left" vertical="center" wrapText="1"/>
    </xf>
    <xf numFmtId="0" fontId="30" fillId="0" borderId="10" xfId="0" quotePrefix="1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 wrapText="1"/>
    </xf>
    <xf numFmtId="0" fontId="27" fillId="0" borderId="10" xfId="53" applyNumberFormat="1" applyFont="1" applyFill="1" applyBorder="1" applyAlignment="1">
      <alignment horizontal="center" vertical="center" wrapText="1"/>
    </xf>
    <xf numFmtId="41" fontId="27" fillId="0" borderId="0" xfId="0" applyNumberFormat="1" applyFont="1" applyFill="1" applyAlignment="1">
      <alignment horizontal="center" vertical="center"/>
    </xf>
    <xf numFmtId="42" fontId="27" fillId="0" borderId="10" xfId="54" applyNumberFormat="1" applyFont="1" applyFill="1" applyBorder="1" applyAlignment="1" applyProtection="1">
      <alignment horizontal="left" vertical="center" wrapText="1"/>
      <protection locked="0"/>
    </xf>
    <xf numFmtId="0" fontId="27" fillId="0" borderId="10" xfId="0" quotePrefix="1" applyFont="1" applyFill="1" applyBorder="1" applyAlignment="1">
      <alignment horizontal="center" vertical="center"/>
    </xf>
    <xf numFmtId="0" fontId="27" fillId="0" borderId="10" xfId="0" quotePrefix="1" applyFont="1" applyFill="1" applyBorder="1" applyAlignment="1">
      <alignment horizontal="center" vertical="center" wrapText="1"/>
    </xf>
    <xf numFmtId="41" fontId="27" fillId="0" borderId="10" xfId="29" applyFont="1" applyFill="1" applyBorder="1" applyAlignment="1">
      <alignment horizontal="center" vertical="center" wrapText="1"/>
    </xf>
    <xf numFmtId="38" fontId="27" fillId="0" borderId="10" xfId="0" applyNumberFormat="1" applyFont="1" applyFill="1" applyBorder="1" applyAlignment="1">
      <alignment horizontal="center" vertical="center" wrapText="1"/>
    </xf>
    <xf numFmtId="1" fontId="27" fillId="0" borderId="0" xfId="0" applyNumberFormat="1" applyFont="1" applyFill="1" applyAlignment="1">
      <alignment horizontal="center" vertical="center"/>
    </xf>
    <xf numFmtId="49" fontId="30" fillId="0" borderId="10" xfId="0" applyNumberFormat="1" applyFont="1" applyFill="1" applyBorder="1" applyAlignment="1">
      <alignment horizontal="center" vertical="center" wrapText="1"/>
    </xf>
    <xf numFmtId="38" fontId="27" fillId="0" borderId="10" xfId="0" quotePrefix="1" applyNumberFormat="1" applyFont="1" applyFill="1" applyBorder="1" applyAlignment="1">
      <alignment horizontal="center" vertical="center" wrapText="1"/>
    </xf>
    <xf numFmtId="14" fontId="30" fillId="0" borderId="10" xfId="0" applyNumberFormat="1" applyFont="1" applyFill="1" applyBorder="1" applyAlignment="1">
      <alignment horizontal="center" vertical="center"/>
    </xf>
    <xf numFmtId="15" fontId="30" fillId="0" borderId="10" xfId="0" applyNumberFormat="1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43" fontId="27" fillId="0" borderId="0" xfId="0" applyNumberFormat="1" applyFont="1" applyFill="1" applyAlignment="1">
      <alignment horizontal="left" vertical="center" wrapText="1"/>
    </xf>
    <xf numFmtId="0" fontId="27" fillId="0" borderId="0" xfId="0" applyFont="1" applyFill="1" applyAlignment="1">
      <alignment horizontal="left" vertical="center" wrapText="1"/>
    </xf>
    <xf numFmtId="169" fontId="30" fillId="0" borderId="10" xfId="0" applyNumberFormat="1" applyFont="1" applyFill="1" applyBorder="1" applyAlignment="1">
      <alignment horizontal="center" vertical="center" wrapText="1"/>
    </xf>
    <xf numFmtId="169" fontId="30" fillId="0" borderId="10" xfId="0" quotePrefix="1" applyNumberFormat="1" applyFont="1" applyFill="1" applyBorder="1" applyAlignment="1">
      <alignment horizontal="center" vertical="center" wrapText="1"/>
    </xf>
    <xf numFmtId="1" fontId="30" fillId="0" borderId="16" xfId="0" applyNumberFormat="1" applyFont="1" applyFill="1" applyBorder="1" applyAlignment="1">
      <alignment horizontal="center" vertical="center" wrapText="1"/>
    </xf>
    <xf numFmtId="164" fontId="37" fillId="0" borderId="17" xfId="28" applyNumberFormat="1" applyFont="1" applyFill="1" applyBorder="1" applyAlignment="1">
      <alignment horizontal="center" vertical="center"/>
    </xf>
    <xf numFmtId="43" fontId="51" fillId="0" borderId="10" xfId="0" applyNumberFormat="1" applyFont="1" applyFill="1" applyBorder="1" applyAlignment="1">
      <alignment horizontal="right" vertical="center" wrapText="1"/>
    </xf>
    <xf numFmtId="37" fontId="51" fillId="0" borderId="10" xfId="0" applyNumberFormat="1" applyFont="1" applyFill="1" applyBorder="1" applyAlignment="1">
      <alignment horizontal="right" vertical="center"/>
    </xf>
    <xf numFmtId="41" fontId="51" fillId="0" borderId="10" xfId="0" applyNumberFormat="1" applyFont="1" applyFill="1" applyBorder="1" applyAlignment="1">
      <alignment horizontal="right" vertical="center"/>
    </xf>
    <xf numFmtId="171" fontId="51" fillId="0" borderId="10" xfId="0" applyNumberFormat="1" applyFont="1" applyFill="1" applyBorder="1" applyAlignment="1">
      <alignment horizontal="right" vertical="center"/>
    </xf>
    <xf numFmtId="49" fontId="27" fillId="0" borderId="0" xfId="39" applyNumberFormat="1" applyFont="1" applyFill="1" applyBorder="1" applyAlignment="1">
      <alignment horizontal="center" vertical="center"/>
    </xf>
    <xf numFmtId="49" fontId="27" fillId="0" borderId="0" xfId="39" applyNumberFormat="1" applyFont="1" applyFill="1" applyBorder="1" applyAlignment="1">
      <alignment horizontal="left" vertical="center"/>
    </xf>
    <xf numFmtId="49" fontId="27" fillId="0" borderId="0" xfId="39" applyNumberFormat="1" applyFont="1" applyFill="1" applyBorder="1" applyAlignment="1">
      <alignment horizontal="center" vertical="center" wrapText="1"/>
    </xf>
    <xf numFmtId="0" fontId="27" fillId="0" borderId="0" xfId="39" applyFont="1" applyFill="1" applyBorder="1" applyAlignment="1">
      <alignment horizontal="center" vertical="center" wrapText="1"/>
    </xf>
    <xf numFmtId="0" fontId="27" fillId="0" borderId="0" xfId="39" quotePrefix="1" applyFont="1" applyFill="1" applyBorder="1" applyAlignment="1">
      <alignment horizontal="center" vertical="center" wrapText="1"/>
    </xf>
    <xf numFmtId="164" fontId="27" fillId="0" borderId="0" xfId="28" applyNumberFormat="1" applyFont="1" applyFill="1" applyBorder="1" applyAlignment="1">
      <alignment horizontal="right" vertical="center"/>
    </xf>
    <xf numFmtId="49" fontId="37" fillId="0" borderId="0" xfId="39" applyNumberFormat="1" applyFont="1" applyFill="1" applyBorder="1" applyAlignment="1">
      <alignment horizontal="center" vertical="center"/>
    </xf>
    <xf numFmtId="49" fontId="37" fillId="0" borderId="0" xfId="39" quotePrefix="1" applyNumberFormat="1" applyFont="1" applyFill="1" applyBorder="1" applyAlignment="1">
      <alignment vertical="center"/>
    </xf>
    <xf numFmtId="49" fontId="37" fillId="0" borderId="0" xfId="39" quotePrefix="1" applyNumberFormat="1" applyFont="1" applyFill="1" applyBorder="1" applyAlignment="1">
      <alignment horizontal="center" vertical="center"/>
    </xf>
    <xf numFmtId="164" fontId="27" fillId="0" borderId="0" xfId="28" applyNumberFormat="1" applyFont="1" applyFill="1" applyBorder="1" applyAlignment="1">
      <alignment horizontal="right" vertical="center" wrapText="1"/>
    </xf>
    <xf numFmtId="1" fontId="37" fillId="0" borderId="0" xfId="40" quotePrefix="1" applyNumberFormat="1" applyFont="1" applyFill="1" applyBorder="1" applyAlignment="1">
      <alignment horizontal="center" vertical="center"/>
    </xf>
    <xf numFmtId="41" fontId="27" fillId="0" borderId="0" xfId="40" applyNumberFormat="1" applyFont="1" applyFill="1" applyBorder="1" applyAlignment="1">
      <alignment horizontal="center" vertical="center"/>
    </xf>
    <xf numFmtId="41" fontId="27" fillId="0" borderId="0" xfId="40" applyNumberFormat="1" applyFont="1" applyFill="1" applyBorder="1" applyAlignment="1">
      <alignment vertical="center"/>
    </xf>
    <xf numFmtId="0" fontId="27" fillId="0" borderId="0" xfId="40" applyFont="1" applyFill="1" applyAlignment="1">
      <alignment horizontal="left" vertical="center"/>
    </xf>
    <xf numFmtId="0" fontId="27" fillId="0" borderId="0" xfId="40" applyFont="1" applyFill="1" applyAlignment="1">
      <alignment vertical="center"/>
    </xf>
    <xf numFmtId="0" fontId="27" fillId="0" borderId="0" xfId="40" applyFont="1" applyFill="1" applyAlignment="1">
      <alignment horizontal="center" vertical="center"/>
    </xf>
    <xf numFmtId="38" fontId="27" fillId="0" borderId="0" xfId="40" applyNumberFormat="1" applyFont="1" applyFill="1" applyAlignment="1">
      <alignment horizontal="center" vertical="center"/>
    </xf>
    <xf numFmtId="41" fontId="27" fillId="0" borderId="0" xfId="41" applyNumberFormat="1" applyFont="1" applyFill="1" applyBorder="1" applyAlignment="1">
      <alignment horizontal="center" vertical="center"/>
    </xf>
    <xf numFmtId="0" fontId="27" fillId="0" borderId="0" xfId="42" applyFont="1" applyFill="1" applyAlignment="1">
      <alignment horizontal="center" vertical="center"/>
    </xf>
    <xf numFmtId="0" fontId="27" fillId="0" borderId="0" xfId="41" applyFont="1" applyFill="1" applyBorder="1" applyAlignment="1">
      <alignment vertical="center" wrapText="1"/>
    </xf>
    <xf numFmtId="0" fontId="27" fillId="0" borderId="0" xfId="4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166" fontId="30" fillId="0" borderId="10" xfId="0" applyNumberFormat="1" applyFont="1" applyFill="1" applyBorder="1" applyAlignment="1">
      <alignment horizontal="center" vertical="center"/>
    </xf>
    <xf numFmtId="14" fontId="30" fillId="0" borderId="10" xfId="0" applyNumberFormat="1" applyFont="1" applyFill="1" applyBorder="1" applyAlignment="1">
      <alignment horizontal="center" vertical="center" wrapText="1"/>
    </xf>
    <xf numFmtId="164" fontId="30" fillId="0" borderId="0" xfId="28" applyNumberFormat="1" applyFont="1" applyFill="1" applyBorder="1" applyAlignment="1">
      <alignment horizontal="center" vertical="center" wrapText="1"/>
    </xf>
    <xf numFmtId="166" fontId="30" fillId="0" borderId="0" xfId="0" applyNumberFormat="1" applyFont="1" applyFill="1" applyBorder="1" applyAlignment="1">
      <alignment horizontal="center" vertical="center"/>
    </xf>
    <xf numFmtId="169" fontId="30" fillId="0" borderId="0" xfId="0" applyNumberFormat="1" applyFont="1" applyFill="1" applyBorder="1" applyAlignment="1">
      <alignment horizontal="center" vertical="center" wrapText="1"/>
    </xf>
    <xf numFmtId="164" fontId="37" fillId="0" borderId="0" xfId="28" applyNumberFormat="1" applyFont="1" applyFill="1" applyBorder="1" applyAlignment="1">
      <alignment wrapText="1"/>
    </xf>
    <xf numFmtId="43" fontId="37" fillId="0" borderId="0" xfId="28" applyFont="1" applyFill="1" applyBorder="1" applyAlignment="1">
      <alignment wrapText="1"/>
    </xf>
    <xf numFmtId="4" fontId="36" fillId="0" borderId="0" xfId="0" applyNumberFormat="1" applyFont="1" applyFill="1" applyAlignment="1">
      <alignment horizontal="left" vertical="top" wrapText="1"/>
    </xf>
    <xf numFmtId="0" fontId="30" fillId="0" borderId="0" xfId="0" applyFont="1" applyFill="1" applyAlignment="1">
      <alignment horizontal="right" vertical="top"/>
    </xf>
    <xf numFmtId="0" fontId="27" fillId="0" borderId="10" xfId="0" applyFont="1" applyBorder="1" applyAlignment="1">
      <alignment vertical="top"/>
    </xf>
    <xf numFmtId="0" fontId="27" fillId="0" borderId="10" xfId="0" applyFont="1" applyBorder="1"/>
    <xf numFmtId="164" fontId="27" fillId="0" borderId="10" xfId="28" applyNumberFormat="1" applyFont="1" applyFill="1" applyBorder="1" applyAlignment="1">
      <alignment horizontal="right"/>
    </xf>
    <xf numFmtId="43" fontId="27" fillId="0" borderId="16" xfId="28" quotePrefix="1" applyFont="1" applyFill="1" applyBorder="1" applyAlignment="1">
      <alignment horizontal="center"/>
    </xf>
    <xf numFmtId="164" fontId="27" fillId="0" borderId="0" xfId="28" applyNumberFormat="1" applyFont="1" applyBorder="1" applyAlignment="1">
      <alignment horizontal="center"/>
    </xf>
    <xf numFmtId="164" fontId="30" fillId="0" borderId="10" xfId="0" applyNumberFormat="1" applyFont="1" applyFill="1" applyBorder="1" applyAlignment="1">
      <alignment horizontal="center" vertical="center" wrapText="1"/>
    </xf>
    <xf numFmtId="0" fontId="30" fillId="0" borderId="16" xfId="28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top"/>
    </xf>
    <xf numFmtId="164" fontId="36" fillId="0" borderId="0" xfId="28" applyNumberFormat="1" applyFont="1" applyFill="1" applyBorder="1" applyAlignment="1">
      <alignment horizontal="right" vertical="center" wrapText="1"/>
    </xf>
    <xf numFmtId="164" fontId="36" fillId="0" borderId="0" xfId="28" applyNumberFormat="1" applyFont="1" applyFill="1" applyBorder="1" applyAlignment="1">
      <alignment horizontal="center" vertical="center" wrapText="1"/>
    </xf>
    <xf numFmtId="0" fontId="52" fillId="25" borderId="11" xfId="0" applyFont="1" applyFill="1" applyBorder="1" applyAlignment="1">
      <alignment horizontal="center" vertical="center"/>
    </xf>
    <xf numFmtId="0" fontId="52" fillId="25" borderId="11" xfId="0" applyFont="1" applyFill="1" applyBorder="1" applyAlignment="1">
      <alignment horizontal="center" vertical="center" wrapText="1"/>
    </xf>
    <xf numFmtId="0" fontId="57" fillId="25" borderId="11" xfId="0" applyFont="1" applyFill="1" applyBorder="1" applyAlignment="1">
      <alignment horizontal="center" vertical="center"/>
    </xf>
    <xf numFmtId="0" fontId="57" fillId="25" borderId="11" xfId="0" applyFont="1" applyFill="1" applyBorder="1" applyAlignment="1">
      <alignment horizontal="center" vertical="center" wrapText="1"/>
    </xf>
    <xf numFmtId="164" fontId="57" fillId="25" borderId="11" xfId="28" applyNumberFormat="1" applyFont="1" applyFill="1" applyBorder="1" applyAlignment="1">
      <alignment horizontal="center" vertical="center" wrapText="1"/>
    </xf>
    <xf numFmtId="164" fontId="52" fillId="25" borderId="11" xfId="28" applyNumberFormat="1" applyFont="1" applyFill="1" applyBorder="1" applyAlignment="1">
      <alignment horizontal="center" vertical="center" wrapText="1"/>
    </xf>
    <xf numFmtId="0" fontId="57" fillId="25" borderId="66" xfId="0" applyFont="1" applyFill="1" applyBorder="1" applyAlignment="1">
      <alignment horizontal="center" vertical="center"/>
    </xf>
    <xf numFmtId="0" fontId="57" fillId="25" borderId="66" xfId="0" applyFont="1" applyFill="1" applyBorder="1" applyAlignment="1">
      <alignment horizontal="center" vertical="center" wrapText="1"/>
    </xf>
    <xf numFmtId="0" fontId="57" fillId="25" borderId="34" xfId="0" applyFont="1" applyFill="1" applyBorder="1" applyAlignment="1">
      <alignment horizontal="center" vertical="center"/>
    </xf>
    <xf numFmtId="164" fontId="57" fillId="25" borderId="34" xfId="28" applyNumberFormat="1" applyFont="1" applyFill="1" applyBorder="1" applyAlignment="1">
      <alignment horizontal="right" vertical="center"/>
    </xf>
    <xf numFmtId="164" fontId="57" fillId="25" borderId="66" xfId="28" applyNumberFormat="1" applyFont="1" applyFill="1" applyBorder="1" applyAlignment="1">
      <alignment horizontal="right" vertical="center" wrapText="1"/>
    </xf>
    <xf numFmtId="0" fontId="57" fillId="25" borderId="66" xfId="0" applyFont="1" applyFill="1" applyBorder="1" applyAlignment="1">
      <alignment horizontal="right" vertical="center"/>
    </xf>
    <xf numFmtId="0" fontId="57" fillId="25" borderId="67" xfId="0" applyFont="1" applyFill="1" applyBorder="1" applyAlignment="1">
      <alignment horizontal="center" vertical="center" wrapText="1"/>
    </xf>
    <xf numFmtId="0" fontId="53" fillId="25" borderId="0" xfId="0" applyFont="1" applyFill="1" applyAlignment="1">
      <alignment horizontal="center" vertical="center"/>
    </xf>
    <xf numFmtId="0" fontId="53" fillId="25" borderId="0" xfId="0" applyFont="1" applyFill="1" applyAlignment="1">
      <alignment horizontal="left" vertical="center"/>
    </xf>
    <xf numFmtId="164" fontId="36" fillId="0" borderId="0" xfId="28" applyNumberFormat="1" applyFont="1" applyFill="1" applyAlignment="1">
      <alignment horizontal="right" vertical="center"/>
    </xf>
    <xf numFmtId="0" fontId="36" fillId="0" borderId="0" xfId="0" applyFont="1" applyFill="1" applyAlignment="1">
      <alignment horizontal="right" vertical="center"/>
    </xf>
    <xf numFmtId="164" fontId="36" fillId="0" borderId="0" xfId="28" applyNumberFormat="1" applyFont="1" applyFill="1" applyAlignment="1">
      <alignment horizontal="right" vertical="center" wrapText="1"/>
    </xf>
    <xf numFmtId="0" fontId="36" fillId="0" borderId="16" xfId="0" applyFont="1" applyFill="1" applyBorder="1" applyAlignment="1">
      <alignment horizontal="left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Alignment="1">
      <alignment horizontal="center" vertical="center"/>
    </xf>
    <xf numFmtId="164" fontId="54" fillId="0" borderId="0" xfId="28" applyNumberFormat="1" applyFont="1" applyFill="1" applyAlignment="1">
      <alignment vertical="center"/>
    </xf>
    <xf numFmtId="0" fontId="51" fillId="0" borderId="0" xfId="0" applyFont="1" applyFill="1" applyAlignment="1">
      <alignment vertical="center"/>
    </xf>
    <xf numFmtId="0" fontId="30" fillId="0" borderId="30" xfId="0" applyFont="1" applyFill="1" applyBorder="1" applyAlignment="1">
      <alignment horizontal="center" vertical="center"/>
    </xf>
    <xf numFmtId="0" fontId="30" fillId="0" borderId="30" xfId="0" applyFont="1" applyFill="1" applyBorder="1" applyAlignment="1">
      <alignment vertical="center" wrapText="1"/>
    </xf>
    <xf numFmtId="0" fontId="30" fillId="0" borderId="3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vertical="center" wrapText="1"/>
    </xf>
    <xf numFmtId="164" fontId="30" fillId="0" borderId="0" xfId="28" applyNumberFormat="1" applyFont="1" applyFill="1" applyBorder="1" applyAlignment="1">
      <alignment horizontal="right" vertical="center" wrapText="1"/>
    </xf>
    <xf numFmtId="164" fontId="30" fillId="0" borderId="30" xfId="28" applyNumberFormat="1" applyFont="1" applyFill="1" applyBorder="1" applyAlignment="1">
      <alignment horizontal="right" vertical="center" wrapText="1"/>
    </xf>
    <xf numFmtId="0" fontId="51" fillId="0" borderId="0" xfId="0" applyFont="1" applyFill="1" applyAlignment="1">
      <alignment horizontal="center" vertical="center"/>
    </xf>
    <xf numFmtId="164" fontId="51" fillId="0" borderId="0" xfId="28" applyNumberFormat="1" applyFont="1" applyFill="1" applyAlignment="1">
      <alignment vertical="center"/>
    </xf>
    <xf numFmtId="0" fontId="53" fillId="25" borderId="0" xfId="0" applyFont="1" applyFill="1" applyAlignment="1">
      <alignment vertical="center"/>
    </xf>
    <xf numFmtId="0" fontId="27" fillId="0" borderId="10" xfId="52" applyFont="1" applyFill="1" applyBorder="1" applyAlignment="1">
      <alignment horizontal="left" vertical="center" wrapText="1"/>
    </xf>
    <xf numFmtId="1" fontId="27" fillId="0" borderId="0" xfId="41" applyNumberFormat="1" applyFont="1" applyFill="1" applyBorder="1" applyAlignment="1">
      <alignment horizontal="center" vertical="center" wrapText="1"/>
    </xf>
    <xf numFmtId="41" fontId="27" fillId="0" borderId="0" xfId="29" applyFont="1" applyFill="1" applyAlignment="1">
      <alignment horizontal="center" vertical="center"/>
    </xf>
    <xf numFmtId="41" fontId="27" fillId="0" borderId="0" xfId="0" applyNumberFormat="1" applyFont="1" applyFill="1" applyAlignment="1">
      <alignment horizontal="right" vertical="center"/>
    </xf>
    <xf numFmtId="43" fontId="27" fillId="0" borderId="0" xfId="28" applyFont="1" applyFill="1" applyBorder="1" applyAlignment="1">
      <alignment vertical="center"/>
    </xf>
    <xf numFmtId="43" fontId="27" fillId="0" borderId="0" xfId="0" applyNumberFormat="1" applyFont="1" applyFill="1" applyBorder="1" applyAlignment="1">
      <alignment vertical="center"/>
    </xf>
    <xf numFmtId="0" fontId="27" fillId="0" borderId="0" xfId="44" applyFont="1" applyFill="1" applyAlignment="1">
      <alignment vertical="center"/>
    </xf>
    <xf numFmtId="43" fontId="30" fillId="0" borderId="10" xfId="28" quotePrefix="1" applyNumberFormat="1" applyFont="1" applyFill="1" applyBorder="1" applyAlignment="1">
      <alignment horizontal="center" vertical="center"/>
    </xf>
    <xf numFmtId="43" fontId="30" fillId="0" borderId="10" xfId="28" quotePrefix="1" applyNumberFormat="1" applyFont="1" applyFill="1" applyBorder="1" applyAlignment="1">
      <alignment horizontal="right" vertical="center"/>
    </xf>
    <xf numFmtId="43" fontId="30" fillId="0" borderId="10" xfId="28" applyNumberFormat="1" applyFont="1" applyFill="1" applyBorder="1" applyAlignment="1">
      <alignment horizontal="right" vertical="center"/>
    </xf>
    <xf numFmtId="43" fontId="27" fillId="0" borderId="10" xfId="28" applyNumberFormat="1" applyFont="1" applyFill="1" applyBorder="1" applyAlignment="1">
      <alignment horizontal="left" vertical="center"/>
    </xf>
    <xf numFmtId="170" fontId="36" fillId="0" borderId="11" xfId="28" applyNumberFormat="1" applyFont="1" applyFill="1" applyBorder="1" applyAlignment="1">
      <alignment horizontal="right" vertical="center"/>
    </xf>
    <xf numFmtId="170" fontId="37" fillId="0" borderId="0" xfId="0" applyNumberFormat="1" applyFont="1" applyFill="1" applyAlignment="1">
      <alignment horizontal="right" vertical="center"/>
    </xf>
    <xf numFmtId="49" fontId="30" fillId="0" borderId="10" xfId="0" applyNumberFormat="1" applyFont="1" applyFill="1" applyBorder="1" applyAlignment="1">
      <alignment horizontal="center" vertical="center"/>
    </xf>
    <xf numFmtId="49" fontId="27" fillId="0" borderId="21" xfId="52" applyNumberFormat="1" applyFont="1" applyFill="1" applyBorder="1" applyAlignment="1">
      <alignment horizontal="center" vertical="center" wrapText="1"/>
    </xf>
    <xf numFmtId="42" fontId="27" fillId="0" borderId="21" xfId="52" applyNumberFormat="1" applyFont="1" applyFill="1" applyBorder="1" applyAlignment="1">
      <alignment horizontal="left" vertical="center" wrapText="1"/>
    </xf>
    <xf numFmtId="0" fontId="30" fillId="0" borderId="21" xfId="0" quotePrefix="1" applyFont="1" applyFill="1" applyBorder="1" applyAlignment="1">
      <alignment horizontal="center" vertical="center" wrapText="1"/>
    </xf>
    <xf numFmtId="49" fontId="27" fillId="0" borderId="21" xfId="0" applyNumberFormat="1" applyFont="1" applyFill="1" applyBorder="1" applyAlignment="1">
      <alignment horizontal="center" vertical="center" wrapText="1"/>
    </xf>
    <xf numFmtId="0" fontId="27" fillId="0" borderId="21" xfId="53" applyNumberFormat="1" applyFont="1" applyFill="1" applyBorder="1" applyAlignment="1">
      <alignment horizontal="center" vertical="center" wrapText="1"/>
    </xf>
    <xf numFmtId="49" fontId="27" fillId="0" borderId="10" xfId="52" applyNumberFormat="1" applyFont="1" applyFill="1" applyBorder="1" applyAlignment="1">
      <alignment horizontal="center" vertical="center" wrapText="1"/>
    </xf>
    <xf numFmtId="43" fontId="27" fillId="0" borderId="10" xfId="28" applyNumberFormat="1" applyFont="1" applyFill="1" applyBorder="1" applyAlignment="1">
      <alignment horizontal="right" vertical="center"/>
    </xf>
    <xf numFmtId="14" fontId="27" fillId="0" borderId="10" xfId="0" applyNumberFormat="1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164" fontId="36" fillId="0" borderId="40" xfId="28" applyNumberFormat="1" applyFont="1" applyFill="1" applyBorder="1" applyAlignment="1">
      <alignment horizontal="center" vertical="center" wrapText="1"/>
    </xf>
    <xf numFmtId="0" fontId="37" fillId="0" borderId="0" xfId="0" applyFont="1"/>
    <xf numFmtId="43" fontId="37" fillId="0" borderId="0" xfId="28" applyFont="1"/>
    <xf numFmtId="164" fontId="37" fillId="0" borderId="0" xfId="28" applyNumberFormat="1" applyFont="1" applyAlignment="1">
      <alignment horizontal="center"/>
    </xf>
    <xf numFmtId="164" fontId="37" fillId="0" borderId="11" xfId="28" applyNumberFormat="1" applyFont="1" applyBorder="1"/>
    <xf numFmtId="164" fontId="37" fillId="0" borderId="0" xfId="28" applyNumberFormat="1" applyFont="1"/>
    <xf numFmtId="43" fontId="36" fillId="0" borderId="13" xfId="28" applyNumberFormat="1" applyFont="1" applyFill="1" applyBorder="1" applyAlignment="1">
      <alignment horizontal="center" vertical="center" wrapText="1"/>
    </xf>
    <xf numFmtId="43" fontId="30" fillId="0" borderId="23" xfId="28" applyFont="1" applyFill="1" applyBorder="1" applyAlignment="1">
      <alignment horizontal="center" vertical="center" wrapText="1"/>
    </xf>
    <xf numFmtId="43" fontId="36" fillId="0" borderId="11" xfId="28" applyFont="1" applyFill="1" applyBorder="1" applyAlignment="1">
      <alignment horizontal="center" vertical="center"/>
    </xf>
    <xf numFmtId="43" fontId="36" fillId="0" borderId="93" xfId="28" applyNumberFormat="1" applyFont="1" applyFill="1" applyBorder="1" applyAlignment="1">
      <alignment horizontal="center" vertical="center" wrapText="1"/>
    </xf>
    <xf numFmtId="43" fontId="36" fillId="0" borderId="14" xfId="28" applyNumberFormat="1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 wrapText="1"/>
    </xf>
    <xf numFmtId="43" fontId="37" fillId="0" borderId="13" xfId="28" applyNumberFormat="1" applyFont="1" applyFill="1" applyBorder="1" applyAlignment="1">
      <alignment horizontal="center" vertical="center"/>
    </xf>
    <xf numFmtId="43" fontId="37" fillId="0" borderId="93" xfId="28" applyNumberFormat="1" applyFont="1" applyFill="1" applyBorder="1" applyAlignment="1">
      <alignment vertical="center"/>
    </xf>
    <xf numFmtId="43" fontId="37" fillId="0" borderId="13" xfId="28" applyNumberFormat="1" applyFont="1" applyFill="1" applyBorder="1" applyAlignment="1">
      <alignment vertical="center"/>
    </xf>
    <xf numFmtId="0" fontId="37" fillId="0" borderId="0" xfId="0" applyFont="1" applyFill="1" applyAlignment="1">
      <alignment horizontal="center" vertical="center" wrapText="1"/>
    </xf>
    <xf numFmtId="170" fontId="37" fillId="0" borderId="93" xfId="28" applyNumberFormat="1" applyFont="1" applyFill="1" applyBorder="1" applyAlignment="1">
      <alignment vertical="center" wrapText="1"/>
    </xf>
    <xf numFmtId="0" fontId="27" fillId="0" borderId="93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164" fontId="36" fillId="0" borderId="0" xfId="28" applyNumberFormat="1" applyFont="1" applyFill="1" applyAlignment="1">
      <alignment horizontal="center" vertical="center"/>
    </xf>
    <xf numFmtId="0" fontId="36" fillId="0" borderId="0" xfId="0" applyNumberFormat="1" applyFont="1" applyFill="1" applyAlignment="1">
      <alignment horizontal="center" vertical="center"/>
    </xf>
    <xf numFmtId="0" fontId="36" fillId="0" borderId="31" xfId="0" applyFont="1" applyFill="1" applyBorder="1" applyAlignment="1">
      <alignment horizontal="center" vertical="center" wrapText="1"/>
    </xf>
    <xf numFmtId="0" fontId="36" fillId="0" borderId="4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36" fillId="0" borderId="29" xfId="0" applyFont="1" applyFill="1" applyBorder="1" applyAlignment="1">
      <alignment horizontal="center" vertical="center" wrapText="1"/>
    </xf>
    <xf numFmtId="0" fontId="36" fillId="0" borderId="29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Border="1" applyAlignment="1">
      <alignment horizontal="center" vertical="center" wrapText="1"/>
    </xf>
    <xf numFmtId="0" fontId="27" fillId="0" borderId="65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/>
    </xf>
    <xf numFmtId="164" fontId="36" fillId="0" borderId="11" xfId="28" applyNumberFormat="1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 wrapText="1"/>
    </xf>
    <xf numFmtId="0" fontId="36" fillId="0" borderId="31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164" fontId="36" fillId="0" borderId="0" xfId="28" applyNumberFormat="1" applyFont="1" applyFill="1" applyAlignment="1">
      <alignment horizontal="center" vertical="top"/>
    </xf>
    <xf numFmtId="0" fontId="36" fillId="24" borderId="0" xfId="0" applyFont="1" applyFill="1" applyAlignment="1">
      <alignment horizontal="left" vertical="top" wrapText="1"/>
    </xf>
    <xf numFmtId="164" fontId="36" fillId="24" borderId="0" xfId="28" applyNumberFormat="1" applyFont="1" applyFill="1" applyAlignment="1">
      <alignment horizontal="left" vertical="top" wrapText="1"/>
    </xf>
    <xf numFmtId="43" fontId="36" fillId="0" borderId="13" xfId="28" applyNumberFormat="1" applyFont="1" applyFill="1" applyBorder="1" applyAlignment="1">
      <alignment horizontal="center" vertical="center" wrapText="1"/>
    </xf>
    <xf numFmtId="164" fontId="36" fillId="0" borderId="31" xfId="28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vertical="top" wrapText="1"/>
    </xf>
    <xf numFmtId="0" fontId="30" fillId="24" borderId="10" xfId="0" applyNumberFormat="1" applyFont="1" applyFill="1" applyBorder="1" applyAlignment="1">
      <alignment horizontal="left" vertical="center" wrapText="1"/>
    </xf>
    <xf numFmtId="0" fontId="30" fillId="24" borderId="22" xfId="0" applyNumberFormat="1" applyFont="1" applyFill="1" applyBorder="1" applyAlignment="1">
      <alignment horizontal="left" vertical="center" wrapText="1"/>
    </xf>
    <xf numFmtId="0" fontId="30" fillId="24" borderId="23" xfId="0" applyNumberFormat="1" applyFont="1" applyFill="1" applyBorder="1" applyAlignment="1">
      <alignment horizontal="left" vertical="center" wrapText="1"/>
    </xf>
    <xf numFmtId="0" fontId="30" fillId="24" borderId="21" xfId="0" applyNumberFormat="1" applyFont="1" applyFill="1" applyBorder="1" applyAlignment="1">
      <alignment horizontal="left" vertical="center" wrapText="1"/>
    </xf>
    <xf numFmtId="0" fontId="27" fillId="24" borderId="10" xfId="0" applyNumberFormat="1" applyFont="1" applyFill="1" applyBorder="1" applyAlignment="1">
      <alignment horizontal="left" vertical="center" wrapText="1"/>
    </xf>
    <xf numFmtId="0" fontId="30" fillId="0" borderId="21" xfId="0" applyNumberFormat="1" applyFont="1" applyFill="1" applyBorder="1" applyAlignment="1">
      <alignment horizontal="left" vertical="center" wrapText="1"/>
    </xf>
    <xf numFmtId="0" fontId="30" fillId="0" borderId="10" xfId="0" applyNumberFormat="1" applyFont="1" applyFill="1" applyBorder="1" applyAlignment="1">
      <alignment horizontal="left" vertical="center" wrapText="1"/>
    </xf>
    <xf numFmtId="0" fontId="27" fillId="0" borderId="10" xfId="0" applyNumberFormat="1" applyFont="1" applyFill="1" applyBorder="1" applyAlignment="1">
      <alignment horizontal="left" vertical="center" wrapText="1"/>
    </xf>
    <xf numFmtId="0" fontId="27" fillId="0" borderId="22" xfId="0" applyNumberFormat="1" applyFont="1" applyFill="1" applyBorder="1" applyAlignment="1">
      <alignment horizontal="left" vertical="center" wrapText="1"/>
    </xf>
    <xf numFmtId="43" fontId="36" fillId="0" borderId="0" xfId="0" applyNumberFormat="1" applyFont="1" applyFill="1" applyAlignment="1">
      <alignment horizontal="left" vertical="center" wrapText="1"/>
    </xf>
    <xf numFmtId="43" fontId="36" fillId="0" borderId="0" xfId="0" applyNumberFormat="1" applyFont="1" applyFill="1" applyAlignment="1">
      <alignment vertical="center" wrapText="1"/>
    </xf>
    <xf numFmtId="164" fontId="36" fillId="0" borderId="0" xfId="0" applyNumberFormat="1" applyFont="1" applyFill="1" applyAlignment="1">
      <alignment vertical="center" wrapText="1"/>
    </xf>
    <xf numFmtId="0" fontId="23" fillId="0" borderId="0" xfId="0" applyFont="1"/>
    <xf numFmtId="0" fontId="23" fillId="0" borderId="13" xfId="0" applyFont="1" applyBorder="1" applyAlignment="1">
      <alignment vertical="center"/>
    </xf>
    <xf numFmtId="0" fontId="23" fillId="0" borderId="13" xfId="0" applyFont="1" applyBorder="1" applyAlignment="1">
      <alignment horizontal="center" vertical="center"/>
    </xf>
    <xf numFmtId="41" fontId="23" fillId="0" borderId="13" xfId="29" applyFont="1" applyBorder="1" applyAlignment="1">
      <alignment vertical="center"/>
    </xf>
    <xf numFmtId="0" fontId="23" fillId="0" borderId="13" xfId="0" applyFont="1" applyBorder="1"/>
    <xf numFmtId="0" fontId="23" fillId="0" borderId="12" xfId="0" applyFont="1" applyBorder="1" applyAlignment="1">
      <alignment horizontal="center" vertical="center"/>
    </xf>
    <xf numFmtId="0" fontId="23" fillId="0" borderId="12" xfId="0" quotePrefix="1" applyFont="1" applyBorder="1" applyAlignment="1">
      <alignment horizontal="center" vertical="center"/>
    </xf>
    <xf numFmtId="0" fontId="23" fillId="0" borderId="12" xfId="0" applyFont="1" applyBorder="1" applyAlignment="1">
      <alignment vertical="center"/>
    </xf>
    <xf numFmtId="43" fontId="24" fillId="0" borderId="12" xfId="28" applyFont="1" applyBorder="1" applyAlignment="1">
      <alignment vertical="center"/>
    </xf>
    <xf numFmtId="43" fontId="23" fillId="0" borderId="12" xfId="0" applyNumberFormat="1" applyFont="1" applyBorder="1"/>
    <xf numFmtId="164" fontId="23" fillId="0" borderId="12" xfId="28" applyNumberFormat="1" applyFont="1" applyBorder="1" applyAlignment="1">
      <alignment horizontal="right" vertical="center"/>
    </xf>
    <xf numFmtId="43" fontId="23" fillId="0" borderId="12" xfId="28" applyFont="1" applyBorder="1" applyAlignment="1">
      <alignment vertical="center"/>
    </xf>
    <xf numFmtId="43" fontId="24" fillId="0" borderId="12" xfId="28" applyFont="1" applyBorder="1" applyAlignment="1">
      <alignment horizontal="center" vertical="center"/>
    </xf>
    <xf numFmtId="43" fontId="23" fillId="0" borderId="12" xfId="28" applyFont="1" applyBorder="1" applyAlignment="1">
      <alignment horizontal="right" vertical="center"/>
    </xf>
    <xf numFmtId="0" fontId="23" fillId="0" borderId="0" xfId="0" applyFont="1" applyBorder="1" applyAlignment="1">
      <alignment horizontal="center" vertical="center"/>
    </xf>
    <xf numFmtId="43" fontId="23" fillId="0" borderId="12" xfId="28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170" fontId="23" fillId="0" borderId="12" xfId="28" applyNumberFormat="1" applyFont="1" applyBorder="1" applyAlignment="1">
      <alignment horizontal="right" vertical="center"/>
    </xf>
    <xf numFmtId="0" fontId="23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vertical="center"/>
    </xf>
    <xf numFmtId="43" fontId="23" fillId="0" borderId="14" xfId="28" applyFont="1" applyBorder="1" applyAlignment="1">
      <alignment vertical="center"/>
    </xf>
    <xf numFmtId="0" fontId="24" fillId="0" borderId="0" xfId="0" applyFont="1" applyBorder="1" applyAlignment="1">
      <alignment horizontal="center"/>
    </xf>
    <xf numFmtId="0" fontId="24" fillId="0" borderId="0" xfId="0" applyNumberFormat="1" applyFont="1" applyBorder="1" applyAlignment="1">
      <alignment horizontal="center"/>
    </xf>
    <xf numFmtId="43" fontId="24" fillId="0" borderId="0" xfId="28" applyFont="1" applyBorder="1" applyAlignment="1">
      <alignment horizontal="center"/>
    </xf>
    <xf numFmtId="0" fontId="23" fillId="0" borderId="0" xfId="0" applyFont="1" applyBorder="1"/>
    <xf numFmtId="0" fontId="23" fillId="0" borderId="0" xfId="0" applyFont="1" applyAlignment="1">
      <alignment horizontal="center"/>
    </xf>
    <xf numFmtId="41" fontId="23" fillId="0" borderId="0" xfId="29" applyFont="1"/>
    <xf numFmtId="0" fontId="24" fillId="0" borderId="0" xfId="0" applyFont="1" applyAlignment="1">
      <alignment horizontal="center" vertical="center"/>
    </xf>
    <xf numFmtId="0" fontId="24" fillId="0" borderId="0" xfId="41" applyFont="1" applyFill="1" applyAlignment="1">
      <alignment horizontal="center" vertical="center" wrapText="1"/>
    </xf>
    <xf numFmtId="0" fontId="23" fillId="0" borderId="0" xfId="0" applyFont="1" applyFill="1" applyAlignment="1">
      <alignment horizontal="left" vertical="center"/>
    </xf>
    <xf numFmtId="0" fontId="24" fillId="0" borderId="0" xfId="41" applyFont="1" applyFill="1"/>
    <xf numFmtId="172" fontId="23" fillId="0" borderId="12" xfId="28" applyNumberFormat="1" applyFont="1" applyBorder="1" applyAlignment="1">
      <alignment horizontal="right" vertical="center"/>
    </xf>
    <xf numFmtId="43" fontId="23" fillId="0" borderId="0" xfId="0" applyNumberFormat="1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41" fontId="23" fillId="0" borderId="0" xfId="29" applyFont="1" applyAlignment="1">
      <alignment vertical="center"/>
    </xf>
    <xf numFmtId="0" fontId="48" fillId="25" borderId="11" xfId="0" applyFont="1" applyFill="1" applyBorder="1" applyAlignment="1">
      <alignment horizontal="center" vertical="center"/>
    </xf>
    <xf numFmtId="0" fontId="48" fillId="25" borderId="0" xfId="0" applyFont="1" applyFill="1" applyAlignment="1">
      <alignment vertical="center"/>
    </xf>
    <xf numFmtId="43" fontId="23" fillId="0" borderId="12" xfId="0" applyNumberFormat="1" applyFont="1" applyBorder="1" applyAlignment="1">
      <alignment vertical="center"/>
    </xf>
    <xf numFmtId="41" fontId="23" fillId="0" borderId="12" xfId="0" applyNumberFormat="1" applyFont="1" applyBorder="1" applyAlignment="1">
      <alignment vertical="center"/>
    </xf>
    <xf numFmtId="0" fontId="24" fillId="0" borderId="11" xfId="0" applyNumberFormat="1" applyFont="1" applyBorder="1" applyAlignment="1">
      <alignment horizontal="center" vertical="center"/>
    </xf>
    <xf numFmtId="43" fontId="24" fillId="0" borderId="11" xfId="28" applyFont="1" applyBorder="1" applyAlignment="1">
      <alignment horizontal="center" vertical="center"/>
    </xf>
    <xf numFmtId="43" fontId="23" fillId="0" borderId="11" xfId="0" applyNumberFormat="1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43" fontId="24" fillId="0" borderId="0" xfId="28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43" fontId="24" fillId="0" borderId="0" xfId="29" applyNumberFormat="1" applyFont="1" applyAlignment="1">
      <alignment horizontal="center" vertical="center"/>
    </xf>
    <xf numFmtId="0" fontId="24" fillId="0" borderId="0" xfId="41" applyFont="1" applyFill="1" applyAlignment="1">
      <alignment vertical="center"/>
    </xf>
    <xf numFmtId="43" fontId="23" fillId="0" borderId="0" xfId="0" applyNumberFormat="1" applyFont="1" applyAlignment="1">
      <alignment vertical="center"/>
    </xf>
    <xf numFmtId="0" fontId="23" fillId="0" borderId="0" xfId="0" applyFont="1" applyAlignment="1"/>
    <xf numFmtId="0" fontId="23" fillId="0" borderId="0" xfId="0" applyNumberFormat="1" applyFont="1" applyBorder="1" applyAlignment="1">
      <alignment horizontal="center" vertical="center"/>
    </xf>
    <xf numFmtId="43" fontId="23" fillId="0" borderId="0" xfId="28" applyFont="1" applyBorder="1" applyAlignment="1">
      <alignment horizontal="center" vertical="center"/>
    </xf>
    <xf numFmtId="43" fontId="23" fillId="0" borderId="0" xfId="29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12" xfId="0" quotePrefix="1" applyFont="1" applyBorder="1" applyAlignment="1">
      <alignment horizontal="center" vertical="center"/>
    </xf>
    <xf numFmtId="0" fontId="24" fillId="0" borderId="12" xfId="0" applyFont="1" applyBorder="1" applyAlignment="1">
      <alignment vertical="center"/>
    </xf>
    <xf numFmtId="43" fontId="24" fillId="0" borderId="12" xfId="0" applyNumberFormat="1" applyFont="1" applyBorder="1" applyAlignment="1">
      <alignment vertical="center"/>
    </xf>
    <xf numFmtId="0" fontId="53" fillId="0" borderId="11" xfId="0" applyFont="1" applyBorder="1" applyAlignment="1">
      <alignment horizontal="center"/>
    </xf>
    <xf numFmtId="43" fontId="53" fillId="0" borderId="11" xfId="28" applyFont="1" applyBorder="1" applyAlignment="1">
      <alignment horizontal="center"/>
    </xf>
    <xf numFmtId="43" fontId="24" fillId="0" borderId="13" xfId="28" applyFont="1" applyBorder="1" applyAlignment="1">
      <alignment vertical="center"/>
    </xf>
    <xf numFmtId="43" fontId="24" fillId="0" borderId="12" xfId="0" applyNumberFormat="1" applyFont="1" applyBorder="1"/>
    <xf numFmtId="43" fontId="24" fillId="0" borderId="0" xfId="28" applyFont="1"/>
    <xf numFmtId="0" fontId="24" fillId="0" borderId="0" xfId="0" applyFont="1"/>
    <xf numFmtId="43" fontId="24" fillId="0" borderId="12" xfId="28" applyFont="1" applyFill="1" applyBorder="1" applyAlignment="1">
      <alignment vertical="center"/>
    </xf>
    <xf numFmtId="43" fontId="23" fillId="0" borderId="0" xfId="28" applyFont="1"/>
    <xf numFmtId="164" fontId="24" fillId="0" borderId="12" xfId="28" applyNumberFormat="1" applyFont="1" applyFill="1" applyBorder="1" applyAlignment="1">
      <alignment vertical="center"/>
    </xf>
    <xf numFmtId="43" fontId="29" fillId="0" borderId="12" xfId="28" applyFont="1" applyBorder="1" applyAlignment="1">
      <alignment horizontal="right" vertical="top" wrapText="1"/>
    </xf>
    <xf numFmtId="164" fontId="23" fillId="0" borderId="0" xfId="28" applyNumberFormat="1" applyFont="1"/>
    <xf numFmtId="43" fontId="23" fillId="0" borderId="12" xfId="28" applyFont="1" applyFill="1" applyBorder="1" applyAlignment="1">
      <alignment vertical="center"/>
    </xf>
    <xf numFmtId="43" fontId="23" fillId="0" borderId="12" xfId="28" applyFont="1" applyFill="1" applyBorder="1" applyAlignment="1">
      <alignment horizontal="right" vertical="center"/>
    </xf>
    <xf numFmtId="164" fontId="23" fillId="0" borderId="12" xfId="28" applyNumberFormat="1" applyFont="1" applyFill="1" applyBorder="1" applyAlignment="1">
      <alignment horizontal="right" vertical="center"/>
    </xf>
    <xf numFmtId="43" fontId="29" fillId="0" borderId="64" xfId="28" applyFont="1" applyBorder="1" applyAlignment="1">
      <alignment horizontal="right" vertical="top" wrapText="1"/>
    </xf>
    <xf numFmtId="172" fontId="23" fillId="0" borderId="12" xfId="28" applyNumberFormat="1" applyFont="1" applyFill="1" applyBorder="1" applyAlignment="1">
      <alignment horizontal="right" vertical="center"/>
    </xf>
    <xf numFmtId="170" fontId="23" fillId="0" borderId="12" xfId="28" applyNumberFormat="1" applyFont="1" applyFill="1" applyBorder="1" applyAlignment="1">
      <alignment horizontal="right" vertical="center"/>
    </xf>
    <xf numFmtId="43" fontId="29" fillId="0" borderId="12" xfId="28" applyFont="1" applyBorder="1" applyAlignment="1">
      <alignment vertical="top"/>
    </xf>
    <xf numFmtId="164" fontId="23" fillId="0" borderId="0" xfId="0" applyNumberFormat="1" applyFont="1"/>
    <xf numFmtId="41" fontId="23" fillId="0" borderId="0" xfId="0" applyNumberFormat="1" applyFont="1"/>
    <xf numFmtId="170" fontId="24" fillId="0" borderId="0" xfId="29" applyNumberFormat="1" applyFont="1" applyAlignment="1">
      <alignment horizontal="center"/>
    </xf>
    <xf numFmtId="170" fontId="23" fillId="0" borderId="0" xfId="0" applyNumberFormat="1" applyFont="1"/>
    <xf numFmtId="164" fontId="23" fillId="0" borderId="0" xfId="28" applyNumberFormat="1" applyFont="1" applyAlignment="1">
      <alignment vertical="center"/>
    </xf>
    <xf numFmtId="0" fontId="24" fillId="0" borderId="0" xfId="42" applyFont="1" applyFill="1" applyAlignment="1">
      <alignment horizontal="left" vertical="center"/>
    </xf>
    <xf numFmtId="0" fontId="24" fillId="0" borderId="0" xfId="42" applyFont="1" applyFill="1" applyAlignment="1">
      <alignment vertical="center"/>
    </xf>
    <xf numFmtId="0" fontId="24" fillId="0" borderId="0" xfId="42" applyFont="1" applyFill="1" applyAlignment="1">
      <alignment horizontal="center" vertical="center"/>
    </xf>
    <xf numFmtId="0" fontId="24" fillId="0" borderId="0" xfId="41" applyFont="1" applyFill="1" applyAlignment="1">
      <alignment horizontal="center" vertical="center"/>
    </xf>
    <xf numFmtId="0" fontId="24" fillId="0" borderId="0" xfId="41" applyFont="1" applyFill="1" applyAlignment="1">
      <alignment horizontal="center"/>
    </xf>
    <xf numFmtId="43" fontId="23" fillId="0" borderId="0" xfId="42" applyNumberFormat="1" applyFont="1" applyFill="1" applyAlignment="1">
      <alignment horizontal="center" vertical="center"/>
    </xf>
    <xf numFmtId="164" fontId="23" fillId="0" borderId="0" xfId="41" applyNumberFormat="1" applyFont="1" applyFill="1" applyAlignment="1">
      <alignment horizontal="right"/>
    </xf>
    <xf numFmtId="164" fontId="23" fillId="0" borderId="0" xfId="28" applyNumberFormat="1" applyFont="1" applyAlignment="1"/>
    <xf numFmtId="43" fontId="23" fillId="0" borderId="0" xfId="41" applyNumberFormat="1" applyFont="1" applyFill="1" applyAlignment="1">
      <alignment horizontal="center" vertical="center"/>
    </xf>
    <xf numFmtId="164" fontId="23" fillId="0" borderId="0" xfId="29" applyNumberFormat="1" applyFont="1" applyAlignment="1">
      <alignment horizontal="right"/>
    </xf>
    <xf numFmtId="43" fontId="23" fillId="0" borderId="0" xfId="0" applyNumberFormat="1" applyFont="1" applyAlignment="1">
      <alignment horizontal="center"/>
    </xf>
    <xf numFmtId="43" fontId="23" fillId="0" borderId="0" xfId="29" applyNumberFormat="1" applyFont="1" applyAlignment="1">
      <alignment horizontal="right"/>
    </xf>
    <xf numFmtId="41" fontId="23" fillId="0" borderId="0" xfId="0" applyNumberFormat="1" applyFont="1" applyAlignment="1">
      <alignment horizontal="center"/>
    </xf>
    <xf numFmtId="167" fontId="23" fillId="0" borderId="0" xfId="0" applyNumberFormat="1" applyFont="1" applyAlignment="1">
      <alignment horizontal="right"/>
    </xf>
    <xf numFmtId="164" fontId="23" fillId="0" borderId="0" xfId="0" applyNumberFormat="1" applyFont="1" applyAlignment="1">
      <alignment horizontal="center"/>
    </xf>
    <xf numFmtId="43" fontId="23" fillId="0" borderId="0" xfId="29" applyNumberFormat="1" applyFont="1"/>
    <xf numFmtId="4" fontId="23" fillId="0" borderId="0" xfId="0" applyNumberFormat="1" applyFont="1" applyAlignment="1">
      <alignment horizontal="center"/>
    </xf>
    <xf numFmtId="37" fontId="23" fillId="0" borderId="0" xfId="29" applyNumberFormat="1" applyFont="1"/>
    <xf numFmtId="171" fontId="23" fillId="0" borderId="0" xfId="29" applyNumberFormat="1" applyFont="1"/>
    <xf numFmtId="164" fontId="23" fillId="0" borderId="0" xfId="29" applyNumberFormat="1" applyFont="1"/>
    <xf numFmtId="171" fontId="23" fillId="0" borderId="0" xfId="0" applyNumberFormat="1" applyFont="1" applyAlignment="1">
      <alignment horizontal="center"/>
    </xf>
    <xf numFmtId="0" fontId="53" fillId="0" borderId="0" xfId="0" applyFont="1"/>
    <xf numFmtId="0" fontId="53" fillId="25" borderId="11" xfId="0" applyFont="1" applyFill="1" applyBorder="1" applyAlignment="1">
      <alignment horizontal="center"/>
    </xf>
    <xf numFmtId="0" fontId="36" fillId="0" borderId="0" xfId="0" applyFont="1" applyFill="1" applyBorder="1" applyAlignment="1">
      <alignment vertical="center" wrapText="1"/>
    </xf>
    <xf numFmtId="164" fontId="36" fillId="0" borderId="0" xfId="28" applyNumberFormat="1" applyFont="1" applyFill="1" applyBorder="1" applyAlignment="1">
      <alignment vertical="center" wrapText="1"/>
    </xf>
    <xf numFmtId="43" fontId="40" fillId="24" borderId="0" xfId="28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 wrapText="1"/>
    </xf>
    <xf numFmtId="43" fontId="36" fillId="0" borderId="0" xfId="0" applyNumberFormat="1" applyFont="1" applyFill="1" applyBorder="1" applyAlignment="1">
      <alignment horizontal="left" vertical="center" wrapText="1"/>
    </xf>
    <xf numFmtId="164" fontId="51" fillId="24" borderId="0" xfId="28" applyNumberFormat="1" applyFont="1" applyFill="1" applyBorder="1" applyAlignment="1">
      <alignment horizontal="center" wrapText="1"/>
    </xf>
    <xf numFmtId="164" fontId="51" fillId="24" borderId="0" xfId="0" applyNumberFormat="1" applyFont="1" applyFill="1" applyBorder="1" applyAlignment="1">
      <alignment horizontal="center" wrapText="1"/>
    </xf>
    <xf numFmtId="0" fontId="30" fillId="24" borderId="65" xfId="0" applyNumberFormat="1" applyFont="1" applyFill="1" applyBorder="1" applyAlignment="1">
      <alignment horizontal="left" vertical="center" wrapText="1"/>
    </xf>
    <xf numFmtId="41" fontId="30" fillId="24" borderId="65" xfId="29" applyFont="1" applyFill="1" applyBorder="1" applyAlignment="1">
      <alignment horizontal="center" vertical="center" wrapText="1"/>
    </xf>
    <xf numFmtId="43" fontId="30" fillId="24" borderId="65" xfId="0" applyNumberFormat="1" applyFont="1" applyFill="1" applyBorder="1" applyAlignment="1">
      <alignment horizontal="center" vertical="center" wrapText="1"/>
    </xf>
    <xf numFmtId="0" fontId="30" fillId="24" borderId="23" xfId="0" applyNumberFormat="1" applyFont="1" applyFill="1" applyBorder="1" applyAlignment="1">
      <alignment horizontal="center" vertical="center"/>
    </xf>
    <xf numFmtId="43" fontId="30" fillId="24" borderId="23" xfId="0" applyNumberFormat="1" applyFont="1" applyFill="1" applyBorder="1" applyAlignment="1">
      <alignment horizontal="center" vertical="center" wrapText="1"/>
    </xf>
    <xf numFmtId="0" fontId="30" fillId="24" borderId="21" xfId="0" applyNumberFormat="1" applyFont="1" applyFill="1" applyBorder="1" applyAlignment="1">
      <alignment horizontal="center" vertical="center"/>
    </xf>
    <xf numFmtId="0" fontId="30" fillId="24" borderId="22" xfId="0" applyNumberFormat="1" applyFont="1" applyFill="1" applyBorder="1" applyAlignment="1">
      <alignment horizontal="center" vertical="center"/>
    </xf>
    <xf numFmtId="43" fontId="30" fillId="24" borderId="21" xfId="28" applyFont="1" applyFill="1" applyBorder="1" applyAlignment="1">
      <alignment horizontal="center" vertical="center" wrapText="1"/>
    </xf>
    <xf numFmtId="43" fontId="36" fillId="24" borderId="93" xfId="28" applyNumberFormat="1" applyFont="1" applyFill="1" applyBorder="1" applyAlignment="1">
      <alignment vertical="center"/>
    </xf>
    <xf numFmtId="1" fontId="30" fillId="24" borderId="23" xfId="0" applyNumberFormat="1" applyFont="1" applyFill="1" applyBorder="1" applyAlignment="1">
      <alignment horizontal="center" vertical="center" wrapText="1"/>
    </xf>
    <xf numFmtId="1" fontId="30" fillId="24" borderId="22" xfId="0" applyNumberFormat="1" applyFont="1" applyFill="1" applyBorder="1" applyAlignment="1">
      <alignment horizontal="center" vertical="center" wrapText="1"/>
    </xf>
    <xf numFmtId="43" fontId="30" fillId="24" borderId="22" xfId="28" applyFont="1" applyFill="1" applyBorder="1" applyAlignment="1">
      <alignment horizontal="center" vertical="center" wrapText="1"/>
    </xf>
    <xf numFmtId="168" fontId="30" fillId="24" borderId="22" xfId="0" applyNumberFormat="1" applyFont="1" applyFill="1" applyBorder="1" applyAlignment="1">
      <alignment horizontal="center" vertical="center" wrapText="1"/>
    </xf>
    <xf numFmtId="43" fontId="30" fillId="24" borderId="10" xfId="28" applyNumberFormat="1" applyFont="1" applyFill="1" applyBorder="1" applyAlignment="1">
      <alignment horizontal="right" vertical="center"/>
    </xf>
    <xf numFmtId="43" fontId="30" fillId="24" borderId="22" xfId="28" applyNumberFormat="1" applyFont="1" applyFill="1" applyBorder="1" applyAlignment="1">
      <alignment horizontal="right" vertical="center"/>
    </xf>
    <xf numFmtId="43" fontId="30" fillId="24" borderId="23" xfId="28" applyNumberFormat="1" applyFont="1" applyFill="1" applyBorder="1" applyAlignment="1">
      <alignment horizontal="center" vertical="center"/>
    </xf>
    <xf numFmtId="43" fontId="30" fillId="24" borderId="22" xfId="28" applyNumberFormat="1" applyFont="1" applyFill="1" applyBorder="1" applyAlignment="1">
      <alignment horizontal="center" vertical="center"/>
    </xf>
    <xf numFmtId="168" fontId="30" fillId="24" borderId="21" xfId="0" applyNumberFormat="1" applyFont="1" applyFill="1" applyBorder="1" applyAlignment="1">
      <alignment horizontal="center" vertical="center" wrapText="1"/>
    </xf>
    <xf numFmtId="43" fontId="30" fillId="24" borderId="21" xfId="28" applyNumberFormat="1" applyFont="1" applyFill="1" applyBorder="1" applyAlignment="1">
      <alignment horizontal="center" vertical="center"/>
    </xf>
    <xf numFmtId="0" fontId="30" fillId="24" borderId="21" xfId="28" applyNumberFormat="1" applyFont="1" applyFill="1" applyBorder="1" applyAlignment="1">
      <alignment horizontal="center" vertical="center" wrapText="1"/>
    </xf>
    <xf numFmtId="0" fontId="53" fillId="0" borderId="0" xfId="0" applyFont="1" applyFill="1" applyAlignment="1">
      <alignment vertical="center"/>
    </xf>
    <xf numFmtId="0" fontId="57" fillId="25" borderId="11" xfId="0" applyNumberFormat="1" applyFont="1" applyFill="1" applyBorder="1" applyAlignment="1">
      <alignment horizontal="center" vertical="center"/>
    </xf>
    <xf numFmtId="0" fontId="53" fillId="0" borderId="0" xfId="0" applyFont="1" applyFill="1" applyAlignment="1">
      <alignment horizontal="center" vertical="center"/>
    </xf>
    <xf numFmtId="43" fontId="30" fillId="24" borderId="65" xfId="28" applyNumberFormat="1" applyFont="1" applyFill="1" applyBorder="1" applyAlignment="1">
      <alignment horizontal="right" vertical="center"/>
    </xf>
    <xf numFmtId="0" fontId="30" fillId="24" borderId="65" xfId="28" applyNumberFormat="1" applyFont="1" applyFill="1" applyBorder="1" applyAlignment="1">
      <alignment horizontal="center" vertical="center" wrapText="1"/>
    </xf>
    <xf numFmtId="43" fontId="27" fillId="24" borderId="23" xfId="28" applyFont="1" applyFill="1" applyBorder="1" applyAlignment="1">
      <alignment vertical="center"/>
    </xf>
    <xf numFmtId="0" fontId="30" fillId="24" borderId="14" xfId="0" applyFont="1" applyFill="1" applyBorder="1" applyAlignment="1">
      <alignment horizontal="center" vertical="center"/>
    </xf>
    <xf numFmtId="43" fontId="27" fillId="24" borderId="22" xfId="28" applyFont="1" applyFill="1" applyBorder="1" applyAlignment="1">
      <alignment vertical="center"/>
    </xf>
    <xf numFmtId="0" fontId="30" fillId="24" borderId="14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/>
    </xf>
    <xf numFmtId="168" fontId="30" fillId="0" borderId="23" xfId="0" applyNumberFormat="1" applyFont="1" applyFill="1" applyBorder="1" applyAlignment="1">
      <alignment horizontal="center" vertical="center" wrapText="1"/>
    </xf>
    <xf numFmtId="43" fontId="30" fillId="0" borderId="23" xfId="28" applyNumberFormat="1" applyFont="1" applyFill="1" applyBorder="1" applyAlignment="1">
      <alignment horizontal="center" vertical="center" wrapText="1"/>
    </xf>
    <xf numFmtId="43" fontId="30" fillId="0" borderId="23" xfId="28" applyNumberFormat="1" applyFont="1" applyFill="1" applyBorder="1" applyAlignment="1">
      <alignment horizontal="center" vertical="center"/>
    </xf>
    <xf numFmtId="0" fontId="30" fillId="0" borderId="22" xfId="0" applyNumberFormat="1" applyFont="1" applyFill="1" applyBorder="1" applyAlignment="1">
      <alignment horizontal="left" vertical="center" wrapText="1"/>
    </xf>
    <xf numFmtId="43" fontId="30" fillId="0" borderId="22" xfId="28" applyNumberFormat="1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27" fillId="0" borderId="23" xfId="0" applyNumberFormat="1" applyFont="1" applyFill="1" applyBorder="1" applyAlignment="1">
      <alignment horizontal="left" vertical="center" wrapText="1"/>
    </xf>
    <xf numFmtId="43" fontId="30" fillId="0" borderId="23" xfId="28" applyNumberFormat="1" applyFont="1" applyFill="1" applyBorder="1" applyAlignment="1">
      <alignment vertical="center"/>
    </xf>
    <xf numFmtId="0" fontId="27" fillId="0" borderId="23" xfId="0" applyFont="1" applyFill="1" applyBorder="1" applyAlignment="1">
      <alignment horizontal="center" vertical="center"/>
    </xf>
    <xf numFmtId="0" fontId="27" fillId="0" borderId="21" xfId="0" applyNumberFormat="1" applyFont="1" applyFill="1" applyBorder="1" applyAlignment="1">
      <alignment horizontal="left" vertical="center" wrapText="1"/>
    </xf>
    <xf numFmtId="43" fontId="30" fillId="0" borderId="21" xfId="28" applyNumberFormat="1" applyFont="1" applyFill="1" applyBorder="1" applyAlignment="1">
      <alignment vertical="center"/>
    </xf>
    <xf numFmtId="43" fontId="30" fillId="0" borderId="22" xfId="28" applyNumberFormat="1" applyFont="1" applyFill="1" applyBorder="1" applyAlignment="1">
      <alignment vertical="center"/>
    </xf>
    <xf numFmtId="43" fontId="27" fillId="0" borderId="23" xfId="28" applyNumberFormat="1" applyFont="1" applyFill="1" applyBorder="1" applyAlignment="1">
      <alignment horizontal="center" vertical="center" wrapText="1"/>
    </xf>
    <xf numFmtId="43" fontId="27" fillId="0" borderId="21" xfId="28" applyNumberFormat="1" applyFont="1" applyFill="1" applyBorder="1" applyAlignment="1">
      <alignment horizontal="center" vertical="center" wrapText="1"/>
    </xf>
    <xf numFmtId="43" fontId="27" fillId="0" borderId="23" xfId="28" applyNumberFormat="1" applyFont="1" applyFill="1" applyBorder="1" applyAlignment="1">
      <alignment vertical="center"/>
    </xf>
    <xf numFmtId="0" fontId="27" fillId="0" borderId="13" xfId="0" applyFont="1" applyFill="1" applyBorder="1" applyAlignment="1">
      <alignment horizontal="center" vertical="center" wrapText="1"/>
    </xf>
    <xf numFmtId="43" fontId="36" fillId="0" borderId="13" xfId="28" applyFont="1" applyFill="1" applyBorder="1" applyAlignment="1">
      <alignment vertical="center"/>
    </xf>
    <xf numFmtId="43" fontId="50" fillId="0" borderId="14" xfId="28" applyFont="1" applyFill="1" applyBorder="1" applyAlignment="1">
      <alignment vertical="center"/>
    </xf>
    <xf numFmtId="0" fontId="36" fillId="0" borderId="0" xfId="0" applyFont="1" applyFill="1" applyBorder="1" applyAlignment="1"/>
    <xf numFmtId="42" fontId="27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70" fontId="36" fillId="0" borderId="14" xfId="28" applyNumberFormat="1" applyFont="1" applyFill="1" applyBorder="1" applyAlignment="1">
      <alignment horizontal="right" vertical="center"/>
    </xf>
    <xf numFmtId="0" fontId="30" fillId="0" borderId="14" xfId="0" applyFont="1" applyFill="1" applyBorder="1" applyAlignment="1">
      <alignment horizontal="center" vertical="center" wrapText="1"/>
    </xf>
    <xf numFmtId="170" fontId="36" fillId="0" borderId="93" xfId="28" applyNumberFormat="1" applyFont="1" applyFill="1" applyBorder="1" applyAlignment="1">
      <alignment horizontal="right" vertical="center"/>
    </xf>
    <xf numFmtId="170" fontId="36" fillId="0" borderId="13" xfId="28" applyNumberFormat="1" applyFont="1" applyFill="1" applyBorder="1" applyAlignment="1">
      <alignment horizontal="right" vertical="center"/>
    </xf>
    <xf numFmtId="0" fontId="30" fillId="0" borderId="93" xfId="0" applyFont="1" applyFill="1" applyBorder="1" applyAlignment="1">
      <alignment horizontal="center" vertical="center" wrapText="1"/>
    </xf>
    <xf numFmtId="49" fontId="30" fillId="0" borderId="65" xfId="0" applyNumberFormat="1" applyFont="1" applyFill="1" applyBorder="1" applyAlignment="1">
      <alignment horizontal="center" vertical="center"/>
    </xf>
    <xf numFmtId="0" fontId="27" fillId="0" borderId="65" xfId="0" applyFont="1" applyFill="1" applyBorder="1" applyAlignment="1">
      <alignment horizontal="left" vertical="center" wrapText="1"/>
    </xf>
    <xf numFmtId="0" fontId="30" fillId="0" borderId="65" xfId="0" applyFont="1" applyFill="1" applyBorder="1" applyAlignment="1">
      <alignment horizontal="center" vertical="center"/>
    </xf>
    <xf numFmtId="0" fontId="30" fillId="0" borderId="65" xfId="0" quotePrefix="1" applyFont="1" applyFill="1" applyBorder="1" applyAlignment="1">
      <alignment horizontal="center" vertical="center" wrapText="1"/>
    </xf>
    <xf numFmtId="0" fontId="30" fillId="0" borderId="65" xfId="0" applyFont="1" applyFill="1" applyBorder="1" applyAlignment="1">
      <alignment horizontal="center" vertical="center" wrapText="1"/>
    </xf>
    <xf numFmtId="38" fontId="27" fillId="0" borderId="65" xfId="0" quotePrefix="1" applyNumberFormat="1" applyFont="1" applyFill="1" applyBorder="1" applyAlignment="1">
      <alignment horizontal="center" vertical="center" wrapText="1"/>
    </xf>
    <xf numFmtId="14" fontId="30" fillId="0" borderId="65" xfId="0" applyNumberFormat="1" applyFont="1" applyFill="1" applyBorder="1" applyAlignment="1">
      <alignment horizontal="center" vertical="center"/>
    </xf>
    <xf numFmtId="0" fontId="27" fillId="0" borderId="65" xfId="0" quotePrefix="1" applyFont="1" applyFill="1" applyBorder="1" applyAlignment="1">
      <alignment horizontal="center" vertical="center"/>
    </xf>
    <xf numFmtId="43" fontId="30" fillId="0" borderId="65" xfId="28" applyNumberFormat="1" applyFont="1" applyFill="1" applyBorder="1" applyAlignment="1">
      <alignment horizontal="center" vertical="center"/>
    </xf>
    <xf numFmtId="43" fontId="30" fillId="0" borderId="65" xfId="28" applyNumberFormat="1" applyFont="1" applyFill="1" applyBorder="1" applyAlignment="1">
      <alignment horizontal="right" vertical="center"/>
    </xf>
    <xf numFmtId="43" fontId="27" fillId="0" borderId="65" xfId="28" applyNumberFormat="1" applyFont="1" applyFill="1" applyBorder="1" applyAlignment="1">
      <alignment horizontal="center" vertical="center"/>
    </xf>
    <xf numFmtId="49" fontId="30" fillId="0" borderId="23" xfId="0" applyNumberFormat="1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left" vertical="center" wrapText="1"/>
    </xf>
    <xf numFmtId="0" fontId="30" fillId="0" borderId="23" xfId="0" quotePrefix="1" applyFont="1" applyFill="1" applyBorder="1" applyAlignment="1">
      <alignment horizontal="center" vertical="center" wrapText="1"/>
    </xf>
    <xf numFmtId="38" fontId="27" fillId="0" borderId="23" xfId="0" quotePrefix="1" applyNumberFormat="1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left" vertical="center"/>
    </xf>
    <xf numFmtId="15" fontId="30" fillId="0" borderId="23" xfId="0" applyNumberFormat="1" applyFont="1" applyFill="1" applyBorder="1" applyAlignment="1">
      <alignment horizontal="center" vertical="center" wrapText="1"/>
    </xf>
    <xf numFmtId="0" fontId="27" fillId="0" borderId="23" xfId="0" quotePrefix="1" applyFont="1" applyFill="1" applyBorder="1" applyAlignment="1">
      <alignment horizontal="center" vertical="center"/>
    </xf>
    <xf numFmtId="43" fontId="27" fillId="0" borderId="23" xfId="28" applyNumberFormat="1" applyFont="1" applyFill="1" applyBorder="1" applyAlignment="1">
      <alignment horizontal="left" vertical="center"/>
    </xf>
    <xf numFmtId="43" fontId="30" fillId="0" borderId="23" xfId="28" applyNumberFormat="1" applyFont="1" applyFill="1" applyBorder="1" applyAlignment="1">
      <alignment horizontal="right" vertical="center"/>
    </xf>
    <xf numFmtId="49" fontId="30" fillId="0" borderId="93" xfId="0" applyNumberFormat="1" applyFont="1" applyFill="1" applyBorder="1" applyAlignment="1">
      <alignment horizontal="center" vertical="center" wrapText="1"/>
    </xf>
    <xf numFmtId="0" fontId="27" fillId="0" borderId="93" xfId="0" applyFont="1" applyFill="1" applyBorder="1" applyAlignment="1">
      <alignment horizontal="left" vertical="center" wrapText="1"/>
    </xf>
    <xf numFmtId="0" fontId="30" fillId="0" borderId="93" xfId="0" applyFont="1" applyFill="1" applyBorder="1" applyAlignment="1">
      <alignment horizontal="center" vertical="center"/>
    </xf>
    <xf numFmtId="0" fontId="30" fillId="0" borderId="93" xfId="0" quotePrefix="1" applyFont="1" applyFill="1" applyBorder="1" applyAlignment="1">
      <alignment horizontal="center" vertical="center" wrapText="1"/>
    </xf>
    <xf numFmtId="14" fontId="27" fillId="0" borderId="93" xfId="0" applyNumberFormat="1" applyFont="1" applyFill="1" applyBorder="1" applyAlignment="1">
      <alignment horizontal="center" vertical="center" wrapText="1"/>
    </xf>
    <xf numFmtId="43" fontId="27" fillId="0" borderId="93" xfId="28" applyNumberFormat="1" applyFont="1" applyFill="1" applyBorder="1" applyAlignment="1">
      <alignment horizontal="right" vertical="center"/>
    </xf>
    <xf numFmtId="43" fontId="30" fillId="0" borderId="93" xfId="28" applyNumberFormat="1" applyFont="1" applyFill="1" applyBorder="1" applyAlignment="1">
      <alignment horizontal="right" vertical="center"/>
    </xf>
    <xf numFmtId="43" fontId="30" fillId="0" borderId="93" xfId="28" applyNumberFormat="1" applyFont="1" applyFill="1" applyBorder="1" applyAlignment="1">
      <alignment horizontal="center" vertical="center"/>
    </xf>
    <xf numFmtId="0" fontId="27" fillId="0" borderId="10" xfId="28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/>
    </xf>
    <xf numFmtId="0" fontId="58" fillId="0" borderId="11" xfId="0" applyFont="1" applyFill="1" applyBorder="1" applyAlignment="1">
      <alignment horizontal="center" vertical="center"/>
    </xf>
    <xf numFmtId="0" fontId="58" fillId="0" borderId="11" xfId="0" applyFont="1" applyFill="1" applyBorder="1" applyAlignment="1">
      <alignment horizontal="center" vertical="center" wrapText="1"/>
    </xf>
    <xf numFmtId="164" fontId="58" fillId="0" borderId="11" xfId="28" applyNumberFormat="1" applyFont="1" applyFill="1" applyBorder="1" applyAlignment="1">
      <alignment horizontal="center" vertical="center" wrapText="1"/>
    </xf>
    <xf numFmtId="164" fontId="59" fillId="0" borderId="11" xfId="28" applyNumberFormat="1" applyFont="1" applyFill="1" applyBorder="1" applyAlignment="1">
      <alignment horizontal="center" vertical="center" wrapText="1"/>
    </xf>
    <xf numFmtId="0" fontId="60" fillId="0" borderId="0" xfId="0" applyFont="1" applyFill="1"/>
    <xf numFmtId="0" fontId="48" fillId="0" borderId="0" xfId="0" applyFont="1"/>
    <xf numFmtId="0" fontId="49" fillId="25" borderId="11" xfId="0" applyFont="1" applyFill="1" applyBorder="1" applyAlignment="1">
      <alignment horizontal="center" vertical="top"/>
    </xf>
    <xf numFmtId="0" fontId="49" fillId="25" borderId="11" xfId="0" applyFont="1" applyFill="1" applyBorder="1" applyAlignment="1">
      <alignment horizontal="center" vertical="top" wrapText="1"/>
    </xf>
    <xf numFmtId="43" fontId="49" fillId="25" borderId="11" xfId="28" applyNumberFormat="1" applyFont="1" applyFill="1" applyBorder="1" applyAlignment="1">
      <alignment horizontal="center" vertical="top" wrapText="1"/>
    </xf>
    <xf numFmtId="164" fontId="52" fillId="0" borderId="11" xfId="28" applyNumberFormat="1" applyFont="1" applyBorder="1" applyAlignment="1">
      <alignment horizontal="center" vertical="center"/>
    </xf>
    <xf numFmtId="0" fontId="36" fillId="0" borderId="13" xfId="0" applyFont="1" applyFill="1" applyBorder="1" applyAlignment="1">
      <alignment horizontal="center" wrapText="1"/>
    </xf>
    <xf numFmtId="0" fontId="58" fillId="0" borderId="14" xfId="0" applyFont="1" applyFill="1" applyBorder="1" applyAlignment="1">
      <alignment horizontal="center" vertical="top" wrapText="1"/>
    </xf>
    <xf numFmtId="0" fontId="36" fillId="0" borderId="0" xfId="0" applyFont="1" applyFill="1" applyAlignment="1">
      <alignment horizontal="center" vertical="top" wrapText="1"/>
    </xf>
    <xf numFmtId="0" fontId="30" fillId="0" borderId="0" xfId="0" applyFont="1" applyFill="1" applyAlignment="1">
      <alignment horizontal="center" vertical="top" wrapText="1"/>
    </xf>
    <xf numFmtId="167" fontId="30" fillId="0" borderId="10" xfId="0" applyNumberFormat="1" applyFont="1" applyFill="1" applyBorder="1" applyAlignment="1">
      <alignment horizontal="center" vertical="center" wrapText="1"/>
    </xf>
    <xf numFmtId="167" fontId="36" fillId="0" borderId="11" xfId="0" applyNumberFormat="1" applyFont="1" applyFill="1" applyBorder="1" applyAlignment="1">
      <alignment horizontal="center" vertical="center" wrapText="1"/>
    </xf>
    <xf numFmtId="167" fontId="30" fillId="0" borderId="0" xfId="0" applyNumberFormat="1" applyFont="1" applyFill="1" applyBorder="1" applyAlignment="1">
      <alignment horizontal="center" vertical="center" wrapText="1"/>
    </xf>
    <xf numFmtId="0" fontId="36" fillId="0" borderId="0" xfId="0" applyFont="1" applyAlignment="1"/>
    <xf numFmtId="0" fontId="36" fillId="0" borderId="50" xfId="0" applyFont="1" applyFill="1" applyBorder="1" applyAlignment="1">
      <alignment horizontal="center" wrapText="1"/>
    </xf>
    <xf numFmtId="0" fontId="36" fillId="0" borderId="34" xfId="0" applyFont="1" applyFill="1" applyBorder="1" applyAlignment="1">
      <alignment horizontal="center" vertical="top" wrapText="1"/>
    </xf>
    <xf numFmtId="14" fontId="27" fillId="0" borderId="12" xfId="0" applyNumberFormat="1" applyFont="1" applyFill="1" applyBorder="1" applyAlignment="1">
      <alignment horizontal="center" vertical="center"/>
    </xf>
    <xf numFmtId="43" fontId="27" fillId="0" borderId="12" xfId="28" applyFont="1" applyFill="1" applyBorder="1" applyAlignment="1">
      <alignment horizontal="center" vertical="center"/>
    </xf>
    <xf numFmtId="170" fontId="27" fillId="0" borderId="12" xfId="28" applyNumberFormat="1" applyFont="1" applyFill="1" applyBorder="1" applyAlignment="1">
      <alignment horizontal="center" vertical="center"/>
    </xf>
    <xf numFmtId="0" fontId="37" fillId="0" borderId="12" xfId="0" applyFont="1" applyFill="1" applyBorder="1" applyAlignment="1">
      <alignment horizontal="center" vertical="center"/>
    </xf>
    <xf numFmtId="0" fontId="27" fillId="0" borderId="0" xfId="42" applyFont="1" applyFill="1" applyAlignment="1">
      <alignment vertical="center"/>
    </xf>
    <xf numFmtId="0" fontId="57" fillId="25" borderId="32" xfId="0" applyFont="1" applyFill="1" applyBorder="1" applyAlignment="1">
      <alignment horizontal="center" vertical="center"/>
    </xf>
    <xf numFmtId="0" fontId="57" fillId="25" borderId="32" xfId="0" applyFont="1" applyFill="1" applyBorder="1" applyAlignment="1">
      <alignment horizontal="center" vertical="center" wrapText="1"/>
    </xf>
    <xf numFmtId="164" fontId="57" fillId="25" borderId="32" xfId="28" applyNumberFormat="1" applyFont="1" applyFill="1" applyBorder="1" applyAlignment="1">
      <alignment horizontal="center" vertical="center" wrapText="1"/>
    </xf>
    <xf numFmtId="0" fontId="57" fillId="25" borderId="39" xfId="0" applyFont="1" applyFill="1" applyBorder="1" applyAlignment="1">
      <alignment horizontal="center" vertical="center" wrapText="1"/>
    </xf>
    <xf numFmtId="0" fontId="57" fillId="25" borderId="59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vertical="center"/>
    </xf>
    <xf numFmtId="170" fontId="36" fillId="0" borderId="11" xfId="29" applyNumberFormat="1" applyFont="1" applyFill="1" applyBorder="1" applyAlignment="1">
      <alignment vertical="center" wrapText="1"/>
    </xf>
    <xf numFmtId="0" fontId="30" fillId="0" borderId="30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right" vertical="center" wrapText="1"/>
    </xf>
    <xf numFmtId="0" fontId="30" fillId="0" borderId="30" xfId="0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right" vertical="center" wrapText="1"/>
    </xf>
    <xf numFmtId="0" fontId="36" fillId="0" borderId="16" xfId="0" applyFont="1" applyFill="1" applyBorder="1" applyAlignment="1">
      <alignment horizontal="center" vertical="center"/>
    </xf>
    <xf numFmtId="0" fontId="36" fillId="0" borderId="29" xfId="0" applyFont="1" applyFill="1" applyBorder="1" applyAlignment="1">
      <alignment vertical="center"/>
    </xf>
    <xf numFmtId="41" fontId="36" fillId="0" borderId="29" xfId="29" applyFont="1" applyFill="1" applyBorder="1" applyAlignment="1">
      <alignment vertical="center" wrapText="1"/>
    </xf>
    <xf numFmtId="0" fontId="36" fillId="0" borderId="27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41" fontId="36" fillId="0" borderId="19" xfId="29" applyFont="1" applyFill="1" applyBorder="1" applyAlignment="1">
      <alignment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center" vertical="center" wrapText="1"/>
    </xf>
    <xf numFmtId="0" fontId="30" fillId="24" borderId="23" xfId="0" applyFont="1" applyFill="1" applyBorder="1" applyAlignment="1">
      <alignment horizontal="center" vertical="center" wrapText="1"/>
    </xf>
    <xf numFmtId="0" fontId="30" fillId="24" borderId="22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43" fontId="36" fillId="24" borderId="12" xfId="28" applyNumberFormat="1" applyFont="1" applyFill="1" applyBorder="1" applyAlignment="1">
      <alignment vertical="center"/>
    </xf>
    <xf numFmtId="43" fontId="36" fillId="24" borderId="100" xfId="28" applyNumberFormat="1" applyFont="1" applyFill="1" applyBorder="1" applyAlignment="1">
      <alignment vertical="center"/>
    </xf>
    <xf numFmtId="43" fontId="30" fillId="24" borderId="14" xfId="28" applyNumberFormat="1" applyFont="1" applyFill="1" applyBorder="1" applyAlignment="1">
      <alignment horizontal="center" vertical="center" wrapText="1"/>
    </xf>
    <xf numFmtId="43" fontId="24" fillId="0" borderId="11" xfId="28" applyFont="1" applyBorder="1" applyAlignment="1">
      <alignment vertical="center"/>
    </xf>
    <xf numFmtId="43" fontId="24" fillId="0" borderId="17" xfId="28" applyFont="1" applyBorder="1" applyAlignment="1">
      <alignment vertical="center"/>
    </xf>
    <xf numFmtId="43" fontId="27" fillId="24" borderId="0" xfId="28" applyFont="1" applyFill="1" applyAlignment="1">
      <alignment vertical="center"/>
    </xf>
    <xf numFmtId="0" fontId="36" fillId="0" borderId="0" xfId="0" applyFont="1" applyAlignment="1">
      <alignment horizontal="left" vertical="center" wrapText="1"/>
    </xf>
    <xf numFmtId="0" fontId="36" fillId="0" borderId="15" xfId="0" applyFont="1" applyBorder="1" applyAlignment="1">
      <alignment horizontal="center" vertical="center"/>
    </xf>
    <xf numFmtId="0" fontId="36" fillId="0" borderId="20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25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2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28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25" xfId="0" applyFont="1" applyFill="1" applyBorder="1" applyAlignment="1">
      <alignment horizontal="center" vertical="center" wrapText="1"/>
    </xf>
    <xf numFmtId="0" fontId="36" fillId="0" borderId="29" xfId="0" applyFont="1" applyFill="1" applyBorder="1" applyAlignment="1">
      <alignment horizontal="center" vertical="center" wrapText="1"/>
    </xf>
    <xf numFmtId="0" fontId="36" fillId="0" borderId="26" xfId="0" applyFont="1" applyFill="1" applyBorder="1" applyAlignment="1">
      <alignment horizontal="center" vertical="center" wrapText="1"/>
    </xf>
    <xf numFmtId="0" fontId="36" fillId="0" borderId="94" xfId="0" applyFont="1" applyFill="1" applyBorder="1" applyAlignment="1">
      <alignment horizontal="center" vertical="center" wrapText="1"/>
    </xf>
    <xf numFmtId="0" fontId="36" fillId="0" borderId="95" xfId="0" applyFont="1" applyFill="1" applyBorder="1" applyAlignment="1">
      <alignment horizontal="center" vertical="center" wrapText="1"/>
    </xf>
    <xf numFmtId="0" fontId="36" fillId="0" borderId="96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94" xfId="0" applyFont="1" applyFill="1" applyBorder="1" applyAlignment="1">
      <alignment horizontal="center" vertical="center"/>
    </xf>
    <xf numFmtId="0" fontId="36" fillId="0" borderId="95" xfId="0" applyFont="1" applyFill="1" applyBorder="1" applyAlignment="1">
      <alignment horizontal="center" vertical="center"/>
    </xf>
    <xf numFmtId="0" fontId="36" fillId="0" borderId="96" xfId="0" applyFont="1" applyFill="1" applyBorder="1" applyAlignment="1">
      <alignment horizontal="center" vertical="center"/>
    </xf>
    <xf numFmtId="0" fontId="36" fillId="0" borderId="25" xfId="0" applyFont="1" applyFill="1" applyBorder="1" applyAlignment="1">
      <alignment horizontal="center" vertical="center"/>
    </xf>
    <xf numFmtId="0" fontId="36" fillId="0" borderId="29" xfId="0" applyFont="1" applyFill="1" applyBorder="1" applyAlignment="1">
      <alignment horizontal="center" vertical="center"/>
    </xf>
    <xf numFmtId="0" fontId="36" fillId="0" borderId="26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17" xfId="0" applyFont="1" applyFill="1" applyBorder="1" applyAlignment="1">
      <alignment horizontal="center" vertical="center"/>
    </xf>
    <xf numFmtId="164" fontId="50" fillId="0" borderId="15" xfId="28" applyNumberFormat="1" applyFont="1" applyBorder="1" applyAlignment="1">
      <alignment horizontal="center" vertical="center" wrapText="1"/>
    </xf>
    <xf numFmtId="164" fontId="50" fillId="0" borderId="20" xfId="28" applyNumberFormat="1" applyFont="1" applyBorder="1" applyAlignment="1">
      <alignment horizontal="center" vertical="center" wrapText="1"/>
    </xf>
    <xf numFmtId="164" fontId="50" fillId="0" borderId="17" xfId="28" applyNumberFormat="1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4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left" vertical="center"/>
    </xf>
    <xf numFmtId="0" fontId="36" fillId="0" borderId="14" xfId="0" applyFont="1" applyBorder="1" applyAlignment="1">
      <alignment horizontal="left" vertical="center"/>
    </xf>
    <xf numFmtId="0" fontId="50" fillId="0" borderId="26" xfId="0" applyFont="1" applyBorder="1" applyAlignment="1">
      <alignment horizontal="center" vertical="center"/>
    </xf>
    <xf numFmtId="0" fontId="50" fillId="0" borderId="28" xfId="0" applyFont="1" applyBorder="1" applyAlignment="1">
      <alignment horizontal="center" vertical="center"/>
    </xf>
    <xf numFmtId="164" fontId="36" fillId="0" borderId="0" xfId="28" applyNumberFormat="1" applyFont="1" applyAlignment="1">
      <alignment horizontal="center" vertical="center"/>
    </xf>
    <xf numFmtId="164" fontId="36" fillId="0" borderId="13" xfId="28" applyNumberFormat="1" applyFont="1" applyBorder="1" applyAlignment="1">
      <alignment horizontal="center" vertical="center" wrapText="1"/>
    </xf>
    <xf numFmtId="164" fontId="36" fillId="0" borderId="14" xfId="28" applyNumberFormat="1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27" fillId="0" borderId="94" xfId="0" applyFont="1" applyFill="1" applyBorder="1" applyAlignment="1">
      <alignment horizontal="center" vertical="center"/>
    </xf>
    <xf numFmtId="0" fontId="27" fillId="0" borderId="95" xfId="0" applyFont="1" applyFill="1" applyBorder="1" applyAlignment="1">
      <alignment horizontal="center" vertical="center"/>
    </xf>
    <xf numFmtId="0" fontId="27" fillId="0" borderId="96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7" fillId="0" borderId="29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center" vertic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65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0" fontId="27" fillId="0" borderId="68" xfId="0" applyFont="1" applyFill="1" applyBorder="1" applyAlignment="1">
      <alignment horizontal="center" vertical="center"/>
    </xf>
    <xf numFmtId="0" fontId="27" fillId="0" borderId="91" xfId="0" applyFont="1" applyFill="1" applyBorder="1" applyAlignment="1">
      <alignment horizontal="center" vertical="center"/>
    </xf>
    <xf numFmtId="0" fontId="27" fillId="0" borderId="69" xfId="0" applyFont="1" applyFill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 wrapText="1"/>
    </xf>
    <xf numFmtId="0" fontId="27" fillId="0" borderId="68" xfId="0" applyFont="1" applyFill="1" applyBorder="1" applyAlignment="1">
      <alignment horizontal="center" vertical="center" wrapText="1"/>
    </xf>
    <xf numFmtId="0" fontId="27" fillId="0" borderId="91" xfId="0" applyFont="1" applyFill="1" applyBorder="1" applyAlignment="1">
      <alignment horizontal="center" vertical="center" wrapText="1"/>
    </xf>
    <xf numFmtId="0" fontId="27" fillId="0" borderId="69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/>
    </xf>
    <xf numFmtId="0" fontId="37" fillId="0" borderId="29" xfId="0" applyFont="1" applyFill="1" applyBorder="1" applyAlignment="1">
      <alignment horizontal="center" vertical="center"/>
    </xf>
    <xf numFmtId="0" fontId="37" fillId="0" borderId="26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164" fontId="37" fillId="0" borderId="0" xfId="28" applyNumberFormat="1" applyFont="1" applyFill="1" applyAlignment="1">
      <alignment vertical="center"/>
    </xf>
    <xf numFmtId="0" fontId="37" fillId="0" borderId="29" xfId="0" applyFont="1" applyFill="1" applyBorder="1" applyAlignment="1">
      <alignment horizontal="center" vertical="center" wrapText="1"/>
    </xf>
    <xf numFmtId="0" fontId="37" fillId="0" borderId="84" xfId="0" applyFont="1" applyFill="1" applyBorder="1" applyAlignment="1">
      <alignment horizontal="center" vertical="center" wrapText="1"/>
    </xf>
    <xf numFmtId="0" fontId="37" fillId="0" borderId="81" xfId="0" applyFont="1" applyFill="1" applyBorder="1" applyAlignment="1">
      <alignment horizontal="center" vertical="center"/>
    </xf>
    <xf numFmtId="0" fontId="37" fillId="0" borderId="82" xfId="0" applyFont="1" applyFill="1" applyBorder="1" applyAlignment="1">
      <alignment horizontal="center" vertical="center"/>
    </xf>
    <xf numFmtId="0" fontId="37" fillId="0" borderId="55" xfId="0" applyFont="1" applyFill="1" applyBorder="1" applyAlignment="1">
      <alignment horizontal="center" vertical="center" wrapText="1"/>
    </xf>
    <xf numFmtId="43" fontId="37" fillId="0" borderId="85" xfId="28" applyFont="1" applyFill="1" applyBorder="1" applyAlignment="1">
      <alignment horizontal="center" vertical="center" wrapText="1"/>
    </xf>
    <xf numFmtId="43" fontId="37" fillId="0" borderId="70" xfId="28" applyFont="1" applyFill="1" applyBorder="1" applyAlignment="1">
      <alignment horizontal="center" vertical="center" wrapText="1"/>
    </xf>
    <xf numFmtId="0" fontId="37" fillId="0" borderId="80" xfId="0" applyFont="1" applyFill="1" applyBorder="1" applyAlignment="1">
      <alignment horizontal="center" vertical="center" wrapText="1"/>
    </xf>
    <xf numFmtId="0" fontId="37" fillId="0" borderId="83" xfId="0" applyFont="1" applyFill="1" applyBorder="1" applyAlignment="1">
      <alignment horizontal="center" vertical="center" wrapText="1"/>
    </xf>
    <xf numFmtId="0" fontId="37" fillId="0" borderId="33" xfId="0" applyFont="1" applyFill="1" applyBorder="1" applyAlignment="1">
      <alignment horizontal="center" vertical="center" wrapText="1"/>
    </xf>
    <xf numFmtId="0" fontId="37" fillId="0" borderId="11" xfId="0" applyFont="1" applyFill="1" applyBorder="1" applyAlignment="1">
      <alignment horizontal="center" vertical="center"/>
    </xf>
    <xf numFmtId="0" fontId="37" fillId="0" borderId="13" xfId="0" applyFont="1" applyFill="1" applyBorder="1" applyAlignment="1">
      <alignment horizontal="center" vertical="center"/>
    </xf>
    <xf numFmtId="0" fontId="37" fillId="0" borderId="26" xfId="0" applyFont="1" applyFill="1" applyBorder="1" applyAlignment="1">
      <alignment horizontal="center" vertical="center" wrapText="1"/>
    </xf>
    <xf numFmtId="0" fontId="37" fillId="0" borderId="79" xfId="0" applyFont="1" applyFill="1" applyBorder="1" applyAlignment="1">
      <alignment horizontal="center" vertical="center"/>
    </xf>
    <xf numFmtId="0" fontId="37" fillId="0" borderId="86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 wrapText="1"/>
    </xf>
    <xf numFmtId="164" fontId="37" fillId="0" borderId="15" xfId="28" applyNumberFormat="1" applyFont="1" applyFill="1" applyBorder="1" applyAlignment="1">
      <alignment horizontal="center" vertical="center" wrapText="1"/>
    </xf>
    <xf numFmtId="164" fontId="37" fillId="0" borderId="20" xfId="28" applyNumberFormat="1" applyFont="1" applyFill="1" applyBorder="1" applyAlignment="1">
      <alignment horizontal="center" vertical="center" wrapText="1"/>
    </xf>
    <xf numFmtId="164" fontId="37" fillId="0" borderId="17" xfId="28" applyNumberFormat="1" applyFont="1" applyFill="1" applyBorder="1" applyAlignment="1">
      <alignment horizontal="center" vertical="center" wrapText="1"/>
    </xf>
    <xf numFmtId="0" fontId="37" fillId="0" borderId="12" xfId="0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/>
    </xf>
    <xf numFmtId="0" fontId="37" fillId="0" borderId="94" xfId="0" applyFont="1" applyFill="1" applyBorder="1" applyAlignment="1">
      <alignment horizontal="center" vertical="center"/>
    </xf>
    <xf numFmtId="0" fontId="37" fillId="0" borderId="95" xfId="0" applyFont="1" applyFill="1" applyBorder="1" applyAlignment="1">
      <alignment horizontal="center" vertical="center"/>
    </xf>
    <xf numFmtId="0" fontId="37" fillId="0" borderId="96" xfId="0" applyFont="1" applyFill="1" applyBorder="1" applyAlignment="1">
      <alignment horizontal="center" vertical="center"/>
    </xf>
    <xf numFmtId="0" fontId="27" fillId="0" borderId="94" xfId="0" applyFont="1" applyFill="1" applyBorder="1" applyAlignment="1">
      <alignment horizontal="center" vertical="center" wrapText="1"/>
    </xf>
    <xf numFmtId="0" fontId="27" fillId="0" borderId="95" xfId="0" applyFont="1" applyFill="1" applyBorder="1" applyAlignment="1">
      <alignment horizontal="center" vertical="center" wrapText="1"/>
    </xf>
    <xf numFmtId="0" fontId="27" fillId="0" borderId="96" xfId="0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0" fontId="36" fillId="0" borderId="14" xfId="0" applyFont="1" applyFill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164" fontId="36" fillId="0" borderId="0" xfId="28" applyNumberFormat="1" applyFont="1" applyFill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36" fillId="0" borderId="14" xfId="0" applyFont="1" applyFill="1" applyBorder="1" applyAlignment="1">
      <alignment horizontal="center" vertical="center"/>
    </xf>
    <xf numFmtId="164" fontId="36" fillId="0" borderId="13" xfId="28" applyNumberFormat="1" applyFont="1" applyFill="1" applyBorder="1" applyAlignment="1">
      <alignment horizontal="center" vertical="center" wrapText="1"/>
    </xf>
    <xf numFmtId="164" fontId="36" fillId="0" borderId="14" xfId="28" applyNumberFormat="1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/>
    </xf>
    <xf numFmtId="0" fontId="28" fillId="0" borderId="20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top"/>
    </xf>
    <xf numFmtId="0" fontId="28" fillId="24" borderId="0" xfId="0" applyFont="1" applyFill="1" applyAlignment="1">
      <alignment horizontal="left" vertical="top" wrapText="1"/>
    </xf>
    <xf numFmtId="0" fontId="30" fillId="24" borderId="10" xfId="0" applyFont="1" applyFill="1" applyBorder="1" applyAlignment="1">
      <alignment horizontal="center" vertical="center" wrapText="1"/>
    </xf>
    <xf numFmtId="0" fontId="30" fillId="24" borderId="65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30" fillId="24" borderId="12" xfId="0" applyFont="1" applyFill="1" applyBorder="1" applyAlignment="1">
      <alignment horizontal="center" vertical="center" wrapText="1"/>
    </xf>
    <xf numFmtId="0" fontId="30" fillId="24" borderId="23" xfId="0" applyFont="1" applyFill="1" applyBorder="1" applyAlignment="1">
      <alignment horizontal="center" vertical="center" wrapText="1"/>
    </xf>
    <xf numFmtId="0" fontId="30" fillId="24" borderId="21" xfId="0" applyFont="1" applyFill="1" applyBorder="1" applyAlignment="1">
      <alignment horizontal="center" vertical="center" wrapText="1"/>
    </xf>
    <xf numFmtId="0" fontId="30" fillId="24" borderId="2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 wrapText="1"/>
    </xf>
    <xf numFmtId="43" fontId="36" fillId="24" borderId="13" xfId="0" applyNumberFormat="1" applyFont="1" applyFill="1" applyBorder="1" applyAlignment="1">
      <alignment horizontal="center" vertical="center" wrapText="1"/>
    </xf>
    <xf numFmtId="43" fontId="36" fillId="0" borderId="13" xfId="0" applyNumberFormat="1" applyFont="1" applyFill="1" applyBorder="1" applyAlignment="1">
      <alignment horizontal="center" vertical="center" wrapText="1"/>
    </xf>
    <xf numFmtId="0" fontId="36" fillId="24" borderId="94" xfId="0" applyNumberFormat="1" applyFont="1" applyFill="1" applyBorder="1" applyAlignment="1">
      <alignment horizontal="center" vertical="center"/>
    </xf>
    <xf numFmtId="0" fontId="36" fillId="24" borderId="95" xfId="0" applyNumberFormat="1" applyFont="1" applyFill="1" applyBorder="1" applyAlignment="1">
      <alignment horizontal="center" vertical="center"/>
    </xf>
    <xf numFmtId="0" fontId="36" fillId="24" borderId="96" xfId="0" applyNumberFormat="1" applyFont="1" applyFill="1" applyBorder="1" applyAlignment="1">
      <alignment horizontal="center" vertical="center"/>
    </xf>
    <xf numFmtId="0" fontId="36" fillId="24" borderId="25" xfId="0" applyNumberFormat="1" applyFont="1" applyFill="1" applyBorder="1" applyAlignment="1">
      <alignment horizontal="center" vertical="center"/>
    </xf>
    <xf numFmtId="0" fontId="36" fillId="24" borderId="29" xfId="0" applyNumberFormat="1" applyFont="1" applyFill="1" applyBorder="1" applyAlignment="1">
      <alignment horizontal="center" vertical="center"/>
    </xf>
    <xf numFmtId="0" fontId="36" fillId="24" borderId="26" xfId="0" applyNumberFormat="1" applyFont="1" applyFill="1" applyBorder="1" applyAlignment="1">
      <alignment horizontal="center" vertical="center"/>
    </xf>
    <xf numFmtId="0" fontId="36" fillId="24" borderId="25" xfId="0" applyFont="1" applyFill="1" applyBorder="1" applyAlignment="1">
      <alignment horizontal="center" vertical="center"/>
    </xf>
    <xf numFmtId="0" fontId="36" fillId="24" borderId="29" xfId="0" applyFont="1" applyFill="1" applyBorder="1" applyAlignment="1">
      <alignment horizontal="center" vertical="center"/>
    </xf>
    <xf numFmtId="0" fontId="36" fillId="24" borderId="26" xfId="0" applyFont="1" applyFill="1" applyBorder="1" applyAlignment="1">
      <alignment horizontal="center" vertical="center"/>
    </xf>
    <xf numFmtId="0" fontId="36" fillId="0" borderId="13" xfId="0" applyNumberFormat="1" applyFont="1" applyFill="1" applyBorder="1" applyAlignment="1">
      <alignment horizontal="center" vertical="center"/>
    </xf>
    <xf numFmtId="0" fontId="36" fillId="24" borderId="16" xfId="0" applyFont="1" applyFill="1" applyBorder="1" applyAlignment="1">
      <alignment horizontal="center" vertical="center"/>
    </xf>
    <xf numFmtId="0" fontId="36" fillId="24" borderId="0" xfId="0" applyFont="1" applyFill="1" applyBorder="1" applyAlignment="1">
      <alignment horizontal="center" vertical="center"/>
    </xf>
    <xf numFmtId="0" fontId="36" fillId="24" borderId="27" xfId="0" applyFont="1" applyFill="1" applyBorder="1" applyAlignment="1">
      <alignment horizontal="center" vertical="center"/>
    </xf>
    <xf numFmtId="0" fontId="36" fillId="24" borderId="97" xfId="0" applyNumberFormat="1" applyFont="1" applyFill="1" applyBorder="1" applyAlignment="1">
      <alignment horizontal="center" vertical="center"/>
    </xf>
    <xf numFmtId="0" fontId="36" fillId="24" borderId="98" xfId="0" applyNumberFormat="1" applyFont="1" applyFill="1" applyBorder="1" applyAlignment="1">
      <alignment horizontal="center" vertical="center"/>
    </xf>
    <xf numFmtId="0" fontId="36" fillId="24" borderId="99" xfId="0" applyNumberFormat="1" applyFont="1" applyFill="1" applyBorder="1" applyAlignment="1">
      <alignment horizontal="center" vertical="center"/>
    </xf>
    <xf numFmtId="0" fontId="36" fillId="24" borderId="94" xfId="0" applyFont="1" applyFill="1" applyBorder="1" applyAlignment="1">
      <alignment horizontal="center" vertical="center"/>
    </xf>
    <xf numFmtId="0" fontId="36" fillId="24" borderId="95" xfId="0" applyFont="1" applyFill="1" applyBorder="1" applyAlignment="1">
      <alignment horizontal="center" vertical="center"/>
    </xf>
    <xf numFmtId="0" fontId="36" fillId="24" borderId="96" xfId="0" applyFont="1" applyFill="1" applyBorder="1" applyAlignment="1">
      <alignment horizontal="center" vertical="center"/>
    </xf>
    <xf numFmtId="164" fontId="50" fillId="0" borderId="15" xfId="28" applyNumberFormat="1" applyFont="1" applyFill="1" applyBorder="1" applyAlignment="1">
      <alignment horizontal="center" vertical="center" wrapText="1"/>
    </xf>
    <xf numFmtId="164" fontId="50" fillId="0" borderId="20" xfId="28" applyNumberFormat="1" applyFont="1" applyFill="1" applyBorder="1" applyAlignment="1">
      <alignment horizontal="center" vertical="center" wrapText="1"/>
    </xf>
    <xf numFmtId="164" fontId="50" fillId="0" borderId="17" xfId="28" applyNumberFormat="1" applyFont="1" applyFill="1" applyBorder="1" applyAlignment="1">
      <alignment horizontal="center" vertical="center" wrapText="1"/>
    </xf>
    <xf numFmtId="0" fontId="50" fillId="0" borderId="13" xfId="0" applyFont="1" applyFill="1" applyBorder="1" applyAlignment="1">
      <alignment horizontal="center" vertical="center"/>
    </xf>
    <xf numFmtId="0" fontId="50" fillId="0" borderId="14" xfId="0" applyFont="1" applyFill="1" applyBorder="1" applyAlignment="1">
      <alignment horizontal="center" vertical="center"/>
    </xf>
    <xf numFmtId="0" fontId="50" fillId="0" borderId="13" xfId="0" applyFont="1" applyFill="1" applyBorder="1" applyAlignment="1">
      <alignment horizontal="center" vertical="center" wrapText="1"/>
    </xf>
    <xf numFmtId="0" fontId="50" fillId="0" borderId="14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23" xfId="0" applyFont="1" applyFill="1" applyBorder="1" applyAlignment="1">
      <alignment horizontal="center" vertical="center" wrapText="1"/>
    </xf>
    <xf numFmtId="0" fontId="30" fillId="0" borderId="65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21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center" vertical="center" wrapText="1"/>
    </xf>
    <xf numFmtId="0" fontId="27" fillId="0" borderId="21" xfId="0" applyFont="1" applyFill="1" applyBorder="1" applyAlignment="1">
      <alignment horizontal="center" vertical="center" wrapText="1"/>
    </xf>
    <xf numFmtId="0" fontId="36" fillId="0" borderId="87" xfId="0" applyFont="1" applyFill="1" applyBorder="1" applyAlignment="1">
      <alignment horizontal="center" vertical="center" wrapText="1"/>
    </xf>
    <xf numFmtId="43" fontId="36" fillId="24" borderId="12" xfId="0" applyNumberFormat="1" applyFont="1" applyFill="1" applyBorder="1" applyAlignment="1">
      <alignment horizontal="center" vertical="center" wrapText="1"/>
    </xf>
    <xf numFmtId="43" fontId="36" fillId="24" borderId="100" xfId="0" applyNumberFormat="1" applyFont="1" applyFill="1" applyBorder="1" applyAlignment="1">
      <alignment horizontal="center" vertical="center" wrapText="1"/>
    </xf>
    <xf numFmtId="0" fontId="36" fillId="0" borderId="14" xfId="0" applyNumberFormat="1" applyFont="1" applyFill="1" applyBorder="1" applyAlignment="1">
      <alignment horizontal="center" vertical="center"/>
    </xf>
    <xf numFmtId="43" fontId="51" fillId="0" borderId="18" xfId="28" applyFont="1" applyFill="1" applyBorder="1" applyAlignment="1">
      <alignment horizontal="center" vertical="center" wrapText="1"/>
    </xf>
    <xf numFmtId="43" fontId="51" fillId="0" borderId="19" xfId="28" applyFont="1" applyFill="1" applyBorder="1" applyAlignment="1">
      <alignment horizontal="center" vertical="center" wrapText="1"/>
    </xf>
    <xf numFmtId="43" fontId="51" fillId="0" borderId="28" xfId="28" applyFont="1" applyFill="1" applyBorder="1" applyAlignment="1">
      <alignment horizontal="center" vertical="center" wrapText="1"/>
    </xf>
    <xf numFmtId="0" fontId="36" fillId="0" borderId="0" xfId="0" applyNumberFormat="1" applyFont="1" applyFill="1" applyAlignment="1">
      <alignment horizontal="center" vertical="center"/>
    </xf>
    <xf numFmtId="41" fontId="36" fillId="0" borderId="83" xfId="29" applyFont="1" applyFill="1" applyBorder="1" applyAlignment="1">
      <alignment horizontal="center" vertical="center" wrapText="1"/>
    </xf>
    <xf numFmtId="41" fontId="36" fillId="0" borderId="34" xfId="29" applyFont="1" applyFill="1" applyBorder="1" applyAlignment="1">
      <alignment horizontal="center" vertical="center" wrapText="1"/>
    </xf>
    <xf numFmtId="164" fontId="36" fillId="0" borderId="11" xfId="28" applyNumberFormat="1" applyFont="1" applyFill="1" applyBorder="1" applyAlignment="1">
      <alignment horizontal="center" vertical="center" wrapText="1"/>
    </xf>
    <xf numFmtId="0" fontId="36" fillId="0" borderId="34" xfId="0" applyFont="1" applyFill="1" applyBorder="1" applyAlignment="1">
      <alignment horizontal="center" vertical="center" wrapText="1"/>
    </xf>
    <xf numFmtId="0" fontId="36" fillId="0" borderId="52" xfId="0" applyFont="1" applyFill="1" applyBorder="1" applyAlignment="1">
      <alignment horizontal="center" vertical="center" wrapText="1"/>
    </xf>
    <xf numFmtId="0" fontId="36" fillId="0" borderId="84" xfId="0" applyFont="1" applyFill="1" applyBorder="1" applyAlignment="1">
      <alignment horizontal="center" vertical="center" wrapText="1"/>
    </xf>
    <xf numFmtId="0" fontId="36" fillId="0" borderId="51" xfId="0" applyFont="1" applyFill="1" applyBorder="1" applyAlignment="1">
      <alignment horizontal="center" vertical="center" wrapText="1"/>
    </xf>
    <xf numFmtId="0" fontId="36" fillId="0" borderId="83" xfId="0" applyFont="1" applyFill="1" applyBorder="1" applyAlignment="1">
      <alignment horizontal="center" vertical="center" wrapText="1"/>
    </xf>
    <xf numFmtId="0" fontId="36" fillId="0" borderId="80" xfId="0" applyFont="1" applyFill="1" applyBorder="1" applyAlignment="1">
      <alignment horizontal="center" vertical="center" wrapText="1"/>
    </xf>
    <xf numFmtId="0" fontId="36" fillId="0" borderId="79" xfId="0" applyNumberFormat="1" applyFont="1" applyFill="1" applyBorder="1" applyAlignment="1">
      <alignment horizontal="center" vertical="center"/>
    </xf>
    <xf numFmtId="0" fontId="36" fillId="0" borderId="88" xfId="0" applyNumberFormat="1" applyFont="1" applyFill="1" applyBorder="1" applyAlignment="1">
      <alignment horizontal="center" vertical="center"/>
    </xf>
    <xf numFmtId="0" fontId="36" fillId="0" borderId="80" xfId="0" applyFont="1" applyFill="1" applyBorder="1" applyAlignment="1">
      <alignment horizontal="left" vertical="center"/>
    </xf>
    <xf numFmtId="0" fontId="36" fillId="0" borderId="51" xfId="0" applyFont="1" applyFill="1" applyBorder="1" applyAlignment="1">
      <alignment horizontal="left" vertical="center"/>
    </xf>
    <xf numFmtId="0" fontId="36" fillId="0" borderId="81" xfId="0" applyFont="1" applyFill="1" applyBorder="1" applyAlignment="1">
      <alignment horizontal="center" vertical="center"/>
    </xf>
    <xf numFmtId="0" fontId="36" fillId="0" borderId="82" xfId="0" applyFont="1" applyFill="1" applyBorder="1" applyAlignment="1">
      <alignment horizontal="center" vertical="center"/>
    </xf>
    <xf numFmtId="43" fontId="36" fillId="0" borderId="13" xfId="28" applyFont="1" applyFill="1" applyBorder="1" applyAlignment="1">
      <alignment horizontal="center" vertical="center" wrapText="1"/>
    </xf>
    <xf numFmtId="43" fontId="36" fillId="0" borderId="14" xfId="28" applyFont="1" applyFill="1" applyBorder="1" applyAlignment="1">
      <alignment horizontal="center" vertical="center" wrapText="1"/>
    </xf>
    <xf numFmtId="43" fontId="36" fillId="24" borderId="94" xfId="0" applyNumberFormat="1" applyFont="1" applyFill="1" applyBorder="1" applyAlignment="1">
      <alignment horizontal="center" vertical="center" wrapText="1"/>
    </xf>
    <xf numFmtId="43" fontId="36" fillId="24" borderId="95" xfId="0" applyNumberFormat="1" applyFont="1" applyFill="1" applyBorder="1" applyAlignment="1">
      <alignment horizontal="center" vertical="center" wrapText="1"/>
    </xf>
    <xf numFmtId="43" fontId="36" fillId="24" borderId="96" xfId="0" applyNumberFormat="1" applyFont="1" applyFill="1" applyBorder="1" applyAlignment="1">
      <alignment horizontal="center" vertical="center" wrapText="1"/>
    </xf>
    <xf numFmtId="0" fontId="27" fillId="24" borderId="65" xfId="0" applyFont="1" applyFill="1" applyBorder="1" applyAlignment="1">
      <alignment horizontal="center" vertical="center" wrapText="1"/>
    </xf>
    <xf numFmtId="0" fontId="27" fillId="24" borderId="14" xfId="0" applyFont="1" applyFill="1" applyBorder="1" applyAlignment="1">
      <alignment horizontal="center" vertical="center" wrapText="1"/>
    </xf>
    <xf numFmtId="0" fontId="36" fillId="0" borderId="11" xfId="0" applyNumberFormat="1" applyFont="1" applyFill="1" applyBorder="1" applyAlignment="1">
      <alignment horizontal="center" vertical="center"/>
    </xf>
    <xf numFmtId="43" fontId="51" fillId="0" borderId="15" xfId="28" applyFont="1" applyFill="1" applyBorder="1" applyAlignment="1">
      <alignment horizontal="center" vertical="center" wrapText="1"/>
    </xf>
    <xf numFmtId="43" fontId="51" fillId="0" borderId="20" xfId="28" applyFont="1" applyFill="1" applyBorder="1" applyAlignment="1">
      <alignment horizontal="center" vertical="center" wrapText="1"/>
    </xf>
    <xf numFmtId="43" fontId="51" fillId="0" borderId="17" xfId="28" applyFont="1" applyFill="1" applyBorder="1" applyAlignment="1">
      <alignment horizontal="center" vertical="center" wrapText="1"/>
    </xf>
    <xf numFmtId="43" fontId="36" fillId="24" borderId="93" xfId="0" applyNumberFormat="1" applyFont="1" applyFill="1" applyBorder="1" applyAlignment="1">
      <alignment horizontal="center" vertical="center" wrapText="1"/>
    </xf>
    <xf numFmtId="0" fontId="30" fillId="24" borderId="13" xfId="0" applyFont="1" applyFill="1" applyBorder="1" applyAlignment="1">
      <alignment horizontal="center" vertical="center" wrapText="1"/>
    </xf>
    <xf numFmtId="0" fontId="30" fillId="24" borderId="14" xfId="0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 wrapText="1"/>
    </xf>
    <xf numFmtId="0" fontId="50" fillId="0" borderId="15" xfId="0" applyFont="1" applyFill="1" applyBorder="1" applyAlignment="1">
      <alignment horizontal="center" vertical="center" wrapText="1"/>
    </xf>
    <xf numFmtId="0" fontId="50" fillId="0" borderId="20" xfId="0" applyFont="1" applyFill="1" applyBorder="1" applyAlignment="1">
      <alignment horizontal="center" vertical="center" wrapText="1"/>
    </xf>
    <xf numFmtId="0" fontId="50" fillId="0" borderId="17" xfId="0" applyFont="1" applyFill="1" applyBorder="1" applyAlignment="1">
      <alignment horizontal="center" vertical="center" wrapText="1"/>
    </xf>
    <xf numFmtId="0" fontId="36" fillId="0" borderId="54" xfId="0" applyFont="1" applyFill="1" applyBorder="1" applyAlignment="1">
      <alignment horizontal="center" vertical="center" wrapText="1"/>
    </xf>
    <xf numFmtId="0" fontId="36" fillId="0" borderId="50" xfId="0" applyFont="1" applyFill="1" applyBorder="1" applyAlignment="1">
      <alignment horizontal="center" vertical="center" wrapText="1"/>
    </xf>
    <xf numFmtId="0" fontId="36" fillId="0" borderId="35" xfId="0" applyFont="1" applyFill="1" applyBorder="1" applyAlignment="1">
      <alignment horizontal="center" vertical="center" wrapText="1"/>
    </xf>
    <xf numFmtId="41" fontId="36" fillId="0" borderId="53" xfId="29" applyFont="1" applyFill="1" applyBorder="1" applyAlignment="1">
      <alignment horizontal="center" vertical="center" wrapText="1"/>
    </xf>
    <xf numFmtId="41" fontId="36" fillId="0" borderId="54" xfId="29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 wrapText="1"/>
    </xf>
    <xf numFmtId="0" fontId="36" fillId="0" borderId="49" xfId="0" applyFont="1" applyFill="1" applyBorder="1" applyAlignment="1">
      <alignment horizontal="center" vertical="center" wrapText="1"/>
    </xf>
    <xf numFmtId="0" fontId="36" fillId="0" borderId="38" xfId="0" applyFont="1" applyFill="1" applyBorder="1" applyAlignment="1">
      <alignment horizontal="center" vertical="center" wrapText="1"/>
    </xf>
    <xf numFmtId="0" fontId="36" fillId="0" borderId="58" xfId="0" applyFont="1" applyFill="1" applyBorder="1" applyAlignment="1">
      <alignment horizontal="center" vertical="center" wrapText="1"/>
    </xf>
    <xf numFmtId="0" fontId="36" fillId="0" borderId="32" xfId="0" applyFont="1" applyFill="1" applyBorder="1" applyAlignment="1">
      <alignment horizontal="center" vertical="center"/>
    </xf>
    <xf numFmtId="0" fontId="36" fillId="0" borderId="49" xfId="0" applyFont="1" applyFill="1" applyBorder="1" applyAlignment="1">
      <alignment horizontal="center" vertical="center"/>
    </xf>
    <xf numFmtId="0" fontId="36" fillId="0" borderId="62" xfId="0" applyFont="1" applyFill="1" applyBorder="1" applyAlignment="1">
      <alignment horizontal="center" vertical="center" wrapText="1"/>
    </xf>
    <xf numFmtId="0" fontId="36" fillId="0" borderId="63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top" wrapText="1"/>
    </xf>
    <xf numFmtId="0" fontId="28" fillId="0" borderId="20" xfId="0" applyFont="1" applyFill="1" applyBorder="1" applyAlignment="1">
      <alignment horizontal="center" vertical="top" wrapText="1"/>
    </xf>
    <xf numFmtId="0" fontId="28" fillId="0" borderId="17" xfId="0" applyFont="1" applyFill="1" applyBorder="1" applyAlignment="1">
      <alignment horizontal="center" vertical="top" wrapText="1"/>
    </xf>
    <xf numFmtId="0" fontId="28" fillId="0" borderId="50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38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top"/>
    </xf>
    <xf numFmtId="0" fontId="28" fillId="0" borderId="20" xfId="0" applyFont="1" applyFill="1" applyBorder="1" applyAlignment="1">
      <alignment horizontal="center" vertical="top"/>
    </xf>
    <xf numFmtId="0" fontId="28" fillId="0" borderId="17" xfId="0" applyFont="1" applyFill="1" applyBorder="1" applyAlignment="1">
      <alignment horizontal="center" vertical="top"/>
    </xf>
    <xf numFmtId="0" fontId="28" fillId="0" borderId="49" xfId="0" applyFont="1" applyBorder="1" applyAlignment="1">
      <alignment horizontal="center" vertical="center" wrapText="1"/>
    </xf>
    <xf numFmtId="0" fontId="28" fillId="0" borderId="50" xfId="0" applyFont="1" applyBorder="1" applyAlignment="1">
      <alignment horizontal="center" vertical="center"/>
    </xf>
    <xf numFmtId="0" fontId="28" fillId="0" borderId="35" xfId="0" applyFont="1" applyBorder="1" applyAlignment="1">
      <alignment horizontal="center" vertical="center"/>
    </xf>
    <xf numFmtId="0" fontId="28" fillId="0" borderId="0" xfId="0" applyFont="1" applyAlignment="1">
      <alignment horizontal="center" vertical="top"/>
    </xf>
    <xf numFmtId="0" fontId="28" fillId="0" borderId="55" xfId="0" applyFont="1" applyBorder="1" applyAlignment="1">
      <alignment horizontal="center" vertical="center"/>
    </xf>
    <xf numFmtId="0" fontId="28" fillId="0" borderId="32" xfId="0" applyFont="1" applyBorder="1" applyAlignment="1">
      <alignment horizontal="center" vertical="center"/>
    </xf>
    <xf numFmtId="0" fontId="28" fillId="0" borderId="49" xfId="0" applyFont="1" applyBorder="1" applyAlignment="1">
      <alignment horizontal="center" vertical="center"/>
    </xf>
    <xf numFmtId="0" fontId="46" fillId="24" borderId="0" xfId="0" applyFont="1" applyFill="1" applyAlignment="1">
      <alignment horizontal="left" vertical="top" wrapText="1"/>
    </xf>
    <xf numFmtId="0" fontId="28" fillId="0" borderId="31" xfId="0" applyFont="1" applyBorder="1" applyAlignment="1">
      <alignment horizontal="center" vertical="center" wrapText="1"/>
    </xf>
    <xf numFmtId="0" fontId="28" fillId="0" borderId="39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wrapText="1"/>
    </xf>
    <xf numFmtId="0" fontId="23" fillId="0" borderId="20" xfId="0" applyFont="1" applyBorder="1" applyAlignment="1">
      <alignment horizontal="center" wrapText="1"/>
    </xf>
    <xf numFmtId="0" fontId="23" fillId="0" borderId="17" xfId="0" applyFont="1" applyBorder="1" applyAlignment="1">
      <alignment horizontal="center" wrapText="1"/>
    </xf>
    <xf numFmtId="0" fontId="24" fillId="0" borderId="15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8" fillId="0" borderId="51" xfId="0" applyFont="1" applyBorder="1" applyAlignment="1">
      <alignment horizontal="center" vertical="center"/>
    </xf>
    <xf numFmtId="0" fontId="28" fillId="0" borderId="55" xfId="0" applyFont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top"/>
    </xf>
    <xf numFmtId="0" fontId="36" fillId="0" borderId="20" xfId="0" applyFont="1" applyFill="1" applyBorder="1" applyAlignment="1">
      <alignment horizontal="center" vertical="top"/>
    </xf>
    <xf numFmtId="0" fontId="36" fillId="0" borderId="17" xfId="0" applyFont="1" applyFill="1" applyBorder="1" applyAlignment="1">
      <alignment horizontal="center" vertical="top"/>
    </xf>
    <xf numFmtId="0" fontId="42" fillId="0" borderId="13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 wrapText="1"/>
    </xf>
    <xf numFmtId="0" fontId="42" fillId="0" borderId="15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 wrapText="1"/>
    </xf>
    <xf numFmtId="0" fontId="36" fillId="0" borderId="50" xfId="0" applyFont="1" applyFill="1" applyBorder="1" applyAlignment="1">
      <alignment horizontal="center" vertical="center"/>
    </xf>
    <xf numFmtId="0" fontId="36" fillId="0" borderId="35" xfId="0" applyFont="1" applyFill="1" applyBorder="1" applyAlignment="1">
      <alignment horizontal="center" vertical="center"/>
    </xf>
    <xf numFmtId="0" fontId="36" fillId="0" borderId="31" xfId="0" applyFont="1" applyFill="1" applyBorder="1" applyAlignment="1">
      <alignment horizontal="center" vertical="center" wrapText="1"/>
    </xf>
    <xf numFmtId="0" fontId="36" fillId="0" borderId="39" xfId="0" applyFont="1" applyFill="1" applyBorder="1" applyAlignment="1">
      <alignment horizontal="center" vertical="center" wrapText="1"/>
    </xf>
    <xf numFmtId="164" fontId="36" fillId="0" borderId="50" xfId="28" applyNumberFormat="1" applyFont="1" applyFill="1" applyBorder="1" applyAlignment="1">
      <alignment horizontal="center" vertical="center" wrapText="1"/>
    </xf>
    <xf numFmtId="164" fontId="36" fillId="0" borderId="35" xfId="28" applyNumberFormat="1" applyFont="1" applyFill="1" applyBorder="1" applyAlignment="1">
      <alignment horizontal="center" vertical="center" wrapText="1"/>
    </xf>
    <xf numFmtId="0" fontId="36" fillId="0" borderId="41" xfId="0" applyFont="1" applyFill="1" applyBorder="1" applyAlignment="1">
      <alignment horizontal="center" vertical="center" wrapText="1"/>
    </xf>
    <xf numFmtId="164" fontId="36" fillId="0" borderId="40" xfId="28" applyNumberFormat="1" applyFont="1" applyFill="1" applyBorder="1" applyAlignment="1">
      <alignment horizontal="center" vertical="center" wrapText="1"/>
    </xf>
    <xf numFmtId="0" fontId="36" fillId="0" borderId="28" xfId="0" applyFont="1" applyFill="1" applyBorder="1" applyAlignment="1">
      <alignment horizontal="center" vertical="center" wrapText="1"/>
    </xf>
    <xf numFmtId="166" fontId="36" fillId="0" borderId="15" xfId="0" applyNumberFormat="1" applyFont="1" applyFill="1" applyBorder="1" applyAlignment="1">
      <alignment horizontal="center" vertical="center"/>
    </xf>
    <xf numFmtId="0" fontId="0" fillId="0" borderId="20" xfId="0" applyBorder="1"/>
    <xf numFmtId="0" fontId="0" fillId="0" borderId="17" xfId="0" applyBorder="1"/>
    <xf numFmtId="166" fontId="36" fillId="0" borderId="25" xfId="0" applyNumberFormat="1" applyFont="1" applyFill="1" applyBorder="1" applyAlignment="1">
      <alignment horizontal="center" vertical="center"/>
    </xf>
    <xf numFmtId="166" fontId="36" fillId="0" borderId="29" xfId="0" applyNumberFormat="1" applyFont="1" applyFill="1" applyBorder="1" applyAlignment="1">
      <alignment horizontal="center" vertical="center"/>
    </xf>
    <xf numFmtId="166" fontId="36" fillId="0" borderId="26" xfId="0" applyNumberFormat="1" applyFont="1" applyFill="1" applyBorder="1" applyAlignment="1">
      <alignment horizontal="center" vertical="center"/>
    </xf>
    <xf numFmtId="166" fontId="36" fillId="0" borderId="94" xfId="0" applyNumberFormat="1" applyFont="1" applyFill="1" applyBorder="1" applyAlignment="1">
      <alignment horizontal="center" vertical="center"/>
    </xf>
    <xf numFmtId="166" fontId="36" fillId="0" borderId="95" xfId="0" applyNumberFormat="1" applyFont="1" applyFill="1" applyBorder="1" applyAlignment="1">
      <alignment horizontal="center" vertical="center"/>
    </xf>
    <xf numFmtId="166" fontId="36" fillId="0" borderId="96" xfId="0" applyNumberFormat="1" applyFont="1" applyFill="1" applyBorder="1" applyAlignment="1">
      <alignment horizontal="center" vertical="center"/>
    </xf>
    <xf numFmtId="166" fontId="36" fillId="0" borderId="18" xfId="0" applyNumberFormat="1" applyFont="1" applyFill="1" applyBorder="1" applyAlignment="1">
      <alignment horizontal="center" vertical="center"/>
    </xf>
    <xf numFmtId="166" fontId="36" fillId="0" borderId="19" xfId="0" applyNumberFormat="1" applyFont="1" applyFill="1" applyBorder="1" applyAlignment="1">
      <alignment horizontal="center" vertical="center"/>
    </xf>
    <xf numFmtId="166" fontId="36" fillId="0" borderId="28" xfId="0" applyNumberFormat="1" applyFont="1" applyFill="1" applyBorder="1" applyAlignment="1">
      <alignment horizontal="center" vertical="center"/>
    </xf>
    <xf numFmtId="49" fontId="28" fillId="0" borderId="0" xfId="0" applyNumberFormat="1" applyFont="1" applyFill="1" applyAlignment="1">
      <alignment horizontal="center"/>
    </xf>
    <xf numFmtId="43" fontId="32" fillId="0" borderId="15" xfId="28" applyFont="1" applyFill="1" applyBorder="1" applyAlignment="1">
      <alignment horizontal="center"/>
    </xf>
    <xf numFmtId="43" fontId="32" fillId="0" borderId="20" xfId="28" applyFont="1" applyFill="1" applyBorder="1" applyAlignment="1">
      <alignment horizontal="center"/>
    </xf>
    <xf numFmtId="43" fontId="32" fillId="0" borderId="17" xfId="28" applyFont="1" applyFill="1" applyBorder="1" applyAlignment="1">
      <alignment horizontal="center"/>
    </xf>
    <xf numFmtId="166" fontId="36" fillId="0" borderId="20" xfId="0" applyNumberFormat="1" applyFont="1" applyFill="1" applyBorder="1" applyAlignment="1">
      <alignment horizontal="center" vertical="center"/>
    </xf>
    <xf numFmtId="166" fontId="36" fillId="0" borderId="17" xfId="0" applyNumberFormat="1" applyFont="1" applyFill="1" applyBorder="1" applyAlignment="1">
      <alignment horizontal="center" vertical="center"/>
    </xf>
    <xf numFmtId="0" fontId="58" fillId="0" borderId="15" xfId="0" applyFont="1" applyFill="1" applyBorder="1" applyAlignment="1">
      <alignment horizontal="center" vertical="center" wrapText="1"/>
    </xf>
    <xf numFmtId="0" fontId="58" fillId="0" borderId="17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top"/>
    </xf>
    <xf numFmtId="164" fontId="36" fillId="0" borderId="0" xfId="28" applyNumberFormat="1" applyFont="1" applyFill="1" applyAlignment="1">
      <alignment horizontal="center" vertical="top"/>
    </xf>
    <xf numFmtId="164" fontId="36" fillId="0" borderId="25" xfId="28" applyNumberFormat="1" applyFont="1" applyFill="1" applyBorder="1" applyAlignment="1">
      <alignment horizontal="center" vertical="center" wrapText="1"/>
    </xf>
    <xf numFmtId="164" fontId="36" fillId="0" borderId="29" xfId="28" applyNumberFormat="1" applyFont="1" applyFill="1" applyBorder="1" applyAlignment="1">
      <alignment horizontal="center" vertical="center" wrapText="1"/>
    </xf>
    <xf numFmtId="164" fontId="36" fillId="0" borderId="26" xfId="28" applyNumberFormat="1" applyFont="1" applyFill="1" applyBorder="1" applyAlignment="1">
      <alignment horizontal="center" vertical="center" wrapText="1"/>
    </xf>
    <xf numFmtId="43" fontId="36" fillId="0" borderId="13" xfId="28" applyNumberFormat="1" applyFont="1" applyFill="1" applyBorder="1" applyAlignment="1">
      <alignment horizontal="center" vertical="center" wrapText="1"/>
    </xf>
    <xf numFmtId="43" fontId="36" fillId="0" borderId="14" xfId="28" applyNumberFormat="1" applyFont="1" applyFill="1" applyBorder="1" applyAlignment="1">
      <alignment horizontal="center" vertical="center" wrapText="1"/>
    </xf>
    <xf numFmtId="164" fontId="50" fillId="0" borderId="13" xfId="28" applyNumberFormat="1" applyFont="1" applyBorder="1" applyAlignment="1">
      <alignment horizontal="center" vertical="center" wrapText="1"/>
    </xf>
    <xf numFmtId="164" fontId="50" fillId="0" borderId="14" xfId="28" applyNumberFormat="1" applyFont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top" wrapText="1"/>
    </xf>
    <xf numFmtId="0" fontId="28" fillId="0" borderId="13" xfId="0" applyFont="1" applyFill="1" applyBorder="1" applyAlignment="1">
      <alignment horizontal="center" vertical="center"/>
    </xf>
    <xf numFmtId="0" fontId="28" fillId="0" borderId="25" xfId="0" applyFont="1" applyFill="1" applyBorder="1" applyAlignment="1">
      <alignment horizontal="center" vertical="top" wrapText="1"/>
    </xf>
    <xf numFmtId="0" fontId="28" fillId="0" borderId="26" xfId="0" applyFont="1" applyFill="1" applyBorder="1" applyAlignment="1">
      <alignment horizontal="center" vertical="top" wrapText="1"/>
    </xf>
    <xf numFmtId="0" fontId="31" fillId="24" borderId="0" xfId="0" applyFont="1" applyFill="1" applyAlignment="1">
      <alignment horizontal="left" vertical="top" wrapText="1"/>
    </xf>
    <xf numFmtId="164" fontId="24" fillId="0" borderId="15" xfId="28" applyNumberFormat="1" applyFont="1" applyFill="1" applyBorder="1" applyAlignment="1">
      <alignment horizontal="center" vertical="center" wrapText="1"/>
    </xf>
    <xf numFmtId="164" fontId="24" fillId="0" borderId="20" xfId="28" applyNumberFormat="1" applyFont="1" applyFill="1" applyBorder="1" applyAlignment="1">
      <alignment horizontal="center" vertical="center" wrapText="1"/>
    </xf>
    <xf numFmtId="164" fontId="24" fillId="0" borderId="17" xfId="28" applyNumberFormat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8" fillId="0" borderId="11" xfId="0" applyFont="1" applyFill="1" applyBorder="1" applyAlignment="1">
      <alignment horizontal="center" vertical="top" wrapText="1"/>
    </xf>
    <xf numFmtId="0" fontId="36" fillId="0" borderId="51" xfId="0" applyFont="1" applyFill="1" applyBorder="1" applyAlignment="1">
      <alignment horizontal="center" vertical="center"/>
    </xf>
    <xf numFmtId="164" fontId="36" fillId="0" borderId="31" xfId="28" applyNumberFormat="1" applyFont="1" applyFill="1" applyBorder="1" applyAlignment="1">
      <alignment horizontal="center" vertical="center" wrapText="1"/>
    </xf>
    <xf numFmtId="164" fontId="36" fillId="0" borderId="19" xfId="28" applyNumberFormat="1" applyFont="1" applyFill="1" applyBorder="1" applyAlignment="1">
      <alignment horizontal="center" vertical="center" wrapText="1"/>
    </xf>
    <xf numFmtId="0" fontId="36" fillId="0" borderId="40" xfId="0" applyFont="1" applyFill="1" applyBorder="1" applyAlignment="1">
      <alignment horizontal="center" vertical="center" wrapText="1"/>
    </xf>
    <xf numFmtId="0" fontId="28" fillId="0" borderId="50" xfId="0" applyFont="1" applyFill="1" applyBorder="1" applyAlignment="1">
      <alignment horizontal="center" vertical="center" wrapText="1"/>
    </xf>
    <xf numFmtId="0" fontId="28" fillId="0" borderId="51" xfId="0" applyFont="1" applyFill="1" applyBorder="1" applyAlignment="1">
      <alignment horizontal="center" vertical="center" wrapText="1"/>
    </xf>
    <xf numFmtId="0" fontId="28" fillId="0" borderId="32" xfId="0" applyFont="1" applyFill="1" applyBorder="1" applyAlignment="1">
      <alignment horizontal="center" vertical="center" wrapText="1"/>
    </xf>
    <xf numFmtId="0" fontId="28" fillId="0" borderId="49" xfId="0" applyFont="1" applyFill="1" applyBorder="1" applyAlignment="1">
      <alignment horizontal="center" vertical="center" wrapText="1"/>
    </xf>
    <xf numFmtId="0" fontId="28" fillId="0" borderId="41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0" fontId="28" fillId="0" borderId="50" xfId="0" applyFont="1" applyFill="1" applyBorder="1" applyAlignment="1">
      <alignment horizontal="center" vertical="center"/>
    </xf>
    <xf numFmtId="0" fontId="28" fillId="0" borderId="51" xfId="0" applyFont="1" applyFill="1" applyBorder="1" applyAlignment="1">
      <alignment horizontal="center" vertical="center"/>
    </xf>
    <xf numFmtId="0" fontId="28" fillId="0" borderId="32" xfId="0" applyFont="1" applyFill="1" applyBorder="1" applyAlignment="1">
      <alignment horizontal="center" vertical="center"/>
    </xf>
    <xf numFmtId="0" fontId="28" fillId="0" borderId="49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/>
    </xf>
    <xf numFmtId="164" fontId="36" fillId="0" borderId="41" xfId="28" applyNumberFormat="1" applyFont="1" applyFill="1" applyBorder="1" applyAlignment="1">
      <alignment horizontal="center" vertical="center" wrapText="1"/>
    </xf>
    <xf numFmtId="164" fontId="36" fillId="0" borderId="30" xfId="28" applyNumberFormat="1" applyFont="1" applyFill="1" applyBorder="1" applyAlignment="1">
      <alignment horizontal="center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36" fillId="0" borderId="55" xfId="0" applyFont="1" applyFill="1" applyBorder="1" applyAlignment="1">
      <alignment horizontal="center" vertical="center"/>
    </xf>
    <xf numFmtId="0" fontId="36" fillId="0" borderId="55" xfId="0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49" fontId="28" fillId="0" borderId="0" xfId="0" applyNumberFormat="1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79" xfId="0" applyFont="1" applyFill="1" applyBorder="1" applyAlignment="1">
      <alignment horizontal="center" vertical="center"/>
    </xf>
    <xf numFmtId="0" fontId="28" fillId="0" borderId="63" xfId="0" applyFont="1" applyFill="1" applyBorder="1" applyAlignment="1">
      <alignment horizontal="center" vertical="center"/>
    </xf>
    <xf numFmtId="0" fontId="28" fillId="0" borderId="83" xfId="0" applyFont="1" applyFill="1" applyBorder="1" applyAlignment="1">
      <alignment horizontal="center"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28" fillId="0" borderId="87" xfId="0" applyFont="1" applyFill="1" applyBorder="1" applyAlignment="1">
      <alignment horizontal="center" vertical="center"/>
    </xf>
    <xf numFmtId="0" fontId="28" fillId="0" borderId="82" xfId="0" applyFont="1" applyFill="1" applyBorder="1" applyAlignment="1">
      <alignment horizontal="center" vertical="center"/>
    </xf>
    <xf numFmtId="0" fontId="28" fillId="0" borderId="80" xfId="0" applyFont="1" applyFill="1" applyBorder="1" applyAlignment="1">
      <alignment horizontal="center" vertical="center" wrapText="1"/>
    </xf>
    <xf numFmtId="0" fontId="28" fillId="0" borderId="17" xfId="0" applyFont="1" applyFill="1" applyBorder="1" applyAlignment="1">
      <alignment horizontal="center" vertical="center"/>
    </xf>
    <xf numFmtId="0" fontId="28" fillId="0" borderId="85" xfId="0" applyFont="1" applyFill="1" applyBorder="1" applyAlignment="1">
      <alignment horizontal="center" vertical="center" wrapText="1"/>
    </xf>
    <xf numFmtId="0" fontId="28" fillId="0" borderId="57" xfId="0" applyFont="1" applyFill="1" applyBorder="1" applyAlignment="1">
      <alignment horizontal="center" vertical="center" wrapText="1"/>
    </xf>
    <xf numFmtId="0" fontId="28" fillId="0" borderId="81" xfId="0" applyFont="1" applyFill="1" applyBorder="1" applyAlignment="1">
      <alignment horizontal="center" vertical="center" wrapText="1"/>
    </xf>
    <xf numFmtId="0" fontId="28" fillId="0" borderId="82" xfId="0" applyFont="1" applyFill="1" applyBorder="1" applyAlignment="1">
      <alignment horizontal="center" vertical="center" wrapText="1"/>
    </xf>
    <xf numFmtId="0" fontId="28" fillId="0" borderId="8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3" xfId="50" applyFont="1" applyBorder="1" applyAlignment="1">
      <alignment horizontal="center" vertical="center" wrapText="1"/>
    </xf>
    <xf numFmtId="0" fontId="24" fillId="0" borderId="12" xfId="50" applyFont="1" applyBorder="1" applyAlignment="1">
      <alignment horizontal="center" vertical="center" wrapText="1"/>
    </xf>
    <xf numFmtId="0" fontId="24" fillId="0" borderId="14" xfId="50" applyFont="1" applyBorder="1" applyAlignment="1">
      <alignment horizontal="center" vertical="center" wrapText="1"/>
    </xf>
    <xf numFmtId="41" fontId="24" fillId="0" borderId="13" xfId="51" applyFont="1" applyBorder="1" applyAlignment="1">
      <alignment horizontal="center" vertical="center" wrapText="1"/>
    </xf>
    <xf numFmtId="41" fontId="24" fillId="0" borderId="12" xfId="51" applyFont="1" applyBorder="1" applyAlignment="1">
      <alignment horizontal="center" vertical="center" wrapText="1"/>
    </xf>
    <xf numFmtId="41" fontId="24" fillId="0" borderId="14" xfId="51" applyFont="1" applyBorder="1" applyAlignment="1">
      <alignment horizontal="center" vertical="center" wrapText="1"/>
    </xf>
    <xf numFmtId="43" fontId="23" fillId="0" borderId="0" xfId="29" applyNumberFormat="1" applyFont="1" applyAlignment="1">
      <alignment horizontal="center" vertical="center"/>
    </xf>
    <xf numFmtId="43" fontId="24" fillId="0" borderId="0" xfId="29" applyNumberFormat="1" applyFont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43" fontId="24" fillId="0" borderId="13" xfId="28" applyFont="1" applyBorder="1" applyAlignment="1">
      <alignment horizontal="center" vertical="center" wrapText="1"/>
    </xf>
    <xf numFmtId="43" fontId="24" fillId="0" borderId="12" xfId="28" applyFont="1" applyBorder="1" applyAlignment="1">
      <alignment horizontal="center" vertical="center" wrapText="1"/>
    </xf>
    <xf numFmtId="43" fontId="24" fillId="0" borderId="14" xfId="28" applyFont="1" applyBorder="1" applyAlignment="1">
      <alignment horizontal="center" vertical="center" wrapText="1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[0]" xfId="29" builtinId="6"/>
    <cellStyle name="Comma [0] 3" xfId="51"/>
    <cellStyle name="Comma_SDN 1 - SDN 15" xfId="53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3" xfId="50"/>
    <cellStyle name="Normal_761CD300" xfId="54"/>
    <cellStyle name="Normal_SDN 1 - SDN 15" xfId="52"/>
    <cellStyle name="Normal_Sheet12" xfId="39"/>
    <cellStyle name="Normal_Sheet13" xfId="40"/>
    <cellStyle name="Normal_Sheet2" xfId="41"/>
    <cellStyle name="Normal_Sheet5" xfId="42"/>
    <cellStyle name="Normal_Sheet6" xfId="43"/>
    <cellStyle name="Normal_TANAH" xfId="44"/>
    <cellStyle name="Note" xfId="45" builtinId="10" customBuiltin="1"/>
    <cellStyle name="Output" xfId="46" builtinId="21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335280</xdr:colOff>
      <xdr:row>22</xdr:row>
      <xdr:rowOff>0</xdr:rowOff>
    </xdr:from>
    <xdr:ext cx="45719" cy="45719"/>
    <xdr:sp macro="" textlink="">
      <xdr:nvSpPr>
        <xdr:cNvPr id="2" name="Rectangle 1"/>
        <xdr:cNvSpPr/>
      </xdr:nvSpPr>
      <xdr:spPr>
        <a:xfrm flipV="1">
          <a:off x="10688955" y="4739502"/>
          <a:ext cx="45719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twoCellAnchor>
    <xdr:from>
      <xdr:col>4</xdr:col>
      <xdr:colOff>114299</xdr:colOff>
      <xdr:row>18</xdr:row>
      <xdr:rowOff>0</xdr:rowOff>
    </xdr:from>
    <xdr:to>
      <xdr:col>4</xdr:col>
      <xdr:colOff>161924</xdr:colOff>
      <xdr:row>18</xdr:row>
      <xdr:rowOff>45718</xdr:rowOff>
    </xdr:to>
    <xdr:sp macro="" textlink="">
      <xdr:nvSpPr>
        <xdr:cNvPr id="5" name="TextBox 4"/>
        <xdr:cNvSpPr txBox="1"/>
      </xdr:nvSpPr>
      <xdr:spPr>
        <a:xfrm flipV="1">
          <a:off x="4105274" y="6248399"/>
          <a:ext cx="47625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18</xdr:row>
      <xdr:rowOff>0</xdr:rowOff>
    </xdr:from>
    <xdr:to>
      <xdr:col>16</xdr:col>
      <xdr:colOff>26669</xdr:colOff>
      <xdr:row>18</xdr:row>
      <xdr:rowOff>45718</xdr:rowOff>
    </xdr:to>
    <xdr:sp macro="" textlink="">
      <xdr:nvSpPr>
        <xdr:cNvPr id="6" name="TextBox 5"/>
        <xdr:cNvSpPr txBox="1"/>
      </xdr:nvSpPr>
      <xdr:spPr>
        <a:xfrm flipV="1">
          <a:off x="12344400" y="6248399"/>
          <a:ext cx="45719" cy="93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19</xdr:row>
      <xdr:rowOff>0</xdr:rowOff>
    </xdr:from>
    <xdr:to>
      <xdr:col>4</xdr:col>
      <xdr:colOff>161924</xdr:colOff>
      <xdr:row>19</xdr:row>
      <xdr:rowOff>45718</xdr:rowOff>
    </xdr:to>
    <xdr:sp macro="" textlink="">
      <xdr:nvSpPr>
        <xdr:cNvPr id="11" name="TextBox 10"/>
        <xdr:cNvSpPr txBox="1"/>
      </xdr:nvSpPr>
      <xdr:spPr>
        <a:xfrm flipV="1">
          <a:off x="3998382" y="8868833"/>
          <a:ext cx="47625" cy="45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19</xdr:row>
      <xdr:rowOff>0</xdr:rowOff>
    </xdr:from>
    <xdr:to>
      <xdr:col>16</xdr:col>
      <xdr:colOff>26669</xdr:colOff>
      <xdr:row>19</xdr:row>
      <xdr:rowOff>45718</xdr:rowOff>
    </xdr:to>
    <xdr:sp macro="" textlink="">
      <xdr:nvSpPr>
        <xdr:cNvPr id="12" name="TextBox 11"/>
        <xdr:cNvSpPr txBox="1"/>
      </xdr:nvSpPr>
      <xdr:spPr>
        <a:xfrm flipV="1">
          <a:off x="12223750" y="8868833"/>
          <a:ext cx="47836" cy="45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114299</xdr:colOff>
      <xdr:row>20</xdr:row>
      <xdr:rowOff>0</xdr:rowOff>
    </xdr:from>
    <xdr:to>
      <xdr:col>4</xdr:col>
      <xdr:colOff>161924</xdr:colOff>
      <xdr:row>20</xdr:row>
      <xdr:rowOff>45718</xdr:rowOff>
    </xdr:to>
    <xdr:sp macro="" textlink="">
      <xdr:nvSpPr>
        <xdr:cNvPr id="13" name="TextBox 12"/>
        <xdr:cNvSpPr txBox="1"/>
      </xdr:nvSpPr>
      <xdr:spPr>
        <a:xfrm flipV="1">
          <a:off x="3998382" y="6561667"/>
          <a:ext cx="47625" cy="45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15</xdr:col>
      <xdr:colOff>285750</xdr:colOff>
      <xdr:row>20</xdr:row>
      <xdr:rowOff>0</xdr:rowOff>
    </xdr:from>
    <xdr:to>
      <xdr:col>16</xdr:col>
      <xdr:colOff>26669</xdr:colOff>
      <xdr:row>20</xdr:row>
      <xdr:rowOff>45718</xdr:rowOff>
    </xdr:to>
    <xdr:sp macro="" textlink="">
      <xdr:nvSpPr>
        <xdr:cNvPr id="14" name="TextBox 13"/>
        <xdr:cNvSpPr txBox="1"/>
      </xdr:nvSpPr>
      <xdr:spPr>
        <a:xfrm flipV="1">
          <a:off x="12223750" y="6561667"/>
          <a:ext cx="47836" cy="457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27</xdr:col>
      <xdr:colOff>219075</xdr:colOff>
      <xdr:row>16</xdr:row>
      <xdr:rowOff>0</xdr:rowOff>
    </xdr:from>
    <xdr:ext cx="57150" cy="228599"/>
    <xdr:sp macro="" textlink="">
      <xdr:nvSpPr>
        <xdr:cNvPr id="2" name="Rectangle 1"/>
        <xdr:cNvSpPr/>
      </xdr:nvSpPr>
      <xdr:spPr>
        <a:xfrm flipH="1" flipV="1">
          <a:off x="18087975" y="50958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16</xdr:row>
      <xdr:rowOff>0</xdr:rowOff>
    </xdr:from>
    <xdr:ext cx="57150" cy="228599"/>
    <xdr:sp macro="" textlink="">
      <xdr:nvSpPr>
        <xdr:cNvPr id="5" name="Rectangle 4"/>
        <xdr:cNvSpPr/>
      </xdr:nvSpPr>
      <xdr:spPr>
        <a:xfrm flipH="1" flipV="1">
          <a:off x="18087975" y="74199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16</xdr:row>
      <xdr:rowOff>0</xdr:rowOff>
    </xdr:from>
    <xdr:ext cx="57150" cy="228599"/>
    <xdr:sp macro="" textlink="">
      <xdr:nvSpPr>
        <xdr:cNvPr id="6" name="Rectangle 5"/>
        <xdr:cNvSpPr/>
      </xdr:nvSpPr>
      <xdr:spPr>
        <a:xfrm flipH="1" flipV="1">
          <a:off x="18364200" y="903922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16</xdr:row>
      <xdr:rowOff>0</xdr:rowOff>
    </xdr:from>
    <xdr:ext cx="57150" cy="228599"/>
    <xdr:sp macro="" textlink="">
      <xdr:nvSpPr>
        <xdr:cNvPr id="7" name="Rectangle 6"/>
        <xdr:cNvSpPr/>
      </xdr:nvSpPr>
      <xdr:spPr>
        <a:xfrm flipH="1" flipV="1">
          <a:off x="18364200" y="9248775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16</xdr:row>
      <xdr:rowOff>0</xdr:rowOff>
    </xdr:from>
    <xdr:ext cx="57150" cy="228599"/>
    <xdr:sp macro="" textlink="">
      <xdr:nvSpPr>
        <xdr:cNvPr id="8" name="Rectangle 7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16</xdr:row>
      <xdr:rowOff>0</xdr:rowOff>
    </xdr:from>
    <xdr:ext cx="57150" cy="228599"/>
    <xdr:sp macro="" textlink="">
      <xdr:nvSpPr>
        <xdr:cNvPr id="9" name="Rectangle 8"/>
        <xdr:cNvSpPr/>
      </xdr:nvSpPr>
      <xdr:spPr>
        <a:xfrm flipH="1" flipV="1">
          <a:off x="18364200" y="960120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16</xdr:row>
      <xdr:rowOff>0</xdr:rowOff>
    </xdr:from>
    <xdr:ext cx="57150" cy="228599"/>
    <xdr:sp macro="" textlink="">
      <xdr:nvSpPr>
        <xdr:cNvPr id="10" name="Rectangle 9"/>
        <xdr:cNvSpPr/>
      </xdr:nvSpPr>
      <xdr:spPr>
        <a:xfrm flipH="1" flipV="1">
          <a:off x="18364200" y="981075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11" name="Rectangle 10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12" name="Rectangle 11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13" name="Rectangle 12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14" name="Rectangle 13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15" name="Rectangle 14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16" name="Rectangle 15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17" name="Rectangle 16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21</xdr:row>
      <xdr:rowOff>0</xdr:rowOff>
    </xdr:from>
    <xdr:ext cx="57150" cy="228599"/>
    <xdr:sp macro="" textlink="">
      <xdr:nvSpPr>
        <xdr:cNvPr id="18" name="Rectangle 17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21</xdr:row>
      <xdr:rowOff>0</xdr:rowOff>
    </xdr:from>
    <xdr:ext cx="57150" cy="228599"/>
    <xdr:sp macro="" textlink="">
      <xdr:nvSpPr>
        <xdr:cNvPr id="19" name="Rectangle 18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21</xdr:row>
      <xdr:rowOff>0</xdr:rowOff>
    </xdr:from>
    <xdr:ext cx="57150" cy="228599"/>
    <xdr:sp macro="" textlink="">
      <xdr:nvSpPr>
        <xdr:cNvPr id="20" name="Rectangle 19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21</xdr:row>
      <xdr:rowOff>0</xdr:rowOff>
    </xdr:from>
    <xdr:ext cx="57150" cy="228599"/>
    <xdr:sp macro="" textlink="">
      <xdr:nvSpPr>
        <xdr:cNvPr id="21" name="Rectangle 20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21</xdr:row>
      <xdr:rowOff>0</xdr:rowOff>
    </xdr:from>
    <xdr:ext cx="57150" cy="228599"/>
    <xdr:sp macro="" textlink="">
      <xdr:nvSpPr>
        <xdr:cNvPr id="22" name="Rectangle 21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21</xdr:row>
      <xdr:rowOff>0</xdr:rowOff>
    </xdr:from>
    <xdr:ext cx="57150" cy="228599"/>
    <xdr:sp macro="" textlink="">
      <xdr:nvSpPr>
        <xdr:cNvPr id="23" name="Rectangle 22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21</xdr:row>
      <xdr:rowOff>0</xdr:rowOff>
    </xdr:from>
    <xdr:ext cx="57150" cy="228599"/>
    <xdr:sp macro="" textlink="">
      <xdr:nvSpPr>
        <xdr:cNvPr id="24" name="Rectangle 23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22</xdr:row>
      <xdr:rowOff>0</xdr:rowOff>
    </xdr:from>
    <xdr:ext cx="57150" cy="228599"/>
    <xdr:sp macro="" textlink="">
      <xdr:nvSpPr>
        <xdr:cNvPr id="25" name="Rectangle 24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22</xdr:row>
      <xdr:rowOff>0</xdr:rowOff>
    </xdr:from>
    <xdr:ext cx="57150" cy="228599"/>
    <xdr:sp macro="" textlink="">
      <xdr:nvSpPr>
        <xdr:cNvPr id="26" name="Rectangle 25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22</xdr:row>
      <xdr:rowOff>0</xdr:rowOff>
    </xdr:from>
    <xdr:ext cx="57150" cy="228599"/>
    <xdr:sp macro="" textlink="">
      <xdr:nvSpPr>
        <xdr:cNvPr id="27" name="Rectangle 26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22</xdr:row>
      <xdr:rowOff>0</xdr:rowOff>
    </xdr:from>
    <xdr:ext cx="57150" cy="228599"/>
    <xdr:sp macro="" textlink="">
      <xdr:nvSpPr>
        <xdr:cNvPr id="28" name="Rectangle 27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22</xdr:row>
      <xdr:rowOff>0</xdr:rowOff>
    </xdr:from>
    <xdr:ext cx="57150" cy="228599"/>
    <xdr:sp macro="" textlink="">
      <xdr:nvSpPr>
        <xdr:cNvPr id="29" name="Rectangle 28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22</xdr:row>
      <xdr:rowOff>0</xdr:rowOff>
    </xdr:from>
    <xdr:ext cx="57150" cy="228599"/>
    <xdr:sp macro="" textlink="">
      <xdr:nvSpPr>
        <xdr:cNvPr id="30" name="Rectangle 29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22</xdr:row>
      <xdr:rowOff>0</xdr:rowOff>
    </xdr:from>
    <xdr:ext cx="57150" cy="228599"/>
    <xdr:sp macro="" textlink="">
      <xdr:nvSpPr>
        <xdr:cNvPr id="31" name="Rectangle 30"/>
        <xdr:cNvSpPr/>
      </xdr:nvSpPr>
      <xdr:spPr>
        <a:xfrm flipH="1" flipV="1">
          <a:off x="19622249" y="3895618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32" name="Rectangle 31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33" name="Rectangle 32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34" name="Rectangle 33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35" name="Rectangle 34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36" name="Rectangle 35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37" name="Rectangle 36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17</xdr:row>
      <xdr:rowOff>0</xdr:rowOff>
    </xdr:from>
    <xdr:ext cx="57150" cy="228599"/>
    <xdr:sp macro="" textlink="">
      <xdr:nvSpPr>
        <xdr:cNvPr id="38" name="Rectangle 37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39" name="Rectangle 38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40" name="Rectangle 39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41" name="Rectangle 40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42" name="Rectangle 41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43" name="Rectangle 42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44" name="Rectangle 43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45" name="Rectangle 44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46" name="Rectangle 45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47" name="Rectangle 46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48" name="Rectangle 47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49" name="Rectangle 48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50" name="Rectangle 49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51" name="Rectangle 50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18</xdr:row>
      <xdr:rowOff>0</xdr:rowOff>
    </xdr:from>
    <xdr:ext cx="57150" cy="228599"/>
    <xdr:sp macro="" textlink="">
      <xdr:nvSpPr>
        <xdr:cNvPr id="52" name="Rectangle 51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53" name="Rectangle 52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54" name="Rectangle 53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55" name="Rectangle 54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56" name="Rectangle 55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57" name="Rectangle 56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58" name="Rectangle 57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59" name="Rectangle 58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60" name="Rectangle 59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61" name="Rectangle 60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62" name="Rectangle 61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63" name="Rectangle 62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64" name="Rectangle 63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65" name="Rectangle 64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66" name="Rectangle 65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67" name="Rectangle 66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68" name="Rectangle 67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69" name="Rectangle 68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70" name="Rectangle 69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71" name="Rectangle 70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72" name="Rectangle 71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19</xdr:row>
      <xdr:rowOff>0</xdr:rowOff>
    </xdr:from>
    <xdr:ext cx="57150" cy="228599"/>
    <xdr:sp macro="" textlink="">
      <xdr:nvSpPr>
        <xdr:cNvPr id="73" name="Rectangle 72"/>
        <xdr:cNvSpPr/>
      </xdr:nvSpPr>
      <xdr:spPr>
        <a:xfrm flipH="1" flipV="1">
          <a:off x="18091828" y="3906320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74" name="Rectangle 73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75" name="Rectangle 74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76" name="Rectangle 75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77" name="Rectangle 76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78" name="Rectangle 77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79" name="Rectangle 78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80" name="Rectangle 79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81" name="Rectangle 80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82" name="Rectangle 81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83" name="Rectangle 82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84" name="Rectangle 83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85" name="Rectangle 84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86" name="Rectangle 85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27</xdr:col>
      <xdr:colOff>219075</xdr:colOff>
      <xdr:row>20</xdr:row>
      <xdr:rowOff>0</xdr:rowOff>
    </xdr:from>
    <xdr:ext cx="57150" cy="228599"/>
    <xdr:sp macro="" textlink="">
      <xdr:nvSpPr>
        <xdr:cNvPr id="87" name="Rectangle 86"/>
        <xdr:cNvSpPr/>
      </xdr:nvSpPr>
      <xdr:spPr>
        <a:xfrm flipH="1" flipV="1">
          <a:off x="18091828" y="4077556"/>
          <a:ext cx="57150" cy="22859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7591425" y="164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5</xdr:col>
      <xdr:colOff>142875</xdr:colOff>
      <xdr:row>33</xdr:row>
      <xdr:rowOff>116205</xdr:rowOff>
    </xdr:from>
    <xdr:to>
      <xdr:col>5</xdr:col>
      <xdr:colOff>188594</xdr:colOff>
      <xdr:row>33</xdr:row>
      <xdr:rowOff>161924</xdr:rowOff>
    </xdr:to>
    <xdr:sp macro="" textlink="">
      <xdr:nvSpPr>
        <xdr:cNvPr id="5" name="TextBox 4"/>
        <xdr:cNvSpPr txBox="1"/>
      </xdr:nvSpPr>
      <xdr:spPr>
        <a:xfrm flipH="1">
          <a:off x="4143375" y="6183630"/>
          <a:ext cx="45719" cy="457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4" name="TextBox 3"/>
        <xdr:cNvSpPr txBox="1"/>
      </xdr:nvSpPr>
      <xdr:spPr>
        <a:xfrm>
          <a:off x="9667875" y="151447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581900" y="1647825"/>
          <a:ext cx="194454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590550</xdr:colOff>
      <xdr:row>17</xdr:row>
      <xdr:rowOff>142875</xdr:rowOff>
    </xdr:from>
    <xdr:ext cx="4876800" cy="977127"/>
    <xdr:sp macro="" textlink="">
      <xdr:nvSpPr>
        <xdr:cNvPr id="3" name="Rectangle 2"/>
        <xdr:cNvSpPr/>
      </xdr:nvSpPr>
      <xdr:spPr>
        <a:xfrm>
          <a:off x="3429000" y="42862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2" name="TextBox 1"/>
        <xdr:cNvSpPr txBox="1"/>
      </xdr:nvSpPr>
      <xdr:spPr>
        <a:xfrm>
          <a:off x="7258050" y="164782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9818649" y="1481951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27</xdr:row>
      <xdr:rowOff>28575</xdr:rowOff>
    </xdr:from>
    <xdr:to>
      <xdr:col>5</xdr:col>
      <xdr:colOff>142875</xdr:colOff>
      <xdr:row>36</xdr:row>
      <xdr:rowOff>0</xdr:rowOff>
    </xdr:to>
    <xdr:sp macro="" textlink="">
      <xdr:nvSpPr>
        <xdr:cNvPr id="2" name="TextBox 1"/>
        <xdr:cNvSpPr txBox="1"/>
      </xdr:nvSpPr>
      <xdr:spPr>
        <a:xfrm>
          <a:off x="152400" y="6153150"/>
          <a:ext cx="2924175" cy="1428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 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oneCellAnchor>
    <xdr:from>
      <xdr:col>12</xdr:col>
      <xdr:colOff>38100</xdr:colOff>
      <xdr:row>7</xdr:row>
      <xdr:rowOff>180975</xdr:rowOff>
    </xdr:from>
    <xdr:ext cx="194455" cy="255111"/>
    <xdr:sp macro="" textlink="">
      <xdr:nvSpPr>
        <xdr:cNvPr id="3" name="TextBox 2"/>
        <xdr:cNvSpPr txBox="1"/>
      </xdr:nvSpPr>
      <xdr:spPr>
        <a:xfrm>
          <a:off x="9153525" y="1514475"/>
          <a:ext cx="194455" cy="255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304800</xdr:colOff>
      <xdr:row>17</xdr:row>
      <xdr:rowOff>19050</xdr:rowOff>
    </xdr:from>
    <xdr:ext cx="4876800" cy="977127"/>
    <xdr:sp macro="" textlink="">
      <xdr:nvSpPr>
        <xdr:cNvPr id="2" name="Rectangle 1"/>
        <xdr:cNvSpPr/>
      </xdr:nvSpPr>
      <xdr:spPr>
        <a:xfrm>
          <a:off x="3905250" y="37909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161925</xdr:colOff>
      <xdr:row>17</xdr:row>
      <xdr:rowOff>104775</xdr:rowOff>
    </xdr:from>
    <xdr:ext cx="4876800" cy="977127"/>
    <xdr:sp macro="" textlink="">
      <xdr:nvSpPr>
        <xdr:cNvPr id="2" name="Rectangle 1"/>
        <xdr:cNvSpPr/>
      </xdr:nvSpPr>
      <xdr:spPr>
        <a:xfrm>
          <a:off x="3533775" y="404812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28</xdr:row>
      <xdr:rowOff>28574</xdr:rowOff>
    </xdr:from>
    <xdr:to>
      <xdr:col>5</xdr:col>
      <xdr:colOff>142875</xdr:colOff>
      <xdr:row>38</xdr:row>
      <xdr:rowOff>95249</xdr:rowOff>
    </xdr:to>
    <xdr:sp macro="" textlink="">
      <xdr:nvSpPr>
        <xdr:cNvPr id="3" name="TextBox 2"/>
        <xdr:cNvSpPr txBox="1"/>
      </xdr:nvSpPr>
      <xdr:spPr>
        <a:xfrm>
          <a:off x="152400" y="6200774"/>
          <a:ext cx="3086100" cy="1685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</xdr:txBody>
    </xdr:sp>
    <xdr:clientData/>
  </xdr:twoCellAnchor>
  <xdr:twoCellAnchor>
    <xdr:from>
      <xdr:col>14</xdr:col>
      <xdr:colOff>247650</xdr:colOff>
      <xdr:row>29</xdr:row>
      <xdr:rowOff>28575</xdr:rowOff>
    </xdr:from>
    <xdr:to>
      <xdr:col>18</xdr:col>
      <xdr:colOff>400049</xdr:colOff>
      <xdr:row>39</xdr:row>
      <xdr:rowOff>66674</xdr:rowOff>
    </xdr:to>
    <xdr:sp macro="" textlink="">
      <xdr:nvSpPr>
        <xdr:cNvPr id="4" name="TextBox 3"/>
        <xdr:cNvSpPr txBox="1"/>
      </xdr:nvSpPr>
      <xdr:spPr>
        <a:xfrm>
          <a:off x="8943975" y="6362700"/>
          <a:ext cx="1819274" cy="16573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5</xdr:col>
      <xdr:colOff>171450</xdr:colOff>
      <xdr:row>17</xdr:row>
      <xdr:rowOff>180975</xdr:rowOff>
    </xdr:from>
    <xdr:ext cx="4876800" cy="977127"/>
    <xdr:sp macro="" textlink="">
      <xdr:nvSpPr>
        <xdr:cNvPr id="5" name="Rectangle 4"/>
        <xdr:cNvSpPr/>
      </xdr:nvSpPr>
      <xdr:spPr>
        <a:xfrm>
          <a:off x="4295775" y="4019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476250</xdr:colOff>
      <xdr:row>18</xdr:row>
      <xdr:rowOff>47625</xdr:rowOff>
    </xdr:from>
    <xdr:ext cx="4876800" cy="977127"/>
    <xdr:sp macro="" textlink="">
      <xdr:nvSpPr>
        <xdr:cNvPr id="2" name="Rectangle 1"/>
        <xdr:cNvSpPr/>
      </xdr:nvSpPr>
      <xdr:spPr>
        <a:xfrm>
          <a:off x="4686300" y="43338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16</xdr:row>
      <xdr:rowOff>200025</xdr:rowOff>
    </xdr:from>
    <xdr:ext cx="4876800" cy="977127"/>
    <xdr:sp macro="" textlink="">
      <xdr:nvSpPr>
        <xdr:cNvPr id="2" name="Rectangle 1"/>
        <xdr:cNvSpPr/>
      </xdr:nvSpPr>
      <xdr:spPr>
        <a:xfrm>
          <a:off x="4362450" y="363855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  <xdr:twoCellAnchor>
    <xdr:from>
      <xdr:col>0</xdr:col>
      <xdr:colOff>152400</xdr:colOff>
      <xdr:row>27</xdr:row>
      <xdr:rowOff>133350</xdr:rowOff>
    </xdr:from>
    <xdr:to>
      <xdr:col>4</xdr:col>
      <xdr:colOff>142875</xdr:colOff>
      <xdr:row>40</xdr:row>
      <xdr:rowOff>28575</xdr:rowOff>
    </xdr:to>
    <xdr:sp macro="" textlink="">
      <xdr:nvSpPr>
        <xdr:cNvPr id="3" name="TextBox 2"/>
        <xdr:cNvSpPr txBox="1"/>
      </xdr:nvSpPr>
      <xdr:spPr>
        <a:xfrm>
          <a:off x="152400" y="5829300"/>
          <a:ext cx="2981325" cy="2000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Mengetahui,</a:t>
          </a:r>
        </a:p>
        <a:p>
          <a:pPr algn="ctr"/>
          <a:r>
            <a:rPr lang="en-US" sz="1100"/>
            <a:t> Inspektur Inspektorat Kabupaten Asmat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 u="sng"/>
            <a:t>Beresman Simanullang,SH</a:t>
          </a:r>
        </a:p>
        <a:p>
          <a:pPr algn="ctr"/>
          <a:r>
            <a:rPr lang="en-US" sz="1100"/>
            <a:t>NIP. 19610615 198903 1 019</a:t>
          </a:r>
        </a:p>
      </xdr:txBody>
    </xdr:sp>
    <xdr:clientData/>
  </xdr:twoCellAnchor>
  <xdr:twoCellAnchor>
    <xdr:from>
      <xdr:col>14</xdr:col>
      <xdr:colOff>219075</xdr:colOff>
      <xdr:row>29</xdr:row>
      <xdr:rowOff>28575</xdr:rowOff>
    </xdr:from>
    <xdr:to>
      <xdr:col>19</xdr:col>
      <xdr:colOff>609599</xdr:colOff>
      <xdr:row>38</xdr:row>
      <xdr:rowOff>85725</xdr:rowOff>
    </xdr:to>
    <xdr:sp macro="" textlink="">
      <xdr:nvSpPr>
        <xdr:cNvPr id="4" name="TextBox 3"/>
        <xdr:cNvSpPr txBox="1"/>
      </xdr:nvSpPr>
      <xdr:spPr>
        <a:xfrm>
          <a:off x="8848725" y="6048375"/>
          <a:ext cx="2857499" cy="1514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100"/>
            <a:t>Asmat, 31 Desember 2015</a:t>
          </a:r>
        </a:p>
        <a:p>
          <a:pPr algn="ctr"/>
          <a:r>
            <a:rPr lang="en-US" sz="1100"/>
            <a:t>Pengurus Barang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endParaRPr lang="en-US" sz="1100" u="sng"/>
        </a:p>
        <a:p>
          <a:pPr algn="ctr"/>
          <a:r>
            <a:rPr lang="en-US" sz="1100" u="sng"/>
            <a:t>Anita Toding,A.Md</a:t>
          </a:r>
        </a:p>
        <a:p>
          <a:pPr algn="ctr"/>
          <a:r>
            <a:rPr lang="en-US" sz="1100"/>
            <a:t>NIP. 19750825 200502 2 004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17</xdr:row>
      <xdr:rowOff>0</xdr:rowOff>
    </xdr:from>
    <xdr:ext cx="4876800" cy="977127"/>
    <xdr:sp macro="" textlink="">
      <xdr:nvSpPr>
        <xdr:cNvPr id="2" name="Rectangle 1"/>
        <xdr:cNvSpPr/>
      </xdr:nvSpPr>
      <xdr:spPr>
        <a:xfrm>
          <a:off x="4257675" y="37242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457201</xdr:colOff>
      <xdr:row>20</xdr:row>
      <xdr:rowOff>0</xdr:rowOff>
    </xdr:from>
    <xdr:ext cx="371474" cy="45719"/>
    <xdr:sp macro="" textlink="">
      <xdr:nvSpPr>
        <xdr:cNvPr id="2" name="Rectangle 1"/>
        <xdr:cNvSpPr/>
      </xdr:nvSpPr>
      <xdr:spPr>
        <a:xfrm flipH="1">
          <a:off x="9401176" y="4836658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17</xdr:row>
      <xdr:rowOff>17008</xdr:rowOff>
    </xdr:from>
    <xdr:ext cx="371474" cy="45719"/>
    <xdr:sp macro="" textlink="">
      <xdr:nvSpPr>
        <xdr:cNvPr id="5" name="Rectangle 4"/>
        <xdr:cNvSpPr/>
      </xdr:nvSpPr>
      <xdr:spPr>
        <a:xfrm flipH="1">
          <a:off x="10839451" y="78370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20</xdr:row>
      <xdr:rowOff>17008</xdr:rowOff>
    </xdr:from>
    <xdr:ext cx="371474" cy="45719"/>
    <xdr:sp macro="" textlink="">
      <xdr:nvSpPr>
        <xdr:cNvPr id="6" name="Rectangle 5"/>
        <xdr:cNvSpPr/>
      </xdr:nvSpPr>
      <xdr:spPr>
        <a:xfrm flipH="1">
          <a:off x="10839451" y="73226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21</xdr:row>
      <xdr:rowOff>17008</xdr:rowOff>
    </xdr:from>
    <xdr:ext cx="371474" cy="45719"/>
    <xdr:sp macro="" textlink="">
      <xdr:nvSpPr>
        <xdr:cNvPr id="7" name="Rectangle 6"/>
        <xdr:cNvSpPr/>
      </xdr:nvSpPr>
      <xdr:spPr>
        <a:xfrm flipH="1">
          <a:off x="10839451" y="10694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22</xdr:row>
      <xdr:rowOff>0</xdr:rowOff>
    </xdr:from>
    <xdr:ext cx="371474" cy="45719"/>
    <xdr:sp macro="" textlink="">
      <xdr:nvSpPr>
        <xdr:cNvPr id="8" name="Rectangle 7"/>
        <xdr:cNvSpPr/>
      </xdr:nvSpPr>
      <xdr:spPr>
        <a:xfrm flipH="1">
          <a:off x="10563226" y="1109458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21</xdr:row>
      <xdr:rowOff>17008</xdr:rowOff>
    </xdr:from>
    <xdr:ext cx="371474" cy="45719"/>
    <xdr:sp macro="" textlink="">
      <xdr:nvSpPr>
        <xdr:cNvPr id="9" name="Rectangle 8"/>
        <xdr:cNvSpPr/>
      </xdr:nvSpPr>
      <xdr:spPr>
        <a:xfrm flipH="1">
          <a:off x="10810876" y="7265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13</xdr:col>
      <xdr:colOff>457201</xdr:colOff>
      <xdr:row>22</xdr:row>
      <xdr:rowOff>0</xdr:rowOff>
    </xdr:from>
    <xdr:ext cx="371474" cy="45719"/>
    <xdr:sp macro="" textlink="">
      <xdr:nvSpPr>
        <xdr:cNvPr id="10" name="Rectangle 9"/>
        <xdr:cNvSpPr/>
      </xdr:nvSpPr>
      <xdr:spPr>
        <a:xfrm flipH="1">
          <a:off x="10810876" y="7265533"/>
          <a:ext cx="371474" cy="45719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noAutofit/>
        </a:bodyPr>
        <a:lstStyle/>
        <a:p>
          <a:pPr algn="ctr"/>
          <a:endParaRPr lang="en-US" sz="6000" b="0" cap="none" spc="0">
            <a:ln w="24500" cmpd="dbl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38100" dist="38100" dir="7020000" algn="tl">
                <a:srgbClr val="000000">
                  <a:alpha val="35000"/>
                </a:srgbClr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257175</xdr:colOff>
      <xdr:row>17</xdr:row>
      <xdr:rowOff>95250</xdr:rowOff>
    </xdr:from>
    <xdr:ext cx="4876800" cy="977127"/>
    <xdr:sp macro="" textlink="">
      <xdr:nvSpPr>
        <xdr:cNvPr id="2" name="Rectangle 1"/>
        <xdr:cNvSpPr/>
      </xdr:nvSpPr>
      <xdr:spPr>
        <a:xfrm>
          <a:off x="3467100" y="4191000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219075</xdr:colOff>
      <xdr:row>17</xdr:row>
      <xdr:rowOff>38100</xdr:rowOff>
    </xdr:from>
    <xdr:ext cx="4876800" cy="977127"/>
    <xdr:sp macro="" textlink="">
      <xdr:nvSpPr>
        <xdr:cNvPr id="2" name="Rectangle 1"/>
        <xdr:cNvSpPr/>
      </xdr:nvSpPr>
      <xdr:spPr>
        <a:xfrm>
          <a:off x="3733800" y="38766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504825</xdr:colOff>
      <xdr:row>14</xdr:row>
      <xdr:rowOff>28575</xdr:rowOff>
    </xdr:from>
    <xdr:ext cx="4876800" cy="977127"/>
    <xdr:sp macro="" textlink="">
      <xdr:nvSpPr>
        <xdr:cNvPr id="2" name="Rectangle 1"/>
        <xdr:cNvSpPr/>
      </xdr:nvSpPr>
      <xdr:spPr>
        <a:xfrm>
          <a:off x="3638550" y="3381375"/>
          <a:ext cx="4876800" cy="977127"/>
        </a:xfrm>
        <a:prstGeom prst="rect">
          <a:avLst/>
        </a:prstGeom>
        <a:noFill/>
      </xdr:spPr>
      <xdr:txBody>
        <a:bodyPr wrap="square" lIns="91440" tIns="45720" rIns="91440" bIns="45720" anchor="ctr" anchorCtr="0">
          <a:spAutoFit/>
        </a:bodyPr>
        <a:lstStyle/>
        <a:p>
          <a:pPr algn="ctr"/>
          <a:r>
            <a:rPr lang="en-US" sz="6000" b="0" cap="none" spc="0">
              <a:ln w="24500" cmpd="dbl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ysClr val="windowText" lastClr="000000"/>
              </a:soli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  <a:latin typeface="Times New Roman" pitchFamily="18" charset="0"/>
              <a:cs typeface="Times New Roman" pitchFamily="18" charset="0"/>
            </a:rPr>
            <a:t>N I H I L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"/>
  <sheetViews>
    <sheetView view="pageBreakPreview" topLeftCell="B2" zoomScale="90" zoomScaleSheetLayoutView="90" workbookViewId="0">
      <selection activeCell="B2" sqref="B2:Q2"/>
    </sheetView>
  </sheetViews>
  <sheetFormatPr defaultRowHeight="12.75"/>
  <cols>
    <col min="1" max="1" width="23.7109375" style="321" customWidth="1"/>
    <col min="2" max="2" width="5.7109375" style="321" customWidth="1"/>
    <col min="3" max="3" width="20.7109375" style="321" customWidth="1"/>
    <col min="4" max="7" width="11.7109375" style="321" customWidth="1"/>
    <col min="8" max="9" width="6.7109375" style="321" customWidth="1"/>
    <col min="10" max="10" width="11.7109375" style="321" customWidth="1"/>
    <col min="11" max="13" width="9.7109375" style="321" customWidth="1"/>
    <col min="14" max="14" width="15.7109375" style="321" customWidth="1"/>
    <col min="15" max="15" width="13.7109375" style="321" customWidth="1"/>
    <col min="16" max="16" width="17.7109375" style="250" customWidth="1"/>
    <col min="17" max="17" width="17.7109375" style="321" customWidth="1"/>
    <col min="18" max="16384" width="9.140625" style="321"/>
  </cols>
  <sheetData>
    <row r="1" spans="2:19" ht="15" customHeight="1">
      <c r="B1" s="1140" t="s">
        <v>129</v>
      </c>
      <c r="C1" s="1140"/>
      <c r="D1" s="1140"/>
      <c r="E1" s="1140"/>
      <c r="F1" s="1140"/>
      <c r="G1" s="1140"/>
      <c r="H1" s="1140"/>
      <c r="I1" s="1140"/>
      <c r="J1" s="1140"/>
      <c r="K1" s="1140"/>
      <c r="L1" s="1140"/>
      <c r="M1" s="1140"/>
      <c r="N1" s="1140"/>
      <c r="O1" s="1140"/>
      <c r="P1" s="1140"/>
      <c r="Q1" s="1140"/>
    </row>
    <row r="2" spans="2:19" ht="15" customHeight="1">
      <c r="B2" s="1140" t="s">
        <v>66</v>
      </c>
      <c r="C2" s="1140"/>
      <c r="D2" s="1140"/>
      <c r="E2" s="1140"/>
      <c r="F2" s="1140"/>
      <c r="G2" s="1140"/>
      <c r="H2" s="1140"/>
      <c r="I2" s="1140"/>
      <c r="J2" s="1140"/>
      <c r="K2" s="1140"/>
      <c r="L2" s="1140"/>
      <c r="M2" s="1140"/>
      <c r="N2" s="1140"/>
      <c r="O2" s="1140"/>
      <c r="P2" s="1140"/>
      <c r="Q2" s="1140"/>
    </row>
    <row r="3" spans="2:19" ht="15" customHeight="1">
      <c r="B3" s="1140" t="s">
        <v>121</v>
      </c>
      <c r="C3" s="1140"/>
      <c r="D3" s="1140"/>
      <c r="E3" s="1140"/>
      <c r="F3" s="1140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</row>
    <row r="4" spans="2:19" ht="15" customHeight="1">
      <c r="B4" s="1140" t="s">
        <v>794</v>
      </c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40"/>
      <c r="P4" s="1140"/>
      <c r="Q4" s="1140"/>
    </row>
    <row r="5" spans="2:19" ht="15" customHeight="1">
      <c r="B5" s="322"/>
      <c r="C5" s="322"/>
      <c r="D5" s="322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2"/>
      <c r="Q5" s="322"/>
    </row>
    <row r="6" spans="2:19" ht="15" customHeight="1">
      <c r="B6" s="323" t="s">
        <v>68</v>
      </c>
      <c r="C6" s="324"/>
      <c r="D6" s="325" t="s">
        <v>838</v>
      </c>
      <c r="E6" s="326"/>
      <c r="F6" s="326"/>
      <c r="G6" s="326"/>
      <c r="H6" s="326"/>
      <c r="I6" s="326"/>
      <c r="J6" s="324"/>
      <c r="K6" s="324"/>
      <c r="L6" s="324"/>
      <c r="M6" s="324"/>
      <c r="N6" s="324"/>
      <c r="O6" s="324"/>
      <c r="P6" s="327"/>
      <c r="Q6" s="324"/>
    </row>
    <row r="7" spans="2:19" ht="15" customHeight="1">
      <c r="B7" s="323" t="s">
        <v>70</v>
      </c>
      <c r="C7" s="324"/>
      <c r="D7" s="326" t="s">
        <v>839</v>
      </c>
      <c r="E7" s="326"/>
      <c r="F7" s="326"/>
      <c r="G7" s="326"/>
      <c r="H7" s="326"/>
      <c r="I7" s="326"/>
      <c r="J7" s="324"/>
      <c r="K7" s="553"/>
      <c r="L7" s="553"/>
      <c r="M7" s="553"/>
      <c r="N7" s="553"/>
      <c r="O7" s="553"/>
      <c r="P7" s="367"/>
      <c r="Q7" s="553"/>
    </row>
    <row r="8" spans="2:19" ht="15" customHeight="1">
      <c r="B8" s="323" t="s">
        <v>72</v>
      </c>
      <c r="C8" s="324"/>
      <c r="D8" s="1129" t="s">
        <v>840</v>
      </c>
      <c r="E8" s="1129"/>
      <c r="F8" s="1129"/>
      <c r="G8" s="1129"/>
      <c r="H8" s="1129"/>
      <c r="I8" s="1129"/>
      <c r="J8" s="1129"/>
      <c r="K8" s="524"/>
      <c r="L8" s="524"/>
      <c r="M8" s="524"/>
      <c r="N8" s="524"/>
      <c r="O8" s="524"/>
      <c r="P8" s="524"/>
      <c r="Q8" s="524"/>
      <c r="R8" s="328"/>
      <c r="S8" s="328"/>
    </row>
    <row r="9" spans="2:19" ht="15" customHeight="1">
      <c r="B9" s="323" t="s">
        <v>73</v>
      </c>
      <c r="C9" s="324"/>
      <c r="D9" s="326" t="s">
        <v>841</v>
      </c>
      <c r="E9" s="326"/>
      <c r="F9" s="326"/>
      <c r="G9" s="326"/>
      <c r="H9" s="326"/>
      <c r="I9" s="326"/>
      <c r="J9" s="329"/>
      <c r="K9" s="524"/>
      <c r="L9" s="524"/>
      <c r="M9" s="524"/>
      <c r="N9" s="524"/>
      <c r="O9" s="524"/>
      <c r="P9" s="524"/>
      <c r="Q9" s="524"/>
      <c r="R9" s="328"/>
      <c r="S9" s="328"/>
    </row>
    <row r="10" spans="2:19" ht="15" customHeight="1">
      <c r="B10" s="323" t="s">
        <v>74</v>
      </c>
      <c r="C10" s="324"/>
      <c r="D10" s="323" t="s">
        <v>842</v>
      </c>
      <c r="E10" s="324"/>
      <c r="F10" s="324"/>
      <c r="G10" s="324"/>
      <c r="H10" s="324"/>
      <c r="I10" s="324"/>
      <c r="J10" s="324"/>
      <c r="K10" s="553"/>
      <c r="L10" s="553"/>
      <c r="M10" s="553"/>
      <c r="N10" s="553"/>
      <c r="O10" s="553"/>
      <c r="P10" s="367"/>
      <c r="Q10" s="553"/>
    </row>
    <row r="11" spans="2:19" ht="15" customHeight="1">
      <c r="B11" s="323" t="s">
        <v>76</v>
      </c>
      <c r="C11" s="324"/>
      <c r="D11" s="323" t="s">
        <v>843</v>
      </c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7"/>
      <c r="Q11" s="324"/>
    </row>
    <row r="12" spans="2:19" ht="15" customHeight="1">
      <c r="B12" s="323" t="s">
        <v>36</v>
      </c>
      <c r="C12" s="324"/>
      <c r="D12" s="323" t="s">
        <v>844</v>
      </c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7"/>
      <c r="Q12" s="324"/>
    </row>
    <row r="13" spans="2:19" ht="15" customHeight="1">
      <c r="C13" s="330"/>
      <c r="D13" s="331"/>
      <c r="E13" s="332"/>
      <c r="F13" s="332"/>
      <c r="G13" s="332"/>
      <c r="H13" s="332"/>
      <c r="I13" s="332"/>
      <c r="J13" s="332"/>
      <c r="K13" s="332"/>
      <c r="L13" s="332"/>
      <c r="M13" s="332"/>
      <c r="N13" s="332"/>
      <c r="O13" s="332"/>
      <c r="P13" s="252"/>
      <c r="Q13" s="332"/>
    </row>
    <row r="14" spans="2:19" ht="20.100000000000001" customHeight="1">
      <c r="B14" s="1141" t="s">
        <v>16</v>
      </c>
      <c r="C14" s="1139" t="s">
        <v>77</v>
      </c>
      <c r="D14" s="1141" t="s">
        <v>0</v>
      </c>
      <c r="E14" s="1141"/>
      <c r="F14" s="1139" t="s">
        <v>6</v>
      </c>
      <c r="G14" s="1139" t="s">
        <v>174</v>
      </c>
      <c r="H14" s="1133" t="s">
        <v>37</v>
      </c>
      <c r="I14" s="1134"/>
      <c r="J14" s="1139" t="s">
        <v>122</v>
      </c>
      <c r="K14" s="1139" t="s">
        <v>1</v>
      </c>
      <c r="L14" s="1139"/>
      <c r="M14" s="1139"/>
      <c r="N14" s="1139" t="s">
        <v>123</v>
      </c>
      <c r="O14" s="1139" t="s">
        <v>146</v>
      </c>
      <c r="P14" s="1139" t="s">
        <v>159</v>
      </c>
      <c r="Q14" s="1139" t="s">
        <v>2</v>
      </c>
    </row>
    <row r="15" spans="2:19">
      <c r="B15" s="1141"/>
      <c r="C15" s="1139"/>
      <c r="D15" s="1141" t="s">
        <v>5</v>
      </c>
      <c r="E15" s="1139" t="s">
        <v>23</v>
      </c>
      <c r="F15" s="1139"/>
      <c r="G15" s="1139"/>
      <c r="H15" s="1135"/>
      <c r="I15" s="1136"/>
      <c r="J15" s="1139"/>
      <c r="K15" s="1139" t="s">
        <v>3</v>
      </c>
      <c r="L15" s="1139" t="s">
        <v>4</v>
      </c>
      <c r="M15" s="1139"/>
      <c r="N15" s="1139"/>
      <c r="O15" s="1139"/>
      <c r="P15" s="1139"/>
      <c r="Q15" s="1139"/>
    </row>
    <row r="16" spans="2:19" ht="30" customHeight="1">
      <c r="B16" s="1141"/>
      <c r="C16" s="1139"/>
      <c r="D16" s="1141"/>
      <c r="E16" s="1139"/>
      <c r="F16" s="1139"/>
      <c r="G16" s="1139"/>
      <c r="H16" s="1137"/>
      <c r="I16" s="1138"/>
      <c r="J16" s="1139"/>
      <c r="K16" s="1139"/>
      <c r="L16" s="308" t="s">
        <v>0</v>
      </c>
      <c r="M16" s="308" t="s">
        <v>24</v>
      </c>
      <c r="N16" s="1139"/>
      <c r="O16" s="1139"/>
      <c r="P16" s="1139"/>
      <c r="Q16" s="1139"/>
    </row>
    <row r="17" spans="1:17" s="335" customFormat="1" ht="15" customHeight="1">
      <c r="A17" s="335" t="s">
        <v>261</v>
      </c>
      <c r="B17" s="336">
        <v>1</v>
      </c>
      <c r="C17" s="337">
        <v>2</v>
      </c>
      <c r="D17" s="336">
        <v>3</v>
      </c>
      <c r="E17" s="337">
        <v>4</v>
      </c>
      <c r="F17" s="336">
        <v>5</v>
      </c>
      <c r="G17" s="337">
        <v>6</v>
      </c>
      <c r="H17" s="336">
        <v>7</v>
      </c>
      <c r="I17" s="337">
        <v>8</v>
      </c>
      <c r="J17" s="336">
        <v>9</v>
      </c>
      <c r="K17" s="337">
        <v>10</v>
      </c>
      <c r="L17" s="336">
        <v>11</v>
      </c>
      <c r="M17" s="337">
        <v>12</v>
      </c>
      <c r="N17" s="336">
        <v>13</v>
      </c>
      <c r="O17" s="337">
        <v>14</v>
      </c>
      <c r="P17" s="336">
        <v>15</v>
      </c>
      <c r="Q17" s="337">
        <v>16</v>
      </c>
    </row>
    <row r="18" spans="1:17" ht="39.950000000000003" customHeight="1">
      <c r="A18" s="321" t="s">
        <v>261</v>
      </c>
      <c r="B18" s="313">
        <v>1</v>
      </c>
      <c r="C18" s="314" t="s">
        <v>244</v>
      </c>
      <c r="D18" s="315" t="s">
        <v>799</v>
      </c>
      <c r="E18" s="315" t="s">
        <v>225</v>
      </c>
      <c r="F18" s="316" t="s">
        <v>252</v>
      </c>
      <c r="G18" s="317">
        <v>2007</v>
      </c>
      <c r="H18" s="318">
        <v>1</v>
      </c>
      <c r="I18" s="318" t="s">
        <v>898</v>
      </c>
      <c r="J18" s="318" t="s">
        <v>256</v>
      </c>
      <c r="K18" s="1122" t="s">
        <v>980</v>
      </c>
      <c r="L18" s="1122" t="s">
        <v>198</v>
      </c>
      <c r="M18" s="1122" t="s">
        <v>198</v>
      </c>
      <c r="N18" s="318" t="s">
        <v>258</v>
      </c>
      <c r="O18" s="318" t="s">
        <v>188</v>
      </c>
      <c r="P18" s="827">
        <v>60816000</v>
      </c>
      <c r="Q18" s="319"/>
    </row>
    <row r="19" spans="1:17" ht="39.950000000000003" customHeight="1">
      <c r="A19" s="321" t="s">
        <v>261</v>
      </c>
      <c r="B19" s="313">
        <v>2</v>
      </c>
      <c r="C19" s="314" t="s">
        <v>849</v>
      </c>
      <c r="D19" s="315" t="s">
        <v>799</v>
      </c>
      <c r="E19" s="315" t="s">
        <v>225</v>
      </c>
      <c r="F19" s="316" t="s">
        <v>253</v>
      </c>
      <c r="G19" s="317">
        <v>2007</v>
      </c>
      <c r="H19" s="318">
        <v>1</v>
      </c>
      <c r="I19" s="318" t="s">
        <v>898</v>
      </c>
      <c r="J19" s="318" t="s">
        <v>257</v>
      </c>
      <c r="K19" s="1122" t="s">
        <v>980</v>
      </c>
      <c r="L19" s="1122" t="s">
        <v>198</v>
      </c>
      <c r="M19" s="1122" t="s">
        <v>198</v>
      </c>
      <c r="N19" s="318" t="s">
        <v>259</v>
      </c>
      <c r="O19" s="318" t="s">
        <v>188</v>
      </c>
      <c r="P19" s="827">
        <v>100000000</v>
      </c>
      <c r="Q19" s="319"/>
    </row>
    <row r="20" spans="1:17" ht="39.950000000000003" customHeight="1">
      <c r="A20" s="321" t="s">
        <v>261</v>
      </c>
      <c r="B20" s="313">
        <v>3</v>
      </c>
      <c r="C20" s="314" t="s">
        <v>245</v>
      </c>
      <c r="D20" s="315" t="s">
        <v>799</v>
      </c>
      <c r="E20" s="315" t="s">
        <v>225</v>
      </c>
      <c r="F20" s="316" t="s">
        <v>254</v>
      </c>
      <c r="G20" s="317">
        <v>2007</v>
      </c>
      <c r="H20" s="318">
        <v>1</v>
      </c>
      <c r="I20" s="318" t="s">
        <v>898</v>
      </c>
      <c r="J20" s="318" t="s">
        <v>236</v>
      </c>
      <c r="K20" s="1122" t="s">
        <v>980</v>
      </c>
      <c r="L20" s="1122" t="s">
        <v>198</v>
      </c>
      <c r="M20" s="1122" t="s">
        <v>198</v>
      </c>
      <c r="N20" s="318" t="s">
        <v>260</v>
      </c>
      <c r="O20" s="318" t="s">
        <v>188</v>
      </c>
      <c r="P20" s="827">
        <v>123500000</v>
      </c>
      <c r="Q20" s="319"/>
    </row>
    <row r="21" spans="1:17" ht="39.950000000000003" customHeight="1">
      <c r="A21" s="321" t="s">
        <v>261</v>
      </c>
      <c r="B21" s="313">
        <v>4</v>
      </c>
      <c r="C21" s="314" t="s">
        <v>850</v>
      </c>
      <c r="D21" s="315" t="s">
        <v>799</v>
      </c>
      <c r="E21" s="315" t="s">
        <v>225</v>
      </c>
      <c r="F21" s="316" t="s">
        <v>254</v>
      </c>
      <c r="G21" s="317">
        <v>2007</v>
      </c>
      <c r="H21" s="318">
        <v>1</v>
      </c>
      <c r="I21" s="318" t="s">
        <v>898</v>
      </c>
      <c r="J21" s="318" t="s">
        <v>236</v>
      </c>
      <c r="K21" s="1122" t="s">
        <v>980</v>
      </c>
      <c r="L21" s="1122" t="s">
        <v>198</v>
      </c>
      <c r="M21" s="1122" t="s">
        <v>198</v>
      </c>
      <c r="N21" s="318" t="s">
        <v>246</v>
      </c>
      <c r="O21" s="318" t="s">
        <v>188</v>
      </c>
      <c r="P21" s="827">
        <v>152000000</v>
      </c>
      <c r="Q21" s="319"/>
    </row>
    <row r="22" spans="1:17" ht="39.950000000000003" customHeight="1">
      <c r="A22" s="321" t="s">
        <v>261</v>
      </c>
      <c r="B22" s="313">
        <v>5</v>
      </c>
      <c r="C22" s="314" t="s">
        <v>247</v>
      </c>
      <c r="D22" s="315" t="s">
        <v>799</v>
      </c>
      <c r="E22" s="315" t="s">
        <v>225</v>
      </c>
      <c r="F22" s="316" t="s">
        <v>982</v>
      </c>
      <c r="G22" s="317">
        <v>2007</v>
      </c>
      <c r="H22" s="318">
        <v>1</v>
      </c>
      <c r="I22" s="318" t="s">
        <v>898</v>
      </c>
      <c r="J22" s="318" t="s">
        <v>845</v>
      </c>
      <c r="K22" s="1122" t="s">
        <v>980</v>
      </c>
      <c r="L22" s="1122" t="s">
        <v>198</v>
      </c>
      <c r="M22" s="1122" t="s">
        <v>198</v>
      </c>
      <c r="N22" s="318" t="s">
        <v>247</v>
      </c>
      <c r="O22" s="318" t="s">
        <v>188</v>
      </c>
      <c r="P22" s="827">
        <v>220000000</v>
      </c>
      <c r="Q22" s="319"/>
    </row>
    <row r="23" spans="1:17" ht="39.950000000000003" customHeight="1">
      <c r="A23" s="321" t="s">
        <v>261</v>
      </c>
      <c r="B23" s="313">
        <v>6</v>
      </c>
      <c r="C23" s="314" t="s">
        <v>248</v>
      </c>
      <c r="D23" s="315" t="s">
        <v>799</v>
      </c>
      <c r="E23" s="315" t="s">
        <v>225</v>
      </c>
      <c r="F23" s="316" t="s">
        <v>255</v>
      </c>
      <c r="G23" s="317">
        <v>2007</v>
      </c>
      <c r="H23" s="318">
        <v>1</v>
      </c>
      <c r="I23" s="318" t="s">
        <v>898</v>
      </c>
      <c r="J23" s="318" t="s">
        <v>846</v>
      </c>
      <c r="K23" s="1122" t="s">
        <v>980</v>
      </c>
      <c r="L23" s="1122" t="s">
        <v>198</v>
      </c>
      <c r="M23" s="1122" t="s">
        <v>198</v>
      </c>
      <c r="N23" s="318" t="s">
        <v>248</v>
      </c>
      <c r="O23" s="318" t="s">
        <v>188</v>
      </c>
      <c r="P23" s="827">
        <v>105000000</v>
      </c>
      <c r="Q23" s="319"/>
    </row>
    <row r="24" spans="1:17" ht="39.950000000000003" customHeight="1">
      <c r="A24" s="321" t="s">
        <v>261</v>
      </c>
      <c r="B24" s="313">
        <v>7</v>
      </c>
      <c r="C24" s="314" t="s">
        <v>847</v>
      </c>
      <c r="D24" s="315" t="s">
        <v>799</v>
      </c>
      <c r="E24" s="315" t="s">
        <v>225</v>
      </c>
      <c r="F24" s="320" t="s">
        <v>981</v>
      </c>
      <c r="G24" s="317">
        <v>2007</v>
      </c>
      <c r="H24" s="318">
        <v>1</v>
      </c>
      <c r="I24" s="318" t="s">
        <v>898</v>
      </c>
      <c r="J24" s="318" t="s">
        <v>848</v>
      </c>
      <c r="K24" s="1122" t="s">
        <v>980</v>
      </c>
      <c r="L24" s="1122" t="s">
        <v>198</v>
      </c>
      <c r="M24" s="1122" t="s">
        <v>198</v>
      </c>
      <c r="N24" s="318" t="s">
        <v>249</v>
      </c>
      <c r="O24" s="318" t="s">
        <v>188</v>
      </c>
      <c r="P24" s="827">
        <v>500000000</v>
      </c>
      <c r="Q24" s="319"/>
    </row>
    <row r="25" spans="1:17" ht="39.950000000000003" customHeight="1">
      <c r="A25" s="321" t="s">
        <v>261</v>
      </c>
      <c r="B25" s="313">
        <v>8</v>
      </c>
      <c r="C25" s="314" t="s">
        <v>851</v>
      </c>
      <c r="D25" s="315" t="s">
        <v>799</v>
      </c>
      <c r="E25" s="315" t="s">
        <v>225</v>
      </c>
      <c r="F25" s="316" t="s">
        <v>235</v>
      </c>
      <c r="G25" s="317">
        <v>2007</v>
      </c>
      <c r="H25" s="318">
        <v>1</v>
      </c>
      <c r="I25" s="318" t="s">
        <v>898</v>
      </c>
      <c r="J25" s="318" t="s">
        <v>237</v>
      </c>
      <c r="K25" s="1122" t="s">
        <v>980</v>
      </c>
      <c r="L25" s="1122" t="s">
        <v>198</v>
      </c>
      <c r="M25" s="1122" t="s">
        <v>198</v>
      </c>
      <c r="N25" s="318" t="s">
        <v>250</v>
      </c>
      <c r="O25" s="318" t="s">
        <v>188</v>
      </c>
      <c r="P25" s="827">
        <v>600000000</v>
      </c>
      <c r="Q25" s="319"/>
    </row>
    <row r="26" spans="1:17" ht="39.950000000000003" customHeight="1">
      <c r="A26" s="321" t="s">
        <v>261</v>
      </c>
      <c r="B26" s="313">
        <v>9</v>
      </c>
      <c r="C26" s="314" t="s">
        <v>978</v>
      </c>
      <c r="D26" s="315" t="s">
        <v>799</v>
      </c>
      <c r="E26" s="315" t="s">
        <v>225</v>
      </c>
      <c r="F26" s="320" t="s">
        <v>979</v>
      </c>
      <c r="G26" s="317">
        <v>2007</v>
      </c>
      <c r="H26" s="318">
        <v>1</v>
      </c>
      <c r="I26" s="318" t="s">
        <v>898</v>
      </c>
      <c r="J26" s="318" t="s">
        <v>237</v>
      </c>
      <c r="K26" s="1122" t="s">
        <v>980</v>
      </c>
      <c r="L26" s="1122" t="s">
        <v>198</v>
      </c>
      <c r="M26" s="1122" t="s">
        <v>198</v>
      </c>
      <c r="N26" s="318" t="s">
        <v>251</v>
      </c>
      <c r="O26" s="318" t="s">
        <v>188</v>
      </c>
      <c r="P26" s="827">
        <v>100000000</v>
      </c>
      <c r="Q26" s="319"/>
    </row>
    <row r="27" spans="1:17" ht="24.95" customHeight="1">
      <c r="B27" s="1130" t="s">
        <v>93</v>
      </c>
      <c r="C27" s="1131"/>
      <c r="D27" s="1131"/>
      <c r="E27" s="1131"/>
      <c r="F27" s="1131"/>
      <c r="G27" s="1131"/>
      <c r="H27" s="1131"/>
      <c r="I27" s="1131"/>
      <c r="J27" s="1131"/>
      <c r="K27" s="1131"/>
      <c r="L27" s="1131"/>
      <c r="M27" s="1131"/>
      <c r="N27" s="1131"/>
      <c r="O27" s="1132"/>
      <c r="P27" s="828">
        <f>SUM(P18:P26)</f>
        <v>1961316000</v>
      </c>
      <c r="Q27" s="27"/>
    </row>
    <row r="28" spans="1:17">
      <c r="D28" s="250"/>
      <c r="G28" s="250"/>
      <c r="H28" s="333"/>
      <c r="I28" s="333"/>
      <c r="J28" s="333"/>
      <c r="K28" s="333"/>
      <c r="L28" s="333"/>
    </row>
    <row r="29" spans="1:17">
      <c r="H29" s="334"/>
      <c r="I29" s="334"/>
      <c r="J29" s="334"/>
      <c r="K29" s="334"/>
      <c r="L29" s="334"/>
    </row>
    <row r="30" spans="1:17">
      <c r="H30" s="334"/>
      <c r="I30" s="334"/>
      <c r="J30" s="334"/>
      <c r="K30" s="334"/>
      <c r="L30" s="334"/>
    </row>
    <row r="31" spans="1:17">
      <c r="H31" s="334"/>
      <c r="I31" s="334"/>
      <c r="J31" s="334"/>
      <c r="K31" s="334"/>
      <c r="L31" s="334"/>
    </row>
    <row r="32" spans="1:17">
      <c r="H32" s="334"/>
      <c r="I32" s="334"/>
      <c r="J32" s="334"/>
      <c r="K32" s="334"/>
      <c r="L32" s="334"/>
    </row>
    <row r="33" spans="8:12">
      <c r="H33" s="334"/>
      <c r="I33" s="334"/>
      <c r="J33" s="334"/>
      <c r="K33" s="334"/>
      <c r="L33" s="334"/>
    </row>
    <row r="34" spans="8:12">
      <c r="H34" s="334"/>
      <c r="I34" s="334"/>
      <c r="J34" s="334"/>
      <c r="K34" s="334"/>
      <c r="L34" s="334"/>
    </row>
    <row r="35" spans="8:12">
      <c r="H35" s="334"/>
      <c r="I35" s="334"/>
      <c r="J35" s="334"/>
      <c r="K35" s="334"/>
      <c r="L35" s="334"/>
    </row>
    <row r="36" spans="8:12">
      <c r="H36" s="334"/>
      <c r="I36" s="334"/>
      <c r="J36" s="334"/>
      <c r="K36" s="334"/>
      <c r="L36" s="334"/>
    </row>
  </sheetData>
  <autoFilter ref="A17:Q17"/>
  <sortState ref="A17:A43">
    <sortCondition ref="A17:A43"/>
  </sortState>
  <mergeCells count="22">
    <mergeCell ref="B1:Q1"/>
    <mergeCell ref="B2:Q2"/>
    <mergeCell ref="B3:Q3"/>
    <mergeCell ref="B4:Q4"/>
    <mergeCell ref="B14:B16"/>
    <mergeCell ref="C14:C16"/>
    <mergeCell ref="D14:E14"/>
    <mergeCell ref="F14:F16"/>
    <mergeCell ref="G14:G16"/>
    <mergeCell ref="J14:J16"/>
    <mergeCell ref="P14:P16"/>
    <mergeCell ref="Q14:Q16"/>
    <mergeCell ref="D15:D16"/>
    <mergeCell ref="E15:E16"/>
    <mergeCell ref="K15:K16"/>
    <mergeCell ref="L15:M15"/>
    <mergeCell ref="D8:J8"/>
    <mergeCell ref="B27:O27"/>
    <mergeCell ref="H14:I16"/>
    <mergeCell ref="K14:M14"/>
    <mergeCell ref="N14:N16"/>
    <mergeCell ref="O14:O16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AC30"/>
  <sheetViews>
    <sheetView view="pageBreakPreview" topLeftCell="A7" zoomScale="90" zoomScaleSheetLayoutView="90" workbookViewId="0">
      <selection activeCell="G6" sqref="G6"/>
    </sheetView>
  </sheetViews>
  <sheetFormatPr defaultRowHeight="12.75"/>
  <cols>
    <col min="1" max="1" width="21.28515625" style="321" customWidth="1"/>
    <col min="2" max="2" width="5.7109375" style="522" customWidth="1"/>
    <col min="3" max="3" width="20.7109375" style="522" customWidth="1"/>
    <col min="4" max="5" width="12.7109375" style="321" customWidth="1"/>
    <col min="6" max="9" width="10.7109375" style="321" customWidth="1"/>
    <col min="10" max="11" width="5.7109375" style="321" customWidth="1"/>
    <col min="12" max="12" width="16.7109375" style="519" customWidth="1"/>
    <col min="13" max="14" width="9.7109375" style="321" customWidth="1"/>
    <col min="15" max="15" width="16.7109375" style="500" customWidth="1"/>
    <col min="16" max="16" width="4.7109375" style="321" customWidth="1"/>
    <col min="17" max="17" width="4.7109375" style="519" customWidth="1"/>
    <col min="18" max="18" width="4.7109375" style="321" customWidth="1"/>
    <col min="19" max="19" width="20.7109375" style="321" customWidth="1"/>
    <col min="20" max="20" width="11" style="321" customWidth="1"/>
    <col min="21" max="21" width="12.5703125" style="321" customWidth="1"/>
    <col min="22" max="23" width="16.28515625" style="500" customWidth="1"/>
    <col min="24" max="24" width="15.140625" style="500" customWidth="1"/>
    <col min="25" max="25" width="11.7109375" style="321" customWidth="1"/>
    <col min="26" max="26" width="13" style="500" customWidth="1"/>
    <col min="27" max="27" width="12.7109375" style="500" customWidth="1"/>
    <col min="28" max="28" width="13.5703125" style="500" customWidth="1"/>
    <col min="29" max="16384" width="9.140625" style="321"/>
  </cols>
  <sheetData>
    <row r="1" spans="1:28" ht="15" customHeight="1">
      <c r="B1" s="1140" t="s">
        <v>129</v>
      </c>
      <c r="C1" s="1140"/>
      <c r="D1" s="1140"/>
      <c r="E1" s="1140"/>
      <c r="F1" s="1140"/>
      <c r="G1" s="1140"/>
      <c r="H1" s="1140"/>
      <c r="I1" s="1140"/>
      <c r="J1" s="1140"/>
      <c r="K1" s="1140"/>
      <c r="L1" s="1140"/>
      <c r="M1" s="1140"/>
      <c r="N1" s="1140"/>
      <c r="O1" s="1170"/>
      <c r="P1" s="1140"/>
      <c r="Q1" s="1140"/>
      <c r="R1" s="1140"/>
      <c r="S1" s="1140"/>
    </row>
    <row r="2" spans="1:28" ht="15" customHeight="1">
      <c r="B2" s="1140" t="s">
        <v>66</v>
      </c>
      <c r="C2" s="1140"/>
      <c r="D2" s="1140"/>
      <c r="E2" s="1140"/>
      <c r="F2" s="1140"/>
      <c r="G2" s="1140"/>
      <c r="H2" s="1140"/>
      <c r="I2" s="1140"/>
      <c r="J2" s="1140"/>
      <c r="K2" s="1140"/>
      <c r="L2" s="1140"/>
      <c r="M2" s="1140"/>
      <c r="N2" s="1140"/>
      <c r="O2" s="1170"/>
      <c r="P2" s="1140"/>
      <c r="Q2" s="1140"/>
      <c r="R2" s="1140"/>
      <c r="S2" s="1140"/>
    </row>
    <row r="3" spans="1:28" ht="15" customHeight="1">
      <c r="B3" s="1140" t="s">
        <v>67</v>
      </c>
      <c r="C3" s="1140"/>
      <c r="D3" s="1140"/>
      <c r="E3" s="1140"/>
      <c r="F3" s="1140"/>
      <c r="G3" s="1140"/>
      <c r="H3" s="1140"/>
      <c r="I3" s="1140"/>
      <c r="J3" s="1140"/>
      <c r="K3" s="1140"/>
      <c r="L3" s="1140"/>
      <c r="M3" s="1140"/>
      <c r="N3" s="1140"/>
      <c r="O3" s="1170"/>
      <c r="P3" s="1140"/>
      <c r="Q3" s="1140"/>
      <c r="R3" s="1140"/>
      <c r="S3" s="1140"/>
    </row>
    <row r="4" spans="1:28" ht="15" customHeight="1">
      <c r="B4" s="1140" t="s">
        <v>795</v>
      </c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  <c r="N4" s="1140"/>
      <c r="O4" s="1170"/>
      <c r="P4" s="1140"/>
      <c r="Q4" s="1140"/>
      <c r="R4" s="1140"/>
      <c r="S4" s="1140"/>
    </row>
    <row r="5" spans="1:28" ht="15" customHeight="1">
      <c r="B5" s="322"/>
      <c r="C5" s="325"/>
      <c r="D5" s="322"/>
      <c r="E5" s="322"/>
      <c r="F5" s="322"/>
      <c r="G5" s="322"/>
      <c r="H5" s="322"/>
      <c r="I5" s="322"/>
      <c r="J5" s="322"/>
      <c r="K5" s="322"/>
      <c r="L5" s="501"/>
      <c r="M5" s="322"/>
      <c r="N5" s="322"/>
      <c r="O5" s="502"/>
      <c r="P5" s="322"/>
      <c r="Q5" s="322"/>
      <c r="R5" s="322"/>
      <c r="S5" s="322"/>
    </row>
    <row r="6" spans="1:28" ht="15" customHeight="1">
      <c r="B6" s="325" t="s">
        <v>68</v>
      </c>
      <c r="C6" s="326"/>
      <c r="D6" s="325" t="s">
        <v>838</v>
      </c>
      <c r="E6" s="326"/>
      <c r="F6" s="326"/>
      <c r="G6" s="326"/>
      <c r="H6" s="326"/>
      <c r="I6" s="326"/>
      <c r="J6" s="326"/>
      <c r="K6" s="326"/>
      <c r="L6" s="503"/>
      <c r="M6" s="326"/>
      <c r="N6" s="326"/>
      <c r="O6" s="504"/>
      <c r="P6" s="326"/>
      <c r="Q6" s="326"/>
      <c r="R6" s="326"/>
      <c r="S6" s="326"/>
    </row>
    <row r="7" spans="1:28" ht="15" customHeight="1">
      <c r="B7" s="325" t="s">
        <v>70</v>
      </c>
      <c r="C7" s="326"/>
      <c r="D7" s="326" t="s">
        <v>839</v>
      </c>
      <c r="E7" s="326"/>
      <c r="F7" s="326"/>
      <c r="G7" s="326"/>
      <c r="H7" s="326"/>
      <c r="I7" s="326"/>
      <c r="J7" s="326"/>
      <c r="K7" s="326"/>
      <c r="L7" s="503"/>
      <c r="M7" s="326"/>
      <c r="N7" s="326"/>
      <c r="O7" s="504"/>
      <c r="P7" s="326"/>
      <c r="Q7" s="326"/>
      <c r="R7" s="326"/>
      <c r="S7" s="326"/>
    </row>
    <row r="8" spans="1:28" ht="15" customHeight="1">
      <c r="B8" s="325" t="s">
        <v>72</v>
      </c>
      <c r="C8" s="326"/>
      <c r="D8" s="325" t="s">
        <v>840</v>
      </c>
      <c r="E8" s="326"/>
      <c r="F8" s="328"/>
      <c r="G8" s="328"/>
      <c r="H8" s="328"/>
      <c r="I8" s="328"/>
      <c r="J8" s="328"/>
      <c r="K8" s="328"/>
      <c r="L8" s="328"/>
      <c r="M8" s="328"/>
      <c r="N8" s="328"/>
      <c r="O8" s="572"/>
      <c r="P8" s="328"/>
      <c r="Q8" s="328"/>
      <c r="R8" s="328"/>
      <c r="S8" s="328"/>
    </row>
    <row r="9" spans="1:28" ht="15" customHeight="1">
      <c r="B9" s="325" t="s">
        <v>73</v>
      </c>
      <c r="C9" s="326"/>
      <c r="D9" s="325" t="s">
        <v>841</v>
      </c>
      <c r="E9" s="326"/>
      <c r="F9" s="328"/>
      <c r="G9" s="328"/>
      <c r="H9" s="328"/>
      <c r="I9" s="328"/>
      <c r="J9" s="328"/>
      <c r="K9" s="328"/>
      <c r="L9" s="328"/>
      <c r="M9" s="328"/>
      <c r="N9" s="328"/>
      <c r="O9" s="572"/>
      <c r="P9" s="328"/>
      <c r="Q9" s="328"/>
      <c r="R9" s="328"/>
      <c r="S9" s="328"/>
    </row>
    <row r="10" spans="1:28" ht="15" customHeight="1">
      <c r="B10" s="325" t="s">
        <v>74</v>
      </c>
      <c r="C10" s="326"/>
      <c r="D10" s="326" t="s">
        <v>852</v>
      </c>
      <c r="E10" s="326"/>
      <c r="F10" s="326"/>
      <c r="G10" s="326"/>
      <c r="H10" s="326"/>
      <c r="I10" s="326"/>
      <c r="J10" s="326"/>
      <c r="K10" s="326"/>
      <c r="L10" s="503"/>
      <c r="M10" s="326"/>
      <c r="N10" s="326"/>
      <c r="O10" s="504"/>
      <c r="P10" s="326"/>
      <c r="Q10" s="326"/>
      <c r="R10" s="326"/>
      <c r="S10" s="326"/>
    </row>
    <row r="11" spans="1:28" s="505" customFormat="1" ht="15" customHeight="1">
      <c r="B11" s="325" t="s">
        <v>76</v>
      </c>
      <c r="C11" s="326"/>
      <c r="D11" s="326" t="s">
        <v>853</v>
      </c>
      <c r="E11" s="326"/>
      <c r="F11" s="326"/>
      <c r="G11" s="326"/>
      <c r="H11" s="326"/>
      <c r="I11" s="326"/>
      <c r="J11" s="326"/>
      <c r="K11" s="326"/>
      <c r="L11" s="503"/>
      <c r="M11" s="326"/>
      <c r="N11" s="326"/>
      <c r="O11" s="504"/>
      <c r="P11" s="326"/>
      <c r="Q11" s="326"/>
      <c r="R11" s="326"/>
      <c r="S11" s="326"/>
      <c r="V11" s="506"/>
      <c r="W11" s="506"/>
      <c r="X11" s="506"/>
      <c r="Z11" s="506"/>
      <c r="AA11" s="506"/>
      <c r="AB11" s="506"/>
    </row>
    <row r="12" spans="1:28" ht="15" customHeight="1">
      <c r="B12" s="325" t="s">
        <v>36</v>
      </c>
      <c r="C12" s="326"/>
      <c r="D12" s="1129" t="s">
        <v>854</v>
      </c>
      <c r="E12" s="1129"/>
      <c r="F12" s="326"/>
      <c r="G12" s="326"/>
      <c r="H12" s="326"/>
      <c r="I12" s="326"/>
      <c r="J12" s="326"/>
      <c r="K12" s="326"/>
      <c r="L12" s="503"/>
      <c r="M12" s="326"/>
      <c r="N12" s="326"/>
      <c r="O12" s="504"/>
      <c r="P12" s="326"/>
      <c r="Q12" s="326"/>
      <c r="R12" s="326"/>
      <c r="S12" s="326"/>
    </row>
    <row r="13" spans="1:28" ht="15" customHeight="1">
      <c r="B13" s="507"/>
      <c r="C13" s="508"/>
      <c r="D13" s="509"/>
      <c r="E13" s="509"/>
      <c r="F13" s="509"/>
      <c r="G13" s="509"/>
      <c r="H13" s="509"/>
      <c r="I13" s="509"/>
      <c r="J13" s="509"/>
      <c r="K13" s="509"/>
      <c r="L13" s="510"/>
      <c r="M13" s="509"/>
      <c r="N13" s="509"/>
      <c r="O13" s="511"/>
      <c r="P13" s="509"/>
      <c r="Q13" s="509"/>
      <c r="R13" s="509"/>
      <c r="S13" s="509"/>
    </row>
    <row r="14" spans="1:28" s="250" customFormat="1" ht="20.100000000000001" customHeight="1">
      <c r="B14" s="1141" t="s">
        <v>16</v>
      </c>
      <c r="C14" s="1166" t="s">
        <v>77</v>
      </c>
      <c r="D14" s="1139" t="s">
        <v>0</v>
      </c>
      <c r="E14" s="1139"/>
      <c r="F14" s="1139" t="s">
        <v>94</v>
      </c>
      <c r="G14" s="1139" t="s">
        <v>95</v>
      </c>
      <c r="H14" s="1139" t="s">
        <v>96</v>
      </c>
      <c r="I14" s="1139" t="s">
        <v>9</v>
      </c>
      <c r="J14" s="1139" t="s">
        <v>97</v>
      </c>
      <c r="K14" s="1139"/>
      <c r="L14" s="1139"/>
      <c r="M14" s="1139" t="s">
        <v>174</v>
      </c>
      <c r="N14" s="1173" t="s">
        <v>146</v>
      </c>
      <c r="O14" s="1171" t="s">
        <v>159</v>
      </c>
      <c r="P14" s="1139" t="s">
        <v>7</v>
      </c>
      <c r="Q14" s="1139"/>
      <c r="R14" s="1139"/>
      <c r="S14" s="1139" t="s">
        <v>2</v>
      </c>
      <c r="T14" s="1168" t="s">
        <v>191</v>
      </c>
      <c r="U14" s="1164" t="s">
        <v>192</v>
      </c>
      <c r="V14" s="1161" t="s">
        <v>193</v>
      </c>
      <c r="W14" s="1162"/>
      <c r="X14" s="1163"/>
      <c r="Y14" s="1164" t="s">
        <v>192</v>
      </c>
      <c r="Z14" s="1161" t="s">
        <v>771</v>
      </c>
      <c r="AA14" s="1162"/>
      <c r="AB14" s="1163"/>
    </row>
    <row r="15" spans="1:28" s="250" customFormat="1" ht="30" customHeight="1">
      <c r="B15" s="1141"/>
      <c r="C15" s="1167"/>
      <c r="D15" s="308" t="s">
        <v>5</v>
      </c>
      <c r="E15" s="308" t="s">
        <v>23</v>
      </c>
      <c r="F15" s="1139"/>
      <c r="G15" s="1139"/>
      <c r="H15" s="1139"/>
      <c r="I15" s="1139"/>
      <c r="J15" s="1139" t="s">
        <v>37</v>
      </c>
      <c r="K15" s="1139"/>
      <c r="L15" s="245" t="s">
        <v>167</v>
      </c>
      <c r="M15" s="1139"/>
      <c r="N15" s="1174"/>
      <c r="O15" s="1172"/>
      <c r="P15" s="308" t="s">
        <v>98</v>
      </c>
      <c r="Q15" s="308" t="s">
        <v>99</v>
      </c>
      <c r="R15" s="308" t="s">
        <v>100</v>
      </c>
      <c r="S15" s="1139"/>
      <c r="T15" s="1169"/>
      <c r="U15" s="1165"/>
      <c r="V15" s="343" t="s">
        <v>197</v>
      </c>
      <c r="W15" s="343" t="s">
        <v>769</v>
      </c>
      <c r="X15" s="343" t="s">
        <v>770</v>
      </c>
      <c r="Y15" s="1165"/>
      <c r="Z15" s="343" t="s">
        <v>772</v>
      </c>
      <c r="AA15" s="343" t="s">
        <v>773</v>
      </c>
      <c r="AB15" s="343" t="s">
        <v>774</v>
      </c>
    </row>
    <row r="16" spans="1:28" s="564" customFormat="1" ht="15" customHeight="1">
      <c r="A16" s="560" t="s">
        <v>265</v>
      </c>
      <c r="B16" s="336" t="s">
        <v>83</v>
      </c>
      <c r="C16" s="337" t="s">
        <v>84</v>
      </c>
      <c r="D16" s="337" t="s">
        <v>85</v>
      </c>
      <c r="E16" s="337" t="s">
        <v>86</v>
      </c>
      <c r="F16" s="337" t="s">
        <v>87</v>
      </c>
      <c r="G16" s="337" t="s">
        <v>88</v>
      </c>
      <c r="H16" s="337" t="s">
        <v>89</v>
      </c>
      <c r="I16" s="337" t="s">
        <v>20</v>
      </c>
      <c r="J16" s="336" t="s">
        <v>17</v>
      </c>
      <c r="K16" s="337" t="s">
        <v>15</v>
      </c>
      <c r="L16" s="570" t="s">
        <v>90</v>
      </c>
      <c r="M16" s="337" t="s">
        <v>91</v>
      </c>
      <c r="N16" s="337" t="s">
        <v>92</v>
      </c>
      <c r="O16" s="571" t="s">
        <v>18</v>
      </c>
      <c r="P16" s="337" t="s">
        <v>21</v>
      </c>
      <c r="Q16" s="337" t="s">
        <v>22</v>
      </c>
      <c r="R16" s="336" t="s">
        <v>19</v>
      </c>
      <c r="S16" s="337" t="s">
        <v>111</v>
      </c>
      <c r="T16" s="561">
        <v>19</v>
      </c>
      <c r="U16" s="562">
        <v>20</v>
      </c>
      <c r="V16" s="563">
        <v>21</v>
      </c>
      <c r="W16" s="563">
        <v>22</v>
      </c>
      <c r="X16" s="563">
        <v>23</v>
      </c>
      <c r="Y16" s="562">
        <v>24</v>
      </c>
      <c r="Z16" s="563">
        <v>25</v>
      </c>
      <c r="AA16" s="563">
        <v>26</v>
      </c>
      <c r="AB16" s="563">
        <v>27</v>
      </c>
    </row>
    <row r="17" spans="1:29" s="250" customFormat="1" ht="99.95" customHeight="1">
      <c r="A17" s="380" t="s">
        <v>424</v>
      </c>
      <c r="B17" s="344">
        <v>1</v>
      </c>
      <c r="C17" s="345" t="s">
        <v>414</v>
      </c>
      <c r="D17" s="346" t="s">
        <v>200</v>
      </c>
      <c r="E17" s="470" t="s">
        <v>225</v>
      </c>
      <c r="F17" s="346" t="s">
        <v>221</v>
      </c>
      <c r="G17" s="346" t="s">
        <v>190</v>
      </c>
      <c r="H17" s="346" t="s">
        <v>415</v>
      </c>
      <c r="I17" s="346" t="s">
        <v>199</v>
      </c>
      <c r="J17" s="347">
        <v>1</v>
      </c>
      <c r="K17" s="346" t="s">
        <v>783</v>
      </c>
      <c r="L17" s="348">
        <v>10000000</v>
      </c>
      <c r="M17" s="346">
        <v>2013</v>
      </c>
      <c r="N17" s="349" t="s">
        <v>215</v>
      </c>
      <c r="O17" s="348">
        <f>SUM(J17*L17)</f>
        <v>10000000</v>
      </c>
      <c r="P17" s="346" t="s">
        <v>98</v>
      </c>
      <c r="Q17" s="346"/>
      <c r="R17" s="344"/>
      <c r="S17" s="346" t="s">
        <v>416</v>
      </c>
      <c r="T17" s="250">
        <v>7</v>
      </c>
      <c r="U17" s="250">
        <f>2016-M17+1</f>
        <v>4</v>
      </c>
      <c r="V17" s="251">
        <f>O17/T17</f>
        <v>1428571.4285714286</v>
      </c>
      <c r="W17" s="251">
        <f>U17*V17</f>
        <v>5714285.7142857146</v>
      </c>
      <c r="X17" s="251">
        <f>O17-W17</f>
        <v>4285714.2857142854</v>
      </c>
      <c r="Y17" s="250">
        <f>2017-M17+1</f>
        <v>5</v>
      </c>
      <c r="Z17" s="251">
        <f>O17/T17</f>
        <v>1428571.4285714286</v>
      </c>
      <c r="AA17" s="251">
        <f>Y17*Z17</f>
        <v>7142857.1428571437</v>
      </c>
      <c r="AB17" s="251">
        <f>O17-AA17</f>
        <v>2857142.8571428563</v>
      </c>
      <c r="AC17" s="250" t="b">
        <f>AA17+AB17=O17</f>
        <v>1</v>
      </c>
    </row>
    <row r="18" spans="1:29" s="250" customFormat="1" ht="99.95" customHeight="1">
      <c r="A18" s="380" t="s">
        <v>678</v>
      </c>
      <c r="B18" s="350">
        <v>1</v>
      </c>
      <c r="C18" s="246" t="s">
        <v>414</v>
      </c>
      <c r="D18" s="27" t="s">
        <v>200</v>
      </c>
      <c r="E18" s="573" t="s">
        <v>225</v>
      </c>
      <c r="F18" s="27" t="s">
        <v>674</v>
      </c>
      <c r="G18" s="27" t="s">
        <v>675</v>
      </c>
      <c r="H18" s="27" t="s">
        <v>676</v>
      </c>
      <c r="I18" s="27" t="s">
        <v>189</v>
      </c>
      <c r="J18" s="351">
        <v>1</v>
      </c>
      <c r="K18" s="27" t="s">
        <v>783</v>
      </c>
      <c r="L18" s="576">
        <v>592753000</v>
      </c>
      <c r="M18" s="27">
        <v>2016</v>
      </c>
      <c r="N18" s="27" t="s">
        <v>188</v>
      </c>
      <c r="O18" s="576">
        <f>SUM(J18*L18)</f>
        <v>592753000</v>
      </c>
      <c r="P18" s="227" t="s">
        <v>98</v>
      </c>
      <c r="Q18" s="227"/>
      <c r="R18" s="227"/>
      <c r="S18" s="27" t="s">
        <v>677</v>
      </c>
      <c r="T18" s="250">
        <v>7</v>
      </c>
      <c r="U18" s="250">
        <f>2016-M18+1</f>
        <v>1</v>
      </c>
      <c r="V18" s="251">
        <f>O18/T18</f>
        <v>84679000</v>
      </c>
      <c r="W18" s="251">
        <f>U18*V18</f>
        <v>84679000</v>
      </c>
      <c r="X18" s="251">
        <f>O18-W18</f>
        <v>508074000</v>
      </c>
      <c r="Y18" s="250">
        <f>2017-M18+1</f>
        <v>2</v>
      </c>
      <c r="Z18" s="251">
        <f>V18</f>
        <v>84679000</v>
      </c>
      <c r="AA18" s="251">
        <f>Y18*Z18</f>
        <v>169358000</v>
      </c>
      <c r="AB18" s="251">
        <f>O18-AA18</f>
        <v>423395000</v>
      </c>
      <c r="AC18" s="250" t="b">
        <f>AA18+AB18=O18</f>
        <v>1</v>
      </c>
    </row>
    <row r="19" spans="1:29" s="512" customFormat="1" ht="24.95" customHeight="1">
      <c r="B19" s="1158" t="s">
        <v>93</v>
      </c>
      <c r="C19" s="1159"/>
      <c r="D19" s="1159"/>
      <c r="E19" s="1159"/>
      <c r="F19" s="1159"/>
      <c r="G19" s="1159"/>
      <c r="H19" s="1159"/>
      <c r="I19" s="1159"/>
      <c r="J19" s="1159"/>
      <c r="K19" s="1159"/>
      <c r="L19" s="1159"/>
      <c r="M19" s="1159"/>
      <c r="N19" s="1160"/>
      <c r="O19" s="577">
        <f>SUM(O17:O18)</f>
        <v>602753000</v>
      </c>
      <c r="P19" s="1148"/>
      <c r="Q19" s="1149"/>
      <c r="R19" s="1149"/>
      <c r="S19" s="1150"/>
      <c r="V19" s="513">
        <f>SUM(V17:V18)</f>
        <v>86107571.428571433</v>
      </c>
      <c r="W19" s="513">
        <f>SUM(W17:W18)</f>
        <v>90393285.714285716</v>
      </c>
      <c r="X19" s="513">
        <f>SUM(X17:X18)</f>
        <v>512359714.28571427</v>
      </c>
      <c r="Y19" s="514"/>
      <c r="Z19" s="513">
        <f>SUM(Z17:Z18)</f>
        <v>86107571.428571433</v>
      </c>
      <c r="AA19" s="513">
        <f>SUM(AA17:AA18)</f>
        <v>176500857.14285713</v>
      </c>
      <c r="AB19" s="513">
        <f>SUM(AB17:AB18)</f>
        <v>426252142.85714287</v>
      </c>
      <c r="AC19" s="250" t="b">
        <f>AA19+AB19=O19</f>
        <v>1</v>
      </c>
    </row>
    <row r="20" spans="1:29" s="512" customFormat="1" ht="24.95" customHeight="1">
      <c r="A20" s="380" t="s">
        <v>424</v>
      </c>
      <c r="B20" s="1155" t="s">
        <v>93</v>
      </c>
      <c r="C20" s="1156"/>
      <c r="D20" s="1156"/>
      <c r="E20" s="1156"/>
      <c r="F20" s="1156"/>
      <c r="G20" s="1156"/>
      <c r="H20" s="1156"/>
      <c r="I20" s="1156"/>
      <c r="J20" s="1156"/>
      <c r="K20" s="1156"/>
      <c r="L20" s="1156"/>
      <c r="M20" s="1156"/>
      <c r="N20" s="1157"/>
      <c r="O20" s="826">
        <f>SUM(O17)</f>
        <v>10000000</v>
      </c>
      <c r="P20" s="1142"/>
      <c r="Q20" s="1143"/>
      <c r="R20" s="1143"/>
      <c r="S20" s="1144"/>
      <c r="V20" s="513">
        <f t="shared" ref="V20:X21" si="0">SUM(V17)</f>
        <v>1428571.4285714286</v>
      </c>
      <c r="W20" s="513">
        <f t="shared" si="0"/>
        <v>5714285.7142857146</v>
      </c>
      <c r="X20" s="513">
        <f t="shared" si="0"/>
        <v>4285714.2857142854</v>
      </c>
      <c r="Y20" s="514"/>
      <c r="Z20" s="515">
        <f t="shared" ref="Z20:AB21" si="1">SUM(Z17)</f>
        <v>1428571.4285714286</v>
      </c>
      <c r="AA20" s="515">
        <f t="shared" si="1"/>
        <v>7142857.1428571437</v>
      </c>
      <c r="AB20" s="516">
        <f t="shared" si="1"/>
        <v>2857142.8571428563</v>
      </c>
    </row>
    <row r="21" spans="1:29" s="512" customFormat="1" ht="24.95" customHeight="1" thickBot="1">
      <c r="A21" s="380" t="s">
        <v>678</v>
      </c>
      <c r="B21" s="1152" t="s">
        <v>93</v>
      </c>
      <c r="C21" s="1153"/>
      <c r="D21" s="1153"/>
      <c r="E21" s="1153"/>
      <c r="F21" s="1153"/>
      <c r="G21" s="1153"/>
      <c r="H21" s="1153"/>
      <c r="I21" s="1153"/>
      <c r="J21" s="1153"/>
      <c r="K21" s="1153"/>
      <c r="L21" s="1153"/>
      <c r="M21" s="1153"/>
      <c r="N21" s="1154"/>
      <c r="O21" s="829">
        <f>SUM(O18)</f>
        <v>592753000</v>
      </c>
      <c r="P21" s="1145"/>
      <c r="Q21" s="1146"/>
      <c r="R21" s="1146"/>
      <c r="S21" s="1147"/>
      <c r="V21" s="513">
        <f t="shared" si="0"/>
        <v>84679000</v>
      </c>
      <c r="W21" s="513">
        <f t="shared" si="0"/>
        <v>84679000</v>
      </c>
      <c r="X21" s="513">
        <f t="shared" si="0"/>
        <v>508074000</v>
      </c>
      <c r="Y21" s="514"/>
      <c r="Z21" s="515">
        <f t="shared" si="1"/>
        <v>84679000</v>
      </c>
      <c r="AA21" s="515">
        <f t="shared" si="1"/>
        <v>169358000</v>
      </c>
      <c r="AB21" s="516">
        <f t="shared" si="1"/>
        <v>423395000</v>
      </c>
    </row>
    <row r="22" spans="1:29" s="250" customFormat="1" ht="24.95" customHeight="1" thickTop="1">
      <c r="A22" s="380"/>
      <c r="B22" s="1137" t="s">
        <v>165</v>
      </c>
      <c r="C22" s="1151"/>
      <c r="D22" s="1151"/>
      <c r="E22" s="1151"/>
      <c r="F22" s="1151"/>
      <c r="G22" s="1151"/>
      <c r="H22" s="1151"/>
      <c r="I22" s="1151"/>
      <c r="J22" s="1151"/>
      <c r="K22" s="1151"/>
      <c r="L22" s="1151"/>
      <c r="M22" s="1151"/>
      <c r="N22" s="1151"/>
      <c r="O22" s="830">
        <f>SUM(O20:O21)</f>
        <v>602753000</v>
      </c>
      <c r="P22" s="831"/>
      <c r="Q22" s="831"/>
      <c r="R22" s="832"/>
      <c r="S22" s="833"/>
      <c r="V22" s="251"/>
      <c r="W22" s="251"/>
      <c r="X22" s="251"/>
      <c r="Z22" s="251"/>
      <c r="AA22" s="251"/>
      <c r="AB22" s="251"/>
    </row>
    <row r="24" spans="1:29">
      <c r="B24" s="352"/>
      <c r="C24" s="353"/>
      <c r="D24" s="355"/>
      <c r="E24" s="361"/>
      <c r="F24" s="355"/>
      <c r="G24" s="355"/>
      <c r="H24" s="517"/>
      <c r="I24" s="517"/>
      <c r="J24" s="518"/>
      <c r="K24" s="518"/>
      <c r="M24" s="518"/>
      <c r="N24" s="518"/>
      <c r="P24" s="518"/>
      <c r="Q24" s="355"/>
      <c r="R24" s="355"/>
      <c r="S24" s="355"/>
    </row>
    <row r="25" spans="1:29">
      <c r="B25" s="352"/>
      <c r="C25" s="353"/>
      <c r="D25" s="355"/>
      <c r="E25" s="355"/>
      <c r="F25" s="353"/>
      <c r="G25" s="355"/>
      <c r="H25" s="355"/>
      <c r="I25" s="355"/>
      <c r="J25" s="355"/>
      <c r="K25" s="355"/>
      <c r="L25" s="520"/>
      <c r="M25" s="355"/>
      <c r="N25" s="361"/>
      <c r="O25" s="362"/>
      <c r="P25" s="355"/>
      <c r="Q25" s="520"/>
      <c r="R25" s="355"/>
      <c r="S25" s="355"/>
    </row>
    <row r="26" spans="1:29">
      <c r="B26" s="352"/>
      <c r="C26" s="353"/>
      <c r="D26" s="355"/>
      <c r="E26" s="355"/>
      <c r="F26" s="353"/>
      <c r="G26" s="355"/>
      <c r="H26" s="355"/>
      <c r="I26" s="355"/>
      <c r="J26" s="355"/>
      <c r="K26" s="355"/>
      <c r="L26" s="520"/>
      <c r="M26" s="355"/>
      <c r="N26" s="361"/>
      <c r="O26" s="362"/>
      <c r="P26" s="355"/>
      <c r="Q26" s="520"/>
      <c r="R26" s="355"/>
      <c r="S26" s="355"/>
    </row>
    <row r="27" spans="1:29">
      <c r="B27" s="352"/>
      <c r="C27" s="353"/>
      <c r="D27" s="355"/>
      <c r="E27" s="355"/>
      <c r="F27" s="353"/>
      <c r="G27" s="355"/>
      <c r="H27" s="355"/>
      <c r="I27" s="355"/>
      <c r="J27" s="355"/>
      <c r="K27" s="355"/>
      <c r="L27" s="520"/>
      <c r="M27" s="355"/>
      <c r="N27" s="361"/>
      <c r="O27" s="362"/>
      <c r="P27" s="355"/>
      <c r="Q27" s="520"/>
      <c r="R27" s="355"/>
      <c r="S27" s="355"/>
    </row>
    <row r="28" spans="1:29">
      <c r="B28" s="352"/>
      <c r="C28" s="353"/>
      <c r="D28" s="355"/>
      <c r="E28" s="355"/>
      <c r="F28" s="355"/>
      <c r="G28" s="355"/>
      <c r="H28" s="355"/>
      <c r="I28" s="355"/>
      <c r="J28" s="355"/>
      <c r="K28" s="355"/>
      <c r="L28" s="520"/>
      <c r="M28" s="361"/>
      <c r="N28" s="361"/>
      <c r="O28" s="362"/>
      <c r="P28" s="361"/>
      <c r="Q28" s="520"/>
      <c r="R28" s="355"/>
      <c r="S28" s="355"/>
    </row>
    <row r="29" spans="1:29">
      <c r="B29" s="352"/>
      <c r="C29" s="353"/>
      <c r="D29" s="355"/>
      <c r="E29" s="355"/>
      <c r="F29" s="355"/>
      <c r="G29" s="355"/>
      <c r="H29" s="355"/>
      <c r="I29" s="355"/>
      <c r="J29" s="355"/>
      <c r="K29" s="355"/>
      <c r="L29" s="520"/>
      <c r="M29" s="361"/>
      <c r="N29" s="361"/>
      <c r="O29" s="362"/>
      <c r="P29" s="361"/>
      <c r="Q29" s="520"/>
      <c r="R29" s="355"/>
      <c r="S29" s="355"/>
    </row>
    <row r="30" spans="1:29">
      <c r="B30" s="356"/>
      <c r="C30" s="353"/>
      <c r="D30" s="355"/>
      <c r="E30" s="355"/>
      <c r="F30" s="521"/>
      <c r="G30" s="521"/>
      <c r="H30" s="521"/>
      <c r="I30" s="521"/>
      <c r="J30" s="521"/>
      <c r="K30" s="353"/>
      <c r="L30" s="357"/>
      <c r="M30" s="358"/>
      <c r="N30" s="359"/>
      <c r="O30" s="360"/>
      <c r="P30" s="361"/>
      <c r="Q30" s="357"/>
      <c r="R30" s="362"/>
      <c r="S30" s="361"/>
    </row>
  </sheetData>
  <autoFilter ref="A16:AB22"/>
  <mergeCells count="31">
    <mergeCell ref="B1:S1"/>
    <mergeCell ref="B14:B15"/>
    <mergeCell ref="B2:S2"/>
    <mergeCell ref="B3:S3"/>
    <mergeCell ref="B4:S4"/>
    <mergeCell ref="O14:O15"/>
    <mergeCell ref="F14:F15"/>
    <mergeCell ref="P14:R14"/>
    <mergeCell ref="S14:S15"/>
    <mergeCell ref="H14:H15"/>
    <mergeCell ref="J14:L14"/>
    <mergeCell ref="M14:M15"/>
    <mergeCell ref="N14:N15"/>
    <mergeCell ref="D12:E12"/>
    <mergeCell ref="V14:X14"/>
    <mergeCell ref="Y14:Y15"/>
    <mergeCell ref="Z14:AB14"/>
    <mergeCell ref="C14:C15"/>
    <mergeCell ref="I14:I15"/>
    <mergeCell ref="G14:G15"/>
    <mergeCell ref="J15:K15"/>
    <mergeCell ref="D14:E14"/>
    <mergeCell ref="T14:T15"/>
    <mergeCell ref="U14:U15"/>
    <mergeCell ref="P20:S20"/>
    <mergeCell ref="P21:S21"/>
    <mergeCell ref="P19:S19"/>
    <mergeCell ref="B22:N22"/>
    <mergeCell ref="B21:N21"/>
    <mergeCell ref="B20:N20"/>
    <mergeCell ref="B19:N19"/>
  </mergeCells>
  <phoneticPr fontId="2" type="noConversion"/>
  <printOptions horizontalCentered="1"/>
  <pageMargins left="1.25" right="0.5" top="0.75" bottom="0.75" header="0.3" footer="0.3"/>
  <pageSetup paperSize="256" scale="75" orientation="landscape" horizontalDpi="4294967293" vertic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AG117"/>
  <sheetViews>
    <sheetView view="pageBreakPreview" zoomScale="89" zoomScaleSheetLayoutView="89" workbookViewId="0">
      <selection activeCell="K11" sqref="K11"/>
    </sheetView>
  </sheetViews>
  <sheetFormatPr defaultRowHeight="12.75"/>
  <cols>
    <col min="1" max="1" width="15.28515625" style="512" customWidth="1"/>
    <col min="2" max="2" width="4.7109375" style="380" customWidth="1"/>
    <col min="3" max="3" width="15.7109375" style="512" customWidth="1"/>
    <col min="4" max="6" width="10.7109375" style="512" customWidth="1"/>
    <col min="7" max="7" width="9.7109375" style="512" customWidth="1"/>
    <col min="8" max="8" width="8.7109375" style="512" customWidth="1"/>
    <col min="9" max="9" width="4.7109375" style="512" customWidth="1"/>
    <col min="10" max="10" width="5.7109375" style="512" customWidth="1"/>
    <col min="11" max="11" width="12.7109375" style="512" customWidth="1"/>
    <col min="12" max="18" width="8.7109375" style="512" customWidth="1"/>
    <col min="19" max="19" width="12.7109375" style="520" customWidth="1"/>
    <col min="20" max="22" width="3.7109375" style="258" customWidth="1"/>
    <col min="23" max="23" width="15.7109375" style="512" customWidth="1"/>
    <col min="24" max="24" width="12.42578125" style="512" customWidth="1"/>
    <col min="25" max="25" width="11.42578125" style="512" customWidth="1"/>
    <col min="26" max="26" width="17.85546875" style="538" customWidth="1"/>
    <col min="27" max="27" width="15.5703125" style="538" customWidth="1"/>
    <col min="28" max="28" width="13.7109375" style="538" customWidth="1"/>
    <col min="29" max="29" width="12.140625" style="512" customWidth="1"/>
    <col min="30" max="30" width="12.7109375" style="538" customWidth="1"/>
    <col min="31" max="31" width="14.28515625" style="538" customWidth="1"/>
    <col min="32" max="32" width="14.42578125" style="538" customWidth="1"/>
    <col min="33" max="16384" width="9.140625" style="512"/>
  </cols>
  <sheetData>
    <row r="1" spans="1:32" ht="15" customHeight="1">
      <c r="B1" s="1199" t="s">
        <v>129</v>
      </c>
      <c r="C1" s="1199"/>
      <c r="D1" s="1199"/>
      <c r="E1" s="1199"/>
      <c r="F1" s="1199"/>
      <c r="G1" s="1199"/>
      <c r="H1" s="1199"/>
      <c r="I1" s="1199"/>
      <c r="J1" s="1199"/>
      <c r="K1" s="1199"/>
      <c r="L1" s="1199"/>
      <c r="M1" s="1199"/>
      <c r="N1" s="1199"/>
      <c r="O1" s="1199"/>
      <c r="P1" s="1199"/>
      <c r="Q1" s="1199"/>
      <c r="R1" s="1199"/>
      <c r="S1" s="1200"/>
      <c r="T1" s="1199"/>
      <c r="U1" s="1199"/>
      <c r="V1" s="1199"/>
      <c r="W1" s="1199"/>
    </row>
    <row r="2" spans="1:32" ht="15" customHeight="1">
      <c r="B2" s="1199" t="s">
        <v>66</v>
      </c>
      <c r="C2" s="1199"/>
      <c r="D2" s="1199"/>
      <c r="E2" s="1199"/>
      <c r="F2" s="1199"/>
      <c r="G2" s="1199"/>
      <c r="H2" s="1199"/>
      <c r="I2" s="1199"/>
      <c r="J2" s="1199"/>
      <c r="K2" s="1199"/>
      <c r="L2" s="1199"/>
      <c r="M2" s="1199"/>
      <c r="N2" s="1199"/>
      <c r="O2" s="1199"/>
      <c r="P2" s="1199"/>
      <c r="Q2" s="1199"/>
      <c r="R2" s="1199"/>
      <c r="S2" s="1200"/>
      <c r="T2" s="1199"/>
      <c r="U2" s="1199"/>
      <c r="V2" s="1199"/>
      <c r="W2" s="1199"/>
    </row>
    <row r="3" spans="1:32" ht="15" customHeight="1">
      <c r="B3" s="1199" t="s">
        <v>67</v>
      </c>
      <c r="C3" s="1199"/>
      <c r="D3" s="1199"/>
      <c r="E3" s="1199"/>
      <c r="F3" s="1199"/>
      <c r="G3" s="1199"/>
      <c r="H3" s="1199"/>
      <c r="I3" s="1199"/>
      <c r="J3" s="1199"/>
      <c r="K3" s="1199"/>
      <c r="L3" s="1199"/>
      <c r="M3" s="1199"/>
      <c r="N3" s="1199"/>
      <c r="O3" s="1199"/>
      <c r="P3" s="1199"/>
      <c r="Q3" s="1199"/>
      <c r="R3" s="1199"/>
      <c r="S3" s="1200"/>
      <c r="T3" s="1199"/>
      <c r="U3" s="1199"/>
      <c r="V3" s="1199"/>
      <c r="W3" s="1199"/>
    </row>
    <row r="4" spans="1:32" ht="15" customHeight="1">
      <c r="B4" s="1199" t="s">
        <v>901</v>
      </c>
      <c r="C4" s="1199"/>
      <c r="D4" s="1199"/>
      <c r="E4" s="1199"/>
      <c r="F4" s="1199"/>
      <c r="G4" s="1199"/>
      <c r="H4" s="1199"/>
      <c r="I4" s="1199"/>
      <c r="J4" s="1199"/>
      <c r="K4" s="1199"/>
      <c r="L4" s="1199"/>
      <c r="M4" s="1199"/>
      <c r="N4" s="1199"/>
      <c r="O4" s="1199"/>
      <c r="P4" s="1199"/>
      <c r="Q4" s="1199"/>
      <c r="R4" s="1199"/>
      <c r="S4" s="1200"/>
      <c r="T4" s="1199"/>
      <c r="U4" s="1199"/>
      <c r="V4" s="1199"/>
      <c r="W4" s="1199"/>
    </row>
    <row r="5" spans="1:32" ht="15" customHeight="1">
      <c r="B5" s="387"/>
      <c r="C5" s="387"/>
      <c r="D5" s="387"/>
      <c r="E5" s="387"/>
      <c r="F5" s="387"/>
      <c r="G5" s="387"/>
      <c r="H5" s="387"/>
      <c r="I5" s="387"/>
      <c r="J5" s="387"/>
      <c r="K5" s="387"/>
      <c r="L5" s="387"/>
      <c r="M5" s="387"/>
      <c r="N5" s="387"/>
      <c r="O5" s="387"/>
      <c r="P5" s="387"/>
      <c r="Q5" s="387"/>
      <c r="R5" s="387"/>
      <c r="S5" s="613"/>
      <c r="T5" s="612"/>
      <c r="U5" s="612"/>
      <c r="V5" s="612"/>
      <c r="W5" s="387"/>
    </row>
    <row r="6" spans="1:32" ht="15" customHeight="1">
      <c r="B6" s="614" t="s">
        <v>68</v>
      </c>
      <c r="C6" s="615"/>
      <c r="D6" s="325" t="s">
        <v>838</v>
      </c>
      <c r="E6" s="616"/>
      <c r="F6" s="616"/>
      <c r="G6" s="616"/>
      <c r="H6" s="616"/>
      <c r="I6" s="616"/>
      <c r="J6" s="616"/>
      <c r="K6" s="616"/>
      <c r="L6" s="616"/>
      <c r="M6" s="616"/>
      <c r="N6" s="616"/>
      <c r="O6" s="616"/>
      <c r="P6" s="616"/>
      <c r="Q6" s="616"/>
      <c r="R6" s="616"/>
      <c r="S6" s="617"/>
      <c r="T6" s="837"/>
      <c r="U6" s="837"/>
      <c r="V6" s="837"/>
      <c r="W6" s="616"/>
    </row>
    <row r="7" spans="1:32" ht="15" customHeight="1">
      <c r="B7" s="614" t="s">
        <v>70</v>
      </c>
      <c r="C7" s="615"/>
      <c r="D7" s="326" t="s">
        <v>839</v>
      </c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7"/>
      <c r="T7" s="837"/>
      <c r="U7" s="837"/>
      <c r="V7" s="837"/>
      <c r="W7" s="616"/>
    </row>
    <row r="8" spans="1:32" ht="15" customHeight="1">
      <c r="B8" s="614" t="s">
        <v>72</v>
      </c>
      <c r="C8" s="615"/>
      <c r="D8" s="325" t="s">
        <v>840</v>
      </c>
      <c r="E8" s="616"/>
      <c r="F8" s="616"/>
      <c r="G8" s="616"/>
      <c r="H8" s="616"/>
      <c r="I8" s="616"/>
      <c r="J8" s="616"/>
      <c r="K8" s="616"/>
      <c r="L8" s="616"/>
      <c r="M8" s="616"/>
      <c r="N8" s="616"/>
      <c r="O8" s="616"/>
      <c r="P8" s="616"/>
      <c r="Q8" s="616"/>
      <c r="R8" s="616"/>
      <c r="S8" s="618"/>
      <c r="T8" s="837"/>
      <c r="U8" s="837"/>
      <c r="V8" s="837"/>
      <c r="W8" s="616"/>
    </row>
    <row r="9" spans="1:32" ht="15" customHeight="1">
      <c r="B9" s="614" t="s">
        <v>73</v>
      </c>
      <c r="C9" s="615"/>
      <c r="D9" s="325" t="s">
        <v>841</v>
      </c>
      <c r="E9" s="616"/>
      <c r="F9" s="616"/>
      <c r="G9" s="616"/>
      <c r="H9" s="616"/>
      <c r="I9" s="616"/>
      <c r="J9" s="616"/>
      <c r="K9" s="616"/>
      <c r="L9" s="616"/>
      <c r="M9" s="616"/>
      <c r="N9" s="616"/>
      <c r="O9" s="616"/>
      <c r="P9" s="616"/>
      <c r="Q9" s="616"/>
      <c r="R9" s="616"/>
      <c r="S9" s="618"/>
      <c r="T9" s="837"/>
      <c r="U9" s="837"/>
      <c r="V9" s="837"/>
      <c r="W9" s="616"/>
    </row>
    <row r="10" spans="1:32" ht="15" customHeight="1">
      <c r="B10" s="614" t="s">
        <v>74</v>
      </c>
      <c r="C10" s="615"/>
      <c r="D10" s="325" t="s">
        <v>852</v>
      </c>
      <c r="E10" s="616"/>
      <c r="F10" s="616"/>
      <c r="G10" s="616"/>
      <c r="H10" s="616"/>
      <c r="I10" s="616"/>
      <c r="J10" s="616"/>
      <c r="K10" s="616"/>
      <c r="L10" s="616"/>
      <c r="M10" s="616"/>
      <c r="N10" s="616"/>
      <c r="O10" s="616"/>
      <c r="P10" s="616"/>
      <c r="Q10" s="616"/>
      <c r="R10" s="616"/>
      <c r="S10" s="617"/>
      <c r="T10" s="837"/>
      <c r="U10" s="837"/>
      <c r="V10" s="837"/>
      <c r="W10" s="616"/>
    </row>
    <row r="11" spans="1:32" ht="15" customHeight="1">
      <c r="B11" s="614" t="s">
        <v>76</v>
      </c>
      <c r="C11" s="615"/>
      <c r="D11" s="325" t="s">
        <v>855</v>
      </c>
      <c r="E11" s="616"/>
      <c r="F11" s="616"/>
      <c r="G11" s="616"/>
      <c r="H11" s="616"/>
      <c r="I11" s="616"/>
      <c r="J11" s="616"/>
      <c r="K11" s="616"/>
      <c r="L11" s="616"/>
      <c r="M11" s="616"/>
      <c r="N11" s="616"/>
      <c r="O11" s="616"/>
      <c r="P11" s="616"/>
      <c r="Q11" s="616"/>
      <c r="R11" s="616"/>
      <c r="S11" s="617"/>
      <c r="T11" s="837"/>
      <c r="U11" s="837"/>
      <c r="V11" s="837"/>
      <c r="W11" s="616"/>
    </row>
    <row r="12" spans="1:32" ht="15" customHeight="1">
      <c r="B12" s="614" t="s">
        <v>36</v>
      </c>
      <c r="C12" s="615"/>
      <c r="D12" s="325" t="s">
        <v>856</v>
      </c>
      <c r="E12" s="616"/>
      <c r="F12" s="616"/>
      <c r="G12" s="616"/>
      <c r="H12" s="616"/>
      <c r="I12" s="616"/>
      <c r="J12" s="616"/>
      <c r="K12" s="616"/>
      <c r="L12" s="616"/>
      <c r="M12" s="616"/>
      <c r="N12" s="616"/>
      <c r="O12" s="616"/>
      <c r="P12" s="616"/>
      <c r="Q12" s="616"/>
      <c r="R12" s="616"/>
      <c r="S12" s="617"/>
      <c r="T12" s="837"/>
      <c r="U12" s="837"/>
      <c r="V12" s="837"/>
      <c r="W12" s="616"/>
    </row>
    <row r="13" spans="1:32" ht="15" customHeight="1">
      <c r="C13" s="619"/>
      <c r="D13" s="620"/>
      <c r="E13" s="619"/>
      <c r="F13" s="619"/>
      <c r="G13" s="619"/>
      <c r="H13" s="619"/>
      <c r="I13" s="619"/>
      <c r="J13" s="619"/>
      <c r="K13" s="619"/>
      <c r="L13" s="619"/>
      <c r="M13" s="619"/>
      <c r="N13" s="619"/>
      <c r="O13" s="619"/>
      <c r="P13" s="619"/>
      <c r="Q13" s="619"/>
      <c r="R13" s="619"/>
      <c r="S13" s="621"/>
      <c r="T13" s="745"/>
      <c r="U13" s="745"/>
      <c r="V13" s="745"/>
      <c r="W13" s="619"/>
    </row>
    <row r="14" spans="1:32" s="258" customFormat="1" ht="20.100000000000001" customHeight="1">
      <c r="B14" s="1214" t="s">
        <v>16</v>
      </c>
      <c r="C14" s="1208" t="s">
        <v>77</v>
      </c>
      <c r="D14" s="1203" t="s">
        <v>0</v>
      </c>
      <c r="E14" s="1204"/>
      <c r="F14" s="1209" t="s">
        <v>78</v>
      </c>
      <c r="G14" s="1175" t="s">
        <v>79</v>
      </c>
      <c r="H14" s="1211" t="s">
        <v>9</v>
      </c>
      <c r="I14" s="1201" t="s">
        <v>97</v>
      </c>
      <c r="J14" s="1201"/>
      <c r="K14" s="1202"/>
      <c r="L14" s="1209" t="s">
        <v>174</v>
      </c>
      <c r="M14" s="1175" t="s">
        <v>0</v>
      </c>
      <c r="N14" s="1175"/>
      <c r="O14" s="1175"/>
      <c r="P14" s="1175"/>
      <c r="Q14" s="1175"/>
      <c r="R14" s="1202" t="s">
        <v>146</v>
      </c>
      <c r="S14" s="1206" t="s">
        <v>899</v>
      </c>
      <c r="T14" s="1175" t="s">
        <v>7</v>
      </c>
      <c r="U14" s="1175"/>
      <c r="V14" s="1175"/>
      <c r="W14" s="1175" t="s">
        <v>2</v>
      </c>
      <c r="X14" s="1198" t="s">
        <v>191</v>
      </c>
      <c r="Y14" s="1176" t="s">
        <v>214</v>
      </c>
      <c r="Z14" s="1217" t="s">
        <v>193</v>
      </c>
      <c r="AA14" s="1218"/>
      <c r="AB14" s="1219"/>
      <c r="AC14" s="1176" t="s">
        <v>192</v>
      </c>
      <c r="AD14" s="1217" t="s">
        <v>771</v>
      </c>
      <c r="AE14" s="1218"/>
      <c r="AF14" s="1219"/>
    </row>
    <row r="15" spans="1:32" s="258" customFormat="1" ht="30" customHeight="1">
      <c r="B15" s="1215"/>
      <c r="C15" s="1205"/>
      <c r="D15" s="578" t="s">
        <v>5</v>
      </c>
      <c r="E15" s="579" t="s">
        <v>23</v>
      </c>
      <c r="F15" s="1210"/>
      <c r="G15" s="1176"/>
      <c r="H15" s="1212"/>
      <c r="I15" s="1213" t="s">
        <v>37</v>
      </c>
      <c r="J15" s="1176"/>
      <c r="K15" s="580" t="s">
        <v>900</v>
      </c>
      <c r="L15" s="1216"/>
      <c r="M15" s="581" t="s">
        <v>10</v>
      </c>
      <c r="N15" s="581" t="s">
        <v>11</v>
      </c>
      <c r="O15" s="581" t="s">
        <v>13</v>
      </c>
      <c r="P15" s="581" t="s">
        <v>82</v>
      </c>
      <c r="Q15" s="581" t="s">
        <v>12</v>
      </c>
      <c r="R15" s="1205"/>
      <c r="S15" s="1207"/>
      <c r="T15" s="580" t="s">
        <v>98</v>
      </c>
      <c r="U15" s="580" t="s">
        <v>99</v>
      </c>
      <c r="V15" s="580" t="s">
        <v>100</v>
      </c>
      <c r="W15" s="1176"/>
      <c r="X15" s="1221"/>
      <c r="Y15" s="1220"/>
      <c r="Z15" s="582" t="s">
        <v>775</v>
      </c>
      <c r="AA15" s="582" t="s">
        <v>776</v>
      </c>
      <c r="AB15" s="582" t="s">
        <v>770</v>
      </c>
      <c r="AC15" s="1220"/>
      <c r="AD15" s="582" t="s">
        <v>772</v>
      </c>
      <c r="AE15" s="582" t="s">
        <v>773</v>
      </c>
      <c r="AF15" s="582" t="s">
        <v>774</v>
      </c>
    </row>
    <row r="16" spans="1:32" s="565" customFormat="1" ht="15" customHeight="1">
      <c r="A16" s="568" t="s">
        <v>286</v>
      </c>
      <c r="B16" s="630" t="s">
        <v>83</v>
      </c>
      <c r="C16" s="630" t="s">
        <v>84</v>
      </c>
      <c r="D16" s="630" t="s">
        <v>85</v>
      </c>
      <c r="E16" s="630" t="s">
        <v>86</v>
      </c>
      <c r="F16" s="630" t="s">
        <v>87</v>
      </c>
      <c r="G16" s="630" t="s">
        <v>88</v>
      </c>
      <c r="H16" s="630" t="s">
        <v>89</v>
      </c>
      <c r="I16" s="630" t="s">
        <v>20</v>
      </c>
      <c r="J16" s="630" t="s">
        <v>17</v>
      </c>
      <c r="K16" s="630" t="s">
        <v>15</v>
      </c>
      <c r="L16" s="630" t="s">
        <v>90</v>
      </c>
      <c r="M16" s="630" t="s">
        <v>91</v>
      </c>
      <c r="N16" s="630" t="s">
        <v>92</v>
      </c>
      <c r="O16" s="630" t="s">
        <v>18</v>
      </c>
      <c r="P16" s="630" t="s">
        <v>21</v>
      </c>
      <c r="Q16" s="630" t="s">
        <v>22</v>
      </c>
      <c r="R16" s="630" t="s">
        <v>19</v>
      </c>
      <c r="S16" s="630" t="s">
        <v>111</v>
      </c>
      <c r="T16" s="630" t="s">
        <v>112</v>
      </c>
      <c r="U16" s="630" t="s">
        <v>113</v>
      </c>
      <c r="V16" s="630" t="s">
        <v>176</v>
      </c>
      <c r="W16" s="631" t="s">
        <v>181</v>
      </c>
      <c r="X16" s="626">
        <v>22</v>
      </c>
      <c r="Y16" s="627">
        <v>23</v>
      </c>
      <c r="Z16" s="628"/>
      <c r="AA16" s="628">
        <v>25</v>
      </c>
      <c r="AB16" s="628">
        <v>26</v>
      </c>
      <c r="AC16" s="627">
        <v>27</v>
      </c>
      <c r="AD16" s="628">
        <v>28</v>
      </c>
      <c r="AE16" s="628">
        <v>29</v>
      </c>
      <c r="AF16" s="629">
        <v>30</v>
      </c>
    </row>
    <row r="17" spans="1:33" s="255" customFormat="1" ht="54.95" hidden="1" customHeight="1">
      <c r="A17" s="512" t="s">
        <v>286</v>
      </c>
      <c r="B17" s="641">
        <v>1</v>
      </c>
      <c r="C17" s="642" t="s">
        <v>224</v>
      </c>
      <c r="D17" s="641" t="s">
        <v>242</v>
      </c>
      <c r="E17" s="641" t="s">
        <v>225</v>
      </c>
      <c r="F17" s="643" t="s">
        <v>278</v>
      </c>
      <c r="G17" s="643" t="s">
        <v>279</v>
      </c>
      <c r="H17" s="643" t="s">
        <v>266</v>
      </c>
      <c r="I17" s="641">
        <v>1</v>
      </c>
      <c r="J17" s="483" t="s">
        <v>533</v>
      </c>
      <c r="K17" s="644">
        <f>S17/I17</f>
        <v>2308000</v>
      </c>
      <c r="L17" s="641">
        <v>2009</v>
      </c>
      <c r="M17" s="643" t="s">
        <v>278</v>
      </c>
      <c r="N17" s="645" t="s">
        <v>198</v>
      </c>
      <c r="O17" s="645" t="s">
        <v>198</v>
      </c>
      <c r="P17" s="645" t="s">
        <v>198</v>
      </c>
      <c r="Q17" s="645" t="s">
        <v>198</v>
      </c>
      <c r="R17" s="483" t="s">
        <v>223</v>
      </c>
      <c r="S17" s="646">
        <v>2308000</v>
      </c>
      <c r="T17" s="483"/>
      <c r="U17" s="641" t="s">
        <v>99</v>
      </c>
      <c r="V17" s="483"/>
      <c r="W17" s="641"/>
      <c r="X17" s="255">
        <v>2</v>
      </c>
      <c r="Y17" s="258">
        <f>2010-L17+1</f>
        <v>2</v>
      </c>
      <c r="Z17" s="357">
        <f>S17/X17</f>
        <v>1154000</v>
      </c>
      <c r="AA17" s="357">
        <f>Z17*Y17</f>
        <v>2308000</v>
      </c>
      <c r="AB17" s="588">
        <f>S17-AA17</f>
        <v>0</v>
      </c>
      <c r="AC17" s="255">
        <f>2010-L17+1</f>
        <v>2</v>
      </c>
      <c r="AD17" s="254">
        <f>S17/X17</f>
        <v>1154000</v>
      </c>
      <c r="AE17" s="254">
        <f>AC17*AD17</f>
        <v>2308000</v>
      </c>
      <c r="AF17" s="254">
        <f>S17-AE17</f>
        <v>0</v>
      </c>
      <c r="AG17" s="255" t="b">
        <f t="shared" ref="AG17:AG47" si="0">AE17+AF17=S17</f>
        <v>1</v>
      </c>
    </row>
    <row r="18" spans="1:33" s="255" customFormat="1" ht="54.95" hidden="1" customHeight="1">
      <c r="A18" s="512" t="s">
        <v>286</v>
      </c>
      <c r="B18" s="585">
        <v>2</v>
      </c>
      <c r="C18" s="639" t="s">
        <v>241</v>
      </c>
      <c r="D18" s="585" t="s">
        <v>422</v>
      </c>
      <c r="E18" s="585" t="s">
        <v>225</v>
      </c>
      <c r="F18" s="586" t="s">
        <v>860</v>
      </c>
      <c r="G18" s="586" t="s">
        <v>283</v>
      </c>
      <c r="H18" s="586" t="s">
        <v>199</v>
      </c>
      <c r="I18" s="585">
        <v>1</v>
      </c>
      <c r="J18" s="256" t="s">
        <v>533</v>
      </c>
      <c r="K18" s="632">
        <v>21890000</v>
      </c>
      <c r="L18" s="585">
        <v>2009</v>
      </c>
      <c r="M18" s="586" t="s">
        <v>887</v>
      </c>
      <c r="N18" s="256" t="s">
        <v>861</v>
      </c>
      <c r="O18" s="256" t="s">
        <v>862</v>
      </c>
      <c r="P18" s="585" t="s">
        <v>863</v>
      </c>
      <c r="Q18" s="256" t="s">
        <v>864</v>
      </c>
      <c r="R18" s="256" t="s">
        <v>223</v>
      </c>
      <c r="S18" s="634">
        <f>I18*K18</f>
        <v>21890000</v>
      </c>
      <c r="T18" s="256" t="s">
        <v>98</v>
      </c>
      <c r="U18" s="585"/>
      <c r="V18" s="256"/>
      <c r="W18" s="586" t="s">
        <v>865</v>
      </c>
      <c r="X18" s="255">
        <v>7</v>
      </c>
      <c r="Y18" s="258">
        <f t="shared" ref="Y18:Y23" si="1">2015-L18+1</f>
        <v>7</v>
      </c>
      <c r="Z18" s="357">
        <f t="shared" ref="Z18:Z23" si="2">S18/X18</f>
        <v>3127142.8571428573</v>
      </c>
      <c r="AA18" s="357">
        <f t="shared" ref="AA18:AA23" si="3">Z18*Y18</f>
        <v>21890000</v>
      </c>
      <c r="AB18" s="588">
        <f t="shared" ref="AB18:AB23" si="4">S18-AA18</f>
        <v>0</v>
      </c>
      <c r="AC18" s="255">
        <f>2015-L18+1</f>
        <v>7</v>
      </c>
      <c r="AD18" s="254">
        <f t="shared" ref="AD18:AD23" si="5">S18/X18</f>
        <v>3127142.8571428573</v>
      </c>
      <c r="AE18" s="254">
        <f t="shared" ref="AE18:AE23" si="6">AC18*AD18</f>
        <v>21890000</v>
      </c>
      <c r="AF18" s="254">
        <f t="shared" ref="AF18:AF23" si="7">S18-AE18</f>
        <v>0</v>
      </c>
      <c r="AG18" s="255" t="b">
        <f t="shared" si="0"/>
        <v>1</v>
      </c>
    </row>
    <row r="19" spans="1:33" s="255" customFormat="1" ht="54.95" hidden="1" customHeight="1">
      <c r="A19" s="512" t="s">
        <v>286</v>
      </c>
      <c r="B19" s="585">
        <v>3</v>
      </c>
      <c r="C19" s="639" t="s">
        <v>241</v>
      </c>
      <c r="D19" s="585" t="s">
        <v>422</v>
      </c>
      <c r="E19" s="585" t="s">
        <v>418</v>
      </c>
      <c r="F19" s="586" t="s">
        <v>860</v>
      </c>
      <c r="G19" s="586" t="s">
        <v>283</v>
      </c>
      <c r="H19" s="586" t="s">
        <v>199</v>
      </c>
      <c r="I19" s="585">
        <v>1</v>
      </c>
      <c r="J19" s="256" t="s">
        <v>533</v>
      </c>
      <c r="K19" s="632">
        <v>21890000</v>
      </c>
      <c r="L19" s="585">
        <v>2009</v>
      </c>
      <c r="M19" s="586" t="s">
        <v>887</v>
      </c>
      <c r="N19" s="256" t="s">
        <v>866</v>
      </c>
      <c r="O19" s="256" t="s">
        <v>867</v>
      </c>
      <c r="P19" s="585" t="s">
        <v>868</v>
      </c>
      <c r="Q19" s="256" t="s">
        <v>869</v>
      </c>
      <c r="R19" s="256" t="s">
        <v>223</v>
      </c>
      <c r="S19" s="634">
        <f>I19*K19</f>
        <v>21890000</v>
      </c>
      <c r="T19" s="256" t="s">
        <v>98</v>
      </c>
      <c r="U19" s="585"/>
      <c r="V19" s="256"/>
      <c r="W19" s="586" t="s">
        <v>870</v>
      </c>
      <c r="X19" s="255">
        <v>7</v>
      </c>
      <c r="Y19" s="258">
        <f>2015-L19+1</f>
        <v>7</v>
      </c>
      <c r="Z19" s="357">
        <f>S19/X19</f>
        <v>3127142.8571428573</v>
      </c>
      <c r="AA19" s="357">
        <f>Z19*Y19</f>
        <v>21890000</v>
      </c>
      <c r="AB19" s="588">
        <f>S19-AA19</f>
        <v>0</v>
      </c>
      <c r="AC19" s="255">
        <f>2015-L19+1</f>
        <v>7</v>
      </c>
      <c r="AD19" s="254">
        <f>S19/X19</f>
        <v>3127142.8571428573</v>
      </c>
      <c r="AE19" s="254">
        <f>AC19*AD19</f>
        <v>21890000</v>
      </c>
      <c r="AF19" s="254">
        <f>S19-AE19</f>
        <v>0</v>
      </c>
      <c r="AG19" s="255" t="b">
        <f t="shared" si="0"/>
        <v>1</v>
      </c>
    </row>
    <row r="20" spans="1:33" s="255" customFormat="1" ht="54.95" hidden="1" customHeight="1">
      <c r="A20" s="512" t="s">
        <v>286</v>
      </c>
      <c r="B20" s="585">
        <v>4</v>
      </c>
      <c r="C20" s="639" t="s">
        <v>241</v>
      </c>
      <c r="D20" s="585" t="s">
        <v>422</v>
      </c>
      <c r="E20" s="585" t="s">
        <v>801</v>
      </c>
      <c r="F20" s="586" t="s">
        <v>282</v>
      </c>
      <c r="G20" s="586" t="s">
        <v>283</v>
      </c>
      <c r="H20" s="586" t="s">
        <v>199</v>
      </c>
      <c r="I20" s="585">
        <v>1</v>
      </c>
      <c r="J20" s="256" t="s">
        <v>533</v>
      </c>
      <c r="K20" s="632">
        <v>21890000</v>
      </c>
      <c r="L20" s="585">
        <v>2009</v>
      </c>
      <c r="M20" s="586" t="s">
        <v>887</v>
      </c>
      <c r="N20" s="256" t="s">
        <v>872</v>
      </c>
      <c r="O20" s="256" t="s">
        <v>873</v>
      </c>
      <c r="P20" s="585" t="s">
        <v>874</v>
      </c>
      <c r="Q20" s="256" t="s">
        <v>875</v>
      </c>
      <c r="R20" s="256" t="s">
        <v>223</v>
      </c>
      <c r="S20" s="634">
        <f>I20*K20</f>
        <v>21890000</v>
      </c>
      <c r="T20" s="256"/>
      <c r="U20" s="585" t="s">
        <v>99</v>
      </c>
      <c r="V20" s="256"/>
      <c r="W20" s="586" t="s">
        <v>871</v>
      </c>
      <c r="X20" s="255">
        <v>7</v>
      </c>
      <c r="Y20" s="258">
        <f>2015-L20+1</f>
        <v>7</v>
      </c>
      <c r="Z20" s="357">
        <f>S20/X20</f>
        <v>3127142.8571428573</v>
      </c>
      <c r="AA20" s="357">
        <f>Z20*Y20</f>
        <v>21890000</v>
      </c>
      <c r="AB20" s="588">
        <f>S20-AA20</f>
        <v>0</v>
      </c>
      <c r="AC20" s="255">
        <f>2015-L20+1</f>
        <v>7</v>
      </c>
      <c r="AD20" s="254">
        <f>S20/X20</f>
        <v>3127142.8571428573</v>
      </c>
      <c r="AE20" s="254">
        <f>AC20*AD20</f>
        <v>21890000</v>
      </c>
      <c r="AF20" s="254">
        <f>S20-AE20</f>
        <v>0</v>
      </c>
      <c r="AG20" s="255" t="b">
        <f t="shared" si="0"/>
        <v>1</v>
      </c>
    </row>
    <row r="21" spans="1:33" s="255" customFormat="1" ht="54.95" hidden="1" customHeight="1">
      <c r="A21" s="512" t="s">
        <v>286</v>
      </c>
      <c r="B21" s="585">
        <v>5</v>
      </c>
      <c r="C21" s="639" t="s">
        <v>241</v>
      </c>
      <c r="D21" s="585" t="s">
        <v>422</v>
      </c>
      <c r="E21" s="585" t="s">
        <v>281</v>
      </c>
      <c r="F21" s="586" t="s">
        <v>282</v>
      </c>
      <c r="G21" s="586" t="s">
        <v>283</v>
      </c>
      <c r="H21" s="586" t="s">
        <v>199</v>
      </c>
      <c r="I21" s="585">
        <v>1</v>
      </c>
      <c r="J21" s="256" t="s">
        <v>533</v>
      </c>
      <c r="K21" s="632">
        <v>21890000</v>
      </c>
      <c r="L21" s="585">
        <v>2009</v>
      </c>
      <c r="M21" s="586" t="s">
        <v>887</v>
      </c>
      <c r="N21" s="256" t="s">
        <v>876</v>
      </c>
      <c r="O21" s="256" t="s">
        <v>877</v>
      </c>
      <c r="P21" s="585" t="s">
        <v>878</v>
      </c>
      <c r="Q21" s="256" t="s">
        <v>879</v>
      </c>
      <c r="R21" s="256" t="s">
        <v>223</v>
      </c>
      <c r="S21" s="634">
        <f>I21*K21</f>
        <v>21890000</v>
      </c>
      <c r="T21" s="256" t="s">
        <v>98</v>
      </c>
      <c r="U21" s="585"/>
      <c r="V21" s="256"/>
      <c r="W21" s="586" t="s">
        <v>880</v>
      </c>
      <c r="X21" s="255">
        <v>7</v>
      </c>
      <c r="Y21" s="258">
        <f>2015-L21+1</f>
        <v>7</v>
      </c>
      <c r="Z21" s="357">
        <f>S21/X21</f>
        <v>3127142.8571428573</v>
      </c>
      <c r="AA21" s="357">
        <f>Z21*Y21</f>
        <v>21890000</v>
      </c>
      <c r="AB21" s="588">
        <f>S21-AA21</f>
        <v>0</v>
      </c>
      <c r="AC21" s="255">
        <f>2015-L21+1</f>
        <v>7</v>
      </c>
      <c r="AD21" s="254">
        <f>S21/X21</f>
        <v>3127142.8571428573</v>
      </c>
      <c r="AE21" s="254">
        <f>AC21*AD21</f>
        <v>21890000</v>
      </c>
      <c r="AF21" s="254">
        <f>S21-AE21</f>
        <v>0</v>
      </c>
      <c r="AG21" s="255" t="b">
        <f t="shared" si="0"/>
        <v>1</v>
      </c>
    </row>
    <row r="22" spans="1:33" s="255" customFormat="1" ht="54.95" hidden="1" customHeight="1">
      <c r="A22" s="512" t="s">
        <v>286</v>
      </c>
      <c r="B22" s="585">
        <v>6</v>
      </c>
      <c r="C22" s="639" t="s">
        <v>575</v>
      </c>
      <c r="D22" s="256" t="s">
        <v>312</v>
      </c>
      <c r="E22" s="585" t="s">
        <v>225</v>
      </c>
      <c r="F22" s="586" t="s">
        <v>221</v>
      </c>
      <c r="G22" s="586" t="s">
        <v>280</v>
      </c>
      <c r="H22" s="586" t="s">
        <v>535</v>
      </c>
      <c r="I22" s="585">
        <v>1</v>
      </c>
      <c r="J22" s="586" t="s">
        <v>783</v>
      </c>
      <c r="K22" s="632">
        <f>S22/I22</f>
        <v>0</v>
      </c>
      <c r="L22" s="589" t="s">
        <v>576</v>
      </c>
      <c r="M22" s="586" t="s">
        <v>278</v>
      </c>
      <c r="N22" s="587" t="s">
        <v>198</v>
      </c>
      <c r="O22" s="587" t="s">
        <v>198</v>
      </c>
      <c r="P22" s="587" t="s">
        <v>198</v>
      </c>
      <c r="Q22" s="587" t="s">
        <v>198</v>
      </c>
      <c r="R22" s="256" t="s">
        <v>230</v>
      </c>
      <c r="S22" s="635"/>
      <c r="T22" s="1193" t="s">
        <v>881</v>
      </c>
      <c r="U22" s="1194"/>
      <c r="V22" s="1195"/>
      <c r="W22" s="256"/>
      <c r="X22" s="255">
        <v>10</v>
      </c>
      <c r="Y22" s="258">
        <f t="shared" si="1"/>
        <v>7</v>
      </c>
      <c r="Z22" s="357">
        <f t="shared" si="2"/>
        <v>0</v>
      </c>
      <c r="AA22" s="357">
        <f t="shared" si="3"/>
        <v>0</v>
      </c>
      <c r="AB22" s="588">
        <f t="shared" si="4"/>
        <v>0</v>
      </c>
      <c r="AC22" s="590">
        <f>2016-L22+1</f>
        <v>8</v>
      </c>
      <c r="AD22" s="254">
        <f t="shared" si="5"/>
        <v>0</v>
      </c>
      <c r="AE22" s="254">
        <f t="shared" si="6"/>
        <v>0</v>
      </c>
      <c r="AF22" s="254">
        <f t="shared" si="7"/>
        <v>0</v>
      </c>
      <c r="AG22" s="255" t="b">
        <f t="shared" si="0"/>
        <v>1</v>
      </c>
    </row>
    <row r="23" spans="1:33" s="255" customFormat="1" ht="54.95" hidden="1" customHeight="1">
      <c r="A23" s="512" t="s">
        <v>286</v>
      </c>
      <c r="B23" s="585">
        <v>7</v>
      </c>
      <c r="C23" s="639" t="s">
        <v>241</v>
      </c>
      <c r="D23" s="585" t="s">
        <v>422</v>
      </c>
      <c r="E23" s="585" t="s">
        <v>225</v>
      </c>
      <c r="F23" s="586" t="s">
        <v>284</v>
      </c>
      <c r="G23" s="586" t="s">
        <v>285</v>
      </c>
      <c r="H23" s="586" t="s">
        <v>199</v>
      </c>
      <c r="I23" s="585">
        <v>1</v>
      </c>
      <c r="J23" s="256" t="s">
        <v>533</v>
      </c>
      <c r="K23" s="632">
        <f>S23/I23</f>
        <v>19580000</v>
      </c>
      <c r="L23" s="585">
        <v>2009</v>
      </c>
      <c r="M23" s="586" t="s">
        <v>887</v>
      </c>
      <c r="N23" s="257" t="s">
        <v>882</v>
      </c>
      <c r="O23" s="257" t="s">
        <v>883</v>
      </c>
      <c r="P23" s="601" t="s">
        <v>884</v>
      </c>
      <c r="Q23" s="257" t="s">
        <v>886</v>
      </c>
      <c r="R23" s="256" t="s">
        <v>223</v>
      </c>
      <c r="S23" s="634">
        <v>19580000</v>
      </c>
      <c r="T23" s="256" t="s">
        <v>98</v>
      </c>
      <c r="U23" s="585"/>
      <c r="V23" s="256"/>
      <c r="W23" s="586" t="s">
        <v>885</v>
      </c>
      <c r="X23" s="255">
        <v>7</v>
      </c>
      <c r="Y23" s="258">
        <f t="shared" si="1"/>
        <v>7</v>
      </c>
      <c r="Z23" s="357">
        <f t="shared" si="2"/>
        <v>2797142.8571428573</v>
      </c>
      <c r="AA23" s="357">
        <f t="shared" si="3"/>
        <v>19580000</v>
      </c>
      <c r="AB23" s="588">
        <f t="shared" si="4"/>
        <v>0</v>
      </c>
      <c r="AC23" s="255">
        <f>2015-L23+1</f>
        <v>7</v>
      </c>
      <c r="AD23" s="254">
        <f t="shared" si="5"/>
        <v>2797142.8571428573</v>
      </c>
      <c r="AE23" s="254">
        <f t="shared" si="6"/>
        <v>19580000</v>
      </c>
      <c r="AF23" s="254">
        <f t="shared" si="7"/>
        <v>0</v>
      </c>
      <c r="AG23" s="255" t="b">
        <f t="shared" si="0"/>
        <v>1</v>
      </c>
    </row>
    <row r="24" spans="1:33" s="255" customFormat="1" ht="35.1" hidden="1" customHeight="1">
      <c r="A24" s="512" t="s">
        <v>302</v>
      </c>
      <c r="B24" s="585">
        <v>1</v>
      </c>
      <c r="C24" s="639" t="s">
        <v>857</v>
      </c>
      <c r="D24" s="585" t="s">
        <v>422</v>
      </c>
      <c r="E24" s="585" t="s">
        <v>225</v>
      </c>
      <c r="F24" s="256" t="s">
        <v>355</v>
      </c>
      <c r="G24" s="256" t="s">
        <v>190</v>
      </c>
      <c r="H24" s="585" t="s">
        <v>189</v>
      </c>
      <c r="I24" s="591">
        <v>1</v>
      </c>
      <c r="J24" s="256" t="s">
        <v>533</v>
      </c>
      <c r="K24" s="632">
        <v>10572500</v>
      </c>
      <c r="L24" s="256">
        <v>2010</v>
      </c>
      <c r="M24" s="586" t="s">
        <v>888</v>
      </c>
      <c r="N24" s="587" t="s">
        <v>198</v>
      </c>
      <c r="O24" s="587" t="s">
        <v>198</v>
      </c>
      <c r="P24" s="587" t="s">
        <v>198</v>
      </c>
      <c r="Q24" s="587" t="s">
        <v>198</v>
      </c>
      <c r="R24" s="256" t="s">
        <v>234</v>
      </c>
      <c r="S24" s="634">
        <f t="shared" ref="S24:S33" si="8">I24*K24</f>
        <v>10572500</v>
      </c>
      <c r="T24" s="256" t="s">
        <v>98</v>
      </c>
      <c r="U24" s="585"/>
      <c r="V24" s="256"/>
      <c r="W24" s="594" t="s">
        <v>304</v>
      </c>
      <c r="X24" s="592">
        <v>7</v>
      </c>
      <c r="Y24" s="255">
        <f>2015-L24+1</f>
        <v>6</v>
      </c>
      <c r="Z24" s="362">
        <f t="shared" ref="Z24:Z46" si="9">S24/X24</f>
        <v>1510357.142857143</v>
      </c>
      <c r="AA24" s="362">
        <f t="shared" ref="AA24:AA46" si="10">Z24*Y24</f>
        <v>9062142.8571428582</v>
      </c>
      <c r="AB24" s="362">
        <f t="shared" ref="AB24:AB46" si="11">S24-AA24</f>
        <v>1510357.1428571418</v>
      </c>
      <c r="AC24" s="255">
        <f>2016-L24+1</f>
        <v>7</v>
      </c>
      <c r="AD24" s="534">
        <f t="shared" ref="AD24:AD46" si="12">S24/X24</f>
        <v>1510357.142857143</v>
      </c>
      <c r="AE24" s="534">
        <f t="shared" ref="AE24:AE46" si="13">AC24*AD24</f>
        <v>10572500</v>
      </c>
      <c r="AF24" s="534">
        <f t="shared" ref="AF24:AF46" si="14">S24-AE24</f>
        <v>0</v>
      </c>
      <c r="AG24" s="255" t="b">
        <f t="shared" si="0"/>
        <v>1</v>
      </c>
    </row>
    <row r="25" spans="1:33" s="255" customFormat="1" ht="35.1" hidden="1" customHeight="1">
      <c r="A25" s="512" t="s">
        <v>302</v>
      </c>
      <c r="B25" s="585">
        <v>2</v>
      </c>
      <c r="C25" s="639" t="s">
        <v>857</v>
      </c>
      <c r="D25" s="585" t="s">
        <v>422</v>
      </c>
      <c r="E25" s="585" t="s">
        <v>418</v>
      </c>
      <c r="F25" s="256" t="s">
        <v>355</v>
      </c>
      <c r="G25" s="256" t="s">
        <v>190</v>
      </c>
      <c r="H25" s="585" t="s">
        <v>189</v>
      </c>
      <c r="I25" s="591">
        <v>1</v>
      </c>
      <c r="J25" s="256" t="s">
        <v>533</v>
      </c>
      <c r="K25" s="632">
        <v>10572500</v>
      </c>
      <c r="L25" s="256">
        <v>2010</v>
      </c>
      <c r="M25" s="586" t="s">
        <v>888</v>
      </c>
      <c r="N25" s="587" t="s">
        <v>198</v>
      </c>
      <c r="O25" s="587" t="s">
        <v>198</v>
      </c>
      <c r="P25" s="587" t="s">
        <v>198</v>
      </c>
      <c r="Q25" s="587" t="s">
        <v>198</v>
      </c>
      <c r="R25" s="256" t="s">
        <v>234</v>
      </c>
      <c r="S25" s="634">
        <f t="shared" si="8"/>
        <v>10572500</v>
      </c>
      <c r="T25" s="256" t="s">
        <v>98</v>
      </c>
      <c r="U25" s="585"/>
      <c r="V25" s="256"/>
      <c r="W25" s="594" t="s">
        <v>304</v>
      </c>
      <c r="X25" s="592">
        <v>7</v>
      </c>
      <c r="Y25" s="255">
        <f>2015-L25+1</f>
        <v>6</v>
      </c>
      <c r="Z25" s="362">
        <f t="shared" si="9"/>
        <v>1510357.142857143</v>
      </c>
      <c r="AA25" s="362">
        <f t="shared" si="10"/>
        <v>9062142.8571428582</v>
      </c>
      <c r="AB25" s="362">
        <f t="shared" si="11"/>
        <v>1510357.1428571418</v>
      </c>
      <c r="AC25" s="255">
        <f>2016-L25+1</f>
        <v>7</v>
      </c>
      <c r="AD25" s="534">
        <f t="shared" si="12"/>
        <v>1510357.142857143</v>
      </c>
      <c r="AE25" s="534">
        <f t="shared" si="13"/>
        <v>10572500</v>
      </c>
      <c r="AF25" s="534">
        <f t="shared" si="14"/>
        <v>0</v>
      </c>
      <c r="AG25" s="255" t="b">
        <f t="shared" si="0"/>
        <v>1</v>
      </c>
    </row>
    <row r="26" spans="1:33" s="255" customFormat="1" ht="35.1" hidden="1" customHeight="1">
      <c r="A26" s="512" t="s">
        <v>302</v>
      </c>
      <c r="B26" s="585">
        <v>3</v>
      </c>
      <c r="C26" s="639" t="s">
        <v>857</v>
      </c>
      <c r="D26" s="585" t="s">
        <v>422</v>
      </c>
      <c r="E26" s="585" t="s">
        <v>801</v>
      </c>
      <c r="F26" s="256" t="s">
        <v>355</v>
      </c>
      <c r="G26" s="256" t="s">
        <v>190</v>
      </c>
      <c r="H26" s="585" t="s">
        <v>189</v>
      </c>
      <c r="I26" s="591">
        <v>1</v>
      </c>
      <c r="J26" s="256" t="s">
        <v>533</v>
      </c>
      <c r="K26" s="632">
        <v>10572500</v>
      </c>
      <c r="L26" s="256">
        <v>2010</v>
      </c>
      <c r="M26" s="586" t="s">
        <v>888</v>
      </c>
      <c r="N26" s="587" t="s">
        <v>198</v>
      </c>
      <c r="O26" s="587" t="s">
        <v>198</v>
      </c>
      <c r="P26" s="587" t="s">
        <v>198</v>
      </c>
      <c r="Q26" s="587" t="s">
        <v>198</v>
      </c>
      <c r="R26" s="256" t="s">
        <v>234</v>
      </c>
      <c r="S26" s="634">
        <f t="shared" si="8"/>
        <v>10572500</v>
      </c>
      <c r="T26" s="256" t="s">
        <v>98</v>
      </c>
      <c r="U26" s="585"/>
      <c r="V26" s="256"/>
      <c r="W26" s="594" t="s">
        <v>304</v>
      </c>
      <c r="X26" s="592">
        <v>7</v>
      </c>
      <c r="Y26" s="255">
        <f>2015-L26+1</f>
        <v>6</v>
      </c>
      <c r="Z26" s="362">
        <f t="shared" si="9"/>
        <v>1510357.142857143</v>
      </c>
      <c r="AA26" s="362">
        <f t="shared" si="10"/>
        <v>9062142.8571428582</v>
      </c>
      <c r="AB26" s="362">
        <f t="shared" si="11"/>
        <v>1510357.1428571418</v>
      </c>
      <c r="AC26" s="255">
        <f>2016-L26+1</f>
        <v>7</v>
      </c>
      <c r="AD26" s="534">
        <f t="shared" si="12"/>
        <v>1510357.142857143</v>
      </c>
      <c r="AE26" s="534">
        <f t="shared" si="13"/>
        <v>10572500</v>
      </c>
      <c r="AF26" s="534">
        <f t="shared" si="14"/>
        <v>0</v>
      </c>
      <c r="AG26" s="255" t="b">
        <f t="shared" si="0"/>
        <v>1</v>
      </c>
    </row>
    <row r="27" spans="1:33" s="255" customFormat="1" ht="35.1" hidden="1" customHeight="1">
      <c r="A27" s="512" t="s">
        <v>302</v>
      </c>
      <c r="B27" s="585">
        <v>4</v>
      </c>
      <c r="C27" s="639" t="s">
        <v>857</v>
      </c>
      <c r="D27" s="585" t="s">
        <v>422</v>
      </c>
      <c r="E27" s="585" t="s">
        <v>281</v>
      </c>
      <c r="F27" s="256" t="s">
        <v>355</v>
      </c>
      <c r="G27" s="256" t="s">
        <v>190</v>
      </c>
      <c r="H27" s="585" t="s">
        <v>189</v>
      </c>
      <c r="I27" s="591">
        <v>1</v>
      </c>
      <c r="J27" s="256" t="s">
        <v>533</v>
      </c>
      <c r="K27" s="632">
        <v>10572500</v>
      </c>
      <c r="L27" s="256">
        <v>2010</v>
      </c>
      <c r="M27" s="586" t="s">
        <v>888</v>
      </c>
      <c r="N27" s="587" t="s">
        <v>198</v>
      </c>
      <c r="O27" s="587" t="s">
        <v>198</v>
      </c>
      <c r="P27" s="587" t="s">
        <v>198</v>
      </c>
      <c r="Q27" s="587" t="s">
        <v>198</v>
      </c>
      <c r="R27" s="256" t="s">
        <v>234</v>
      </c>
      <c r="S27" s="634">
        <f t="shared" si="8"/>
        <v>10572500</v>
      </c>
      <c r="T27" s="256" t="s">
        <v>98</v>
      </c>
      <c r="U27" s="585"/>
      <c r="V27" s="256"/>
      <c r="W27" s="594" t="s">
        <v>304</v>
      </c>
      <c r="X27" s="592">
        <v>7</v>
      </c>
      <c r="Y27" s="255">
        <f>2015-L27+1</f>
        <v>6</v>
      </c>
      <c r="Z27" s="362">
        <f t="shared" si="9"/>
        <v>1510357.142857143</v>
      </c>
      <c r="AA27" s="362">
        <f t="shared" si="10"/>
        <v>9062142.8571428582</v>
      </c>
      <c r="AB27" s="362">
        <f t="shared" si="11"/>
        <v>1510357.1428571418</v>
      </c>
      <c r="AC27" s="255">
        <f>2016-L27+1</f>
        <v>7</v>
      </c>
      <c r="AD27" s="534">
        <f t="shared" si="12"/>
        <v>1510357.142857143</v>
      </c>
      <c r="AE27" s="534">
        <f t="shared" si="13"/>
        <v>10572500</v>
      </c>
      <c r="AF27" s="534">
        <f t="shared" si="14"/>
        <v>0</v>
      </c>
      <c r="AG27" s="255" t="b">
        <f t="shared" si="0"/>
        <v>1</v>
      </c>
    </row>
    <row r="28" spans="1:33" s="255" customFormat="1" ht="35.1" hidden="1" customHeight="1">
      <c r="A28" s="380" t="s">
        <v>302</v>
      </c>
      <c r="B28" s="585">
        <v>5</v>
      </c>
      <c r="C28" s="639" t="s">
        <v>239</v>
      </c>
      <c r="D28" s="593" t="s">
        <v>225</v>
      </c>
      <c r="E28" s="585" t="s">
        <v>225</v>
      </c>
      <c r="F28" s="594" t="s">
        <v>303</v>
      </c>
      <c r="G28" s="256" t="s">
        <v>190</v>
      </c>
      <c r="H28" s="585" t="s">
        <v>199</v>
      </c>
      <c r="I28" s="591">
        <v>1</v>
      </c>
      <c r="J28" s="256" t="s">
        <v>533</v>
      </c>
      <c r="K28" s="632">
        <v>3750000</v>
      </c>
      <c r="L28" s="256">
        <v>2010</v>
      </c>
      <c r="M28" s="586" t="s">
        <v>888</v>
      </c>
      <c r="N28" s="587" t="s">
        <v>198</v>
      </c>
      <c r="O28" s="587" t="s">
        <v>198</v>
      </c>
      <c r="P28" s="587" t="s">
        <v>198</v>
      </c>
      <c r="Q28" s="587" t="s">
        <v>198</v>
      </c>
      <c r="R28" s="256" t="s">
        <v>234</v>
      </c>
      <c r="S28" s="634">
        <f t="shared" si="8"/>
        <v>3750000</v>
      </c>
      <c r="T28" s="256"/>
      <c r="U28" s="585"/>
      <c r="V28" s="256" t="s">
        <v>100</v>
      </c>
      <c r="W28" s="594" t="s">
        <v>304</v>
      </c>
      <c r="X28" s="255">
        <v>2</v>
      </c>
      <c r="Y28" s="255">
        <f>2011-L28+1</f>
        <v>2</v>
      </c>
      <c r="Z28" s="362">
        <f t="shared" si="9"/>
        <v>1875000</v>
      </c>
      <c r="AA28" s="362">
        <f t="shared" si="10"/>
        <v>3750000</v>
      </c>
      <c r="AB28" s="362">
        <f t="shared" si="11"/>
        <v>0</v>
      </c>
      <c r="AC28" s="255">
        <f>2011-L28+1</f>
        <v>2</v>
      </c>
      <c r="AD28" s="534">
        <f t="shared" si="12"/>
        <v>1875000</v>
      </c>
      <c r="AE28" s="534">
        <f t="shared" si="13"/>
        <v>3750000</v>
      </c>
      <c r="AF28" s="534">
        <f t="shared" si="14"/>
        <v>0</v>
      </c>
      <c r="AG28" s="255" t="b">
        <f t="shared" si="0"/>
        <v>1</v>
      </c>
    </row>
    <row r="29" spans="1:33" s="255" customFormat="1" ht="35.1" hidden="1" customHeight="1">
      <c r="A29" s="380" t="s">
        <v>302</v>
      </c>
      <c r="B29" s="585">
        <v>6</v>
      </c>
      <c r="C29" s="639" t="s">
        <v>239</v>
      </c>
      <c r="D29" s="593" t="s">
        <v>225</v>
      </c>
      <c r="E29" s="585" t="s">
        <v>418</v>
      </c>
      <c r="F29" s="594" t="s">
        <v>303</v>
      </c>
      <c r="G29" s="256" t="s">
        <v>190</v>
      </c>
      <c r="H29" s="585" t="s">
        <v>199</v>
      </c>
      <c r="I29" s="591">
        <v>1</v>
      </c>
      <c r="J29" s="256" t="s">
        <v>533</v>
      </c>
      <c r="K29" s="632">
        <v>3750000</v>
      </c>
      <c r="L29" s="256">
        <v>2010</v>
      </c>
      <c r="M29" s="586" t="s">
        <v>888</v>
      </c>
      <c r="N29" s="587" t="s">
        <v>198</v>
      </c>
      <c r="O29" s="587" t="s">
        <v>198</v>
      </c>
      <c r="P29" s="587" t="s">
        <v>198</v>
      </c>
      <c r="Q29" s="587" t="s">
        <v>198</v>
      </c>
      <c r="R29" s="256" t="s">
        <v>234</v>
      </c>
      <c r="S29" s="634">
        <f t="shared" si="8"/>
        <v>3750000</v>
      </c>
      <c r="T29" s="256"/>
      <c r="U29" s="585"/>
      <c r="V29" s="256" t="s">
        <v>100</v>
      </c>
      <c r="W29" s="594" t="s">
        <v>304</v>
      </c>
      <c r="X29" s="255">
        <v>2</v>
      </c>
      <c r="Y29" s="255">
        <f>2011-L29+1</f>
        <v>2</v>
      </c>
      <c r="Z29" s="362">
        <f t="shared" si="9"/>
        <v>1875000</v>
      </c>
      <c r="AA29" s="362">
        <f t="shared" si="10"/>
        <v>3750000</v>
      </c>
      <c r="AB29" s="362">
        <f t="shared" si="11"/>
        <v>0</v>
      </c>
      <c r="AC29" s="255">
        <f>2011-L29+1</f>
        <v>2</v>
      </c>
      <c r="AD29" s="534">
        <f t="shared" si="12"/>
        <v>1875000</v>
      </c>
      <c r="AE29" s="534">
        <f t="shared" si="13"/>
        <v>3750000</v>
      </c>
      <c r="AF29" s="534">
        <f t="shared" si="14"/>
        <v>0</v>
      </c>
      <c r="AG29" s="255" t="b">
        <f t="shared" si="0"/>
        <v>1</v>
      </c>
    </row>
    <row r="30" spans="1:33" s="255" customFormat="1" ht="35.1" hidden="1" customHeight="1">
      <c r="A30" s="380" t="s">
        <v>302</v>
      </c>
      <c r="B30" s="585">
        <v>7</v>
      </c>
      <c r="C30" s="639" t="s">
        <v>239</v>
      </c>
      <c r="D30" s="593" t="s">
        <v>225</v>
      </c>
      <c r="E30" s="585" t="s">
        <v>801</v>
      </c>
      <c r="F30" s="594" t="s">
        <v>303</v>
      </c>
      <c r="G30" s="256" t="s">
        <v>190</v>
      </c>
      <c r="H30" s="585" t="s">
        <v>199</v>
      </c>
      <c r="I30" s="591">
        <v>1</v>
      </c>
      <c r="J30" s="256" t="s">
        <v>533</v>
      </c>
      <c r="K30" s="632">
        <v>3750000</v>
      </c>
      <c r="L30" s="256">
        <v>2010</v>
      </c>
      <c r="M30" s="586" t="s">
        <v>888</v>
      </c>
      <c r="N30" s="587" t="s">
        <v>198</v>
      </c>
      <c r="O30" s="587" t="s">
        <v>198</v>
      </c>
      <c r="P30" s="587" t="s">
        <v>198</v>
      </c>
      <c r="Q30" s="587" t="s">
        <v>198</v>
      </c>
      <c r="R30" s="256" t="s">
        <v>234</v>
      </c>
      <c r="S30" s="634">
        <f t="shared" si="8"/>
        <v>3750000</v>
      </c>
      <c r="T30" s="256"/>
      <c r="U30" s="585"/>
      <c r="V30" s="256" t="s">
        <v>100</v>
      </c>
      <c r="W30" s="594" t="s">
        <v>304</v>
      </c>
      <c r="X30" s="255">
        <v>2</v>
      </c>
      <c r="Y30" s="255">
        <f>2011-L30+1</f>
        <v>2</v>
      </c>
      <c r="Z30" s="362">
        <f t="shared" si="9"/>
        <v>1875000</v>
      </c>
      <c r="AA30" s="362">
        <f t="shared" si="10"/>
        <v>3750000</v>
      </c>
      <c r="AB30" s="362">
        <f t="shared" si="11"/>
        <v>0</v>
      </c>
      <c r="AC30" s="255">
        <f>2011-L30+1</f>
        <v>2</v>
      </c>
      <c r="AD30" s="534">
        <f t="shared" si="12"/>
        <v>1875000</v>
      </c>
      <c r="AE30" s="534">
        <f t="shared" si="13"/>
        <v>3750000</v>
      </c>
      <c r="AF30" s="534">
        <f t="shared" si="14"/>
        <v>0</v>
      </c>
      <c r="AG30" s="255" t="b">
        <f t="shared" si="0"/>
        <v>1</v>
      </c>
    </row>
    <row r="31" spans="1:33" s="255" customFormat="1" ht="84.95" hidden="1" customHeight="1">
      <c r="A31" s="512" t="s">
        <v>315</v>
      </c>
      <c r="B31" s="585">
        <v>1</v>
      </c>
      <c r="C31" s="639" t="s">
        <v>857</v>
      </c>
      <c r="D31" s="585" t="s">
        <v>422</v>
      </c>
      <c r="E31" s="585" t="s">
        <v>225</v>
      </c>
      <c r="F31" s="256" t="s">
        <v>313</v>
      </c>
      <c r="G31" s="256" t="s">
        <v>190</v>
      </c>
      <c r="H31" s="585" t="s">
        <v>189</v>
      </c>
      <c r="I31" s="585">
        <v>1</v>
      </c>
      <c r="J31" s="256" t="s">
        <v>533</v>
      </c>
      <c r="K31" s="632">
        <v>14080000</v>
      </c>
      <c r="L31" s="585">
        <v>2011</v>
      </c>
      <c r="M31" s="586" t="s">
        <v>888</v>
      </c>
      <c r="N31" s="587" t="s">
        <v>198</v>
      </c>
      <c r="O31" s="587" t="s">
        <v>198</v>
      </c>
      <c r="P31" s="587" t="s">
        <v>198</v>
      </c>
      <c r="Q31" s="587" t="s">
        <v>198</v>
      </c>
      <c r="R31" s="256" t="s">
        <v>314</v>
      </c>
      <c r="S31" s="632">
        <f t="shared" si="8"/>
        <v>14080000</v>
      </c>
      <c r="T31" s="585" t="s">
        <v>98</v>
      </c>
      <c r="U31" s="585"/>
      <c r="V31" s="256"/>
      <c r="W31" s="1186" t="s">
        <v>858</v>
      </c>
      <c r="X31" s="255">
        <v>7</v>
      </c>
      <c r="Y31" s="255">
        <f t="shared" ref="Y31:Y37" si="15">2016-L31+1</f>
        <v>6</v>
      </c>
      <c r="Z31" s="362">
        <f t="shared" si="9"/>
        <v>2011428.5714285714</v>
      </c>
      <c r="AA31" s="362">
        <f t="shared" si="10"/>
        <v>12068571.428571429</v>
      </c>
      <c r="AB31" s="362">
        <f t="shared" si="11"/>
        <v>2011428.5714285709</v>
      </c>
      <c r="AC31" s="255">
        <f t="shared" ref="AC31:AC37" si="16">2017-L31+1</f>
        <v>7</v>
      </c>
      <c r="AD31" s="534">
        <f t="shared" si="12"/>
        <v>2011428.5714285714</v>
      </c>
      <c r="AE31" s="534">
        <f t="shared" si="13"/>
        <v>14080000</v>
      </c>
      <c r="AF31" s="534">
        <f t="shared" si="14"/>
        <v>0</v>
      </c>
      <c r="AG31" s="255" t="b">
        <f t="shared" si="0"/>
        <v>1</v>
      </c>
    </row>
    <row r="32" spans="1:33" s="255" customFormat="1" ht="84.95" hidden="1" customHeight="1">
      <c r="A32" s="512" t="s">
        <v>315</v>
      </c>
      <c r="B32" s="585">
        <v>2</v>
      </c>
      <c r="C32" s="639" t="s">
        <v>857</v>
      </c>
      <c r="D32" s="585" t="s">
        <v>422</v>
      </c>
      <c r="E32" s="585" t="s">
        <v>418</v>
      </c>
      <c r="F32" s="256" t="s">
        <v>313</v>
      </c>
      <c r="G32" s="256" t="s">
        <v>190</v>
      </c>
      <c r="H32" s="585" t="s">
        <v>189</v>
      </c>
      <c r="I32" s="585">
        <v>1</v>
      </c>
      <c r="J32" s="256" t="s">
        <v>533</v>
      </c>
      <c r="K32" s="632">
        <v>14080000</v>
      </c>
      <c r="L32" s="585">
        <v>2011</v>
      </c>
      <c r="M32" s="586" t="s">
        <v>888</v>
      </c>
      <c r="N32" s="587" t="s">
        <v>198</v>
      </c>
      <c r="O32" s="587" t="s">
        <v>198</v>
      </c>
      <c r="P32" s="587" t="s">
        <v>198</v>
      </c>
      <c r="Q32" s="587" t="s">
        <v>198</v>
      </c>
      <c r="R32" s="256" t="s">
        <v>314</v>
      </c>
      <c r="S32" s="632">
        <f t="shared" si="8"/>
        <v>14080000</v>
      </c>
      <c r="T32" s="585" t="s">
        <v>98</v>
      </c>
      <c r="U32" s="585"/>
      <c r="V32" s="256"/>
      <c r="W32" s="1187"/>
      <c r="X32" s="255">
        <v>7</v>
      </c>
      <c r="Y32" s="255">
        <f t="shared" si="15"/>
        <v>6</v>
      </c>
      <c r="Z32" s="362">
        <f t="shared" si="9"/>
        <v>2011428.5714285714</v>
      </c>
      <c r="AA32" s="362">
        <f t="shared" si="10"/>
        <v>12068571.428571429</v>
      </c>
      <c r="AB32" s="362">
        <f t="shared" si="11"/>
        <v>2011428.5714285709</v>
      </c>
      <c r="AC32" s="255">
        <f t="shared" si="16"/>
        <v>7</v>
      </c>
      <c r="AD32" s="534">
        <f t="shared" si="12"/>
        <v>2011428.5714285714</v>
      </c>
      <c r="AE32" s="534">
        <f t="shared" si="13"/>
        <v>14080000</v>
      </c>
      <c r="AF32" s="534">
        <f t="shared" si="14"/>
        <v>0</v>
      </c>
      <c r="AG32" s="255" t="b">
        <f t="shared" si="0"/>
        <v>1</v>
      </c>
    </row>
    <row r="33" spans="1:33" s="255" customFormat="1" ht="84.95" hidden="1" customHeight="1">
      <c r="A33" s="512" t="s">
        <v>315</v>
      </c>
      <c r="B33" s="585">
        <v>3</v>
      </c>
      <c r="C33" s="639" t="s">
        <v>857</v>
      </c>
      <c r="D33" s="585" t="s">
        <v>422</v>
      </c>
      <c r="E33" s="585" t="s">
        <v>801</v>
      </c>
      <c r="F33" s="256" t="s">
        <v>313</v>
      </c>
      <c r="G33" s="256" t="s">
        <v>190</v>
      </c>
      <c r="H33" s="585" t="s">
        <v>189</v>
      </c>
      <c r="I33" s="585">
        <v>1</v>
      </c>
      <c r="J33" s="256" t="s">
        <v>533</v>
      </c>
      <c r="K33" s="632">
        <v>14080000</v>
      </c>
      <c r="L33" s="585">
        <v>2011</v>
      </c>
      <c r="M33" s="586" t="s">
        <v>888</v>
      </c>
      <c r="N33" s="587" t="s">
        <v>198</v>
      </c>
      <c r="O33" s="587" t="s">
        <v>198</v>
      </c>
      <c r="P33" s="587" t="s">
        <v>198</v>
      </c>
      <c r="Q33" s="587" t="s">
        <v>198</v>
      </c>
      <c r="R33" s="256" t="s">
        <v>314</v>
      </c>
      <c r="S33" s="632">
        <f t="shared" si="8"/>
        <v>14080000</v>
      </c>
      <c r="T33" s="585" t="s">
        <v>98</v>
      </c>
      <c r="U33" s="585"/>
      <c r="V33" s="256"/>
      <c r="W33" s="1188"/>
      <c r="X33" s="255">
        <v>7</v>
      </c>
      <c r="Y33" s="255">
        <f t="shared" si="15"/>
        <v>6</v>
      </c>
      <c r="Z33" s="362">
        <f t="shared" si="9"/>
        <v>2011428.5714285714</v>
      </c>
      <c r="AA33" s="362">
        <f t="shared" si="10"/>
        <v>12068571.428571429</v>
      </c>
      <c r="AB33" s="362">
        <f t="shared" si="11"/>
        <v>2011428.5714285709</v>
      </c>
      <c r="AC33" s="255">
        <f t="shared" si="16"/>
        <v>7</v>
      </c>
      <c r="AD33" s="534">
        <f t="shared" si="12"/>
        <v>2011428.5714285714</v>
      </c>
      <c r="AE33" s="534">
        <f t="shared" si="13"/>
        <v>14080000</v>
      </c>
      <c r="AF33" s="534">
        <f t="shared" si="14"/>
        <v>0</v>
      </c>
      <c r="AG33" s="255" t="b">
        <f t="shared" si="0"/>
        <v>1</v>
      </c>
    </row>
    <row r="34" spans="1:33" s="255" customFormat="1" ht="114.95" hidden="1" customHeight="1">
      <c r="A34" s="512" t="s">
        <v>358</v>
      </c>
      <c r="B34" s="585">
        <v>1</v>
      </c>
      <c r="C34" s="639" t="s">
        <v>220</v>
      </c>
      <c r="D34" s="256" t="s">
        <v>312</v>
      </c>
      <c r="E34" s="585" t="s">
        <v>225</v>
      </c>
      <c r="F34" s="256" t="s">
        <v>221</v>
      </c>
      <c r="G34" s="256" t="s">
        <v>280</v>
      </c>
      <c r="H34" s="585" t="s">
        <v>535</v>
      </c>
      <c r="I34" s="585">
        <v>1</v>
      </c>
      <c r="J34" s="256" t="s">
        <v>533</v>
      </c>
      <c r="K34" s="632">
        <f>S34/I34</f>
        <v>113000000</v>
      </c>
      <c r="L34" s="585">
        <v>2012</v>
      </c>
      <c r="M34" s="586" t="s">
        <v>278</v>
      </c>
      <c r="N34" s="587" t="s">
        <v>198</v>
      </c>
      <c r="O34" s="587" t="s">
        <v>198</v>
      </c>
      <c r="P34" s="587" t="s">
        <v>198</v>
      </c>
      <c r="Q34" s="587" t="s">
        <v>198</v>
      </c>
      <c r="R34" s="256" t="s">
        <v>230</v>
      </c>
      <c r="S34" s="634">
        <v>113000000</v>
      </c>
      <c r="T34" s="256"/>
      <c r="U34" s="585"/>
      <c r="V34" s="585" t="s">
        <v>100</v>
      </c>
      <c r="W34" s="256" t="s">
        <v>354</v>
      </c>
      <c r="X34" s="255">
        <v>10</v>
      </c>
      <c r="Y34" s="255">
        <f t="shared" si="15"/>
        <v>5</v>
      </c>
      <c r="Z34" s="362">
        <f t="shared" si="9"/>
        <v>11300000</v>
      </c>
      <c r="AA34" s="362">
        <f t="shared" si="10"/>
        <v>56500000</v>
      </c>
      <c r="AB34" s="362">
        <f t="shared" si="11"/>
        <v>56500000</v>
      </c>
      <c r="AC34" s="255">
        <f t="shared" si="16"/>
        <v>6</v>
      </c>
      <c r="AD34" s="534">
        <f t="shared" si="12"/>
        <v>11300000</v>
      </c>
      <c r="AE34" s="534">
        <f t="shared" si="13"/>
        <v>67800000</v>
      </c>
      <c r="AF34" s="534">
        <f t="shared" si="14"/>
        <v>45200000</v>
      </c>
      <c r="AG34" s="255" t="b">
        <f t="shared" si="0"/>
        <v>1</v>
      </c>
    </row>
    <row r="35" spans="1:33" s="255" customFormat="1" ht="39.950000000000003" hidden="1" customHeight="1">
      <c r="A35" s="512" t="s">
        <v>358</v>
      </c>
      <c r="B35" s="585">
        <v>2</v>
      </c>
      <c r="C35" s="639" t="s">
        <v>857</v>
      </c>
      <c r="D35" s="585" t="s">
        <v>422</v>
      </c>
      <c r="E35" s="585" t="s">
        <v>225</v>
      </c>
      <c r="F35" s="256" t="s">
        <v>355</v>
      </c>
      <c r="G35" s="256" t="s">
        <v>356</v>
      </c>
      <c r="H35" s="585" t="s">
        <v>189</v>
      </c>
      <c r="I35" s="585">
        <v>1</v>
      </c>
      <c r="J35" s="256" t="s">
        <v>533</v>
      </c>
      <c r="K35" s="632">
        <v>14999600</v>
      </c>
      <c r="L35" s="585">
        <v>2012</v>
      </c>
      <c r="M35" s="586" t="s">
        <v>888</v>
      </c>
      <c r="N35" s="587" t="s">
        <v>198</v>
      </c>
      <c r="O35" s="587" t="s">
        <v>198</v>
      </c>
      <c r="P35" s="587" t="s">
        <v>198</v>
      </c>
      <c r="Q35" s="587" t="s">
        <v>198</v>
      </c>
      <c r="R35" s="256" t="s">
        <v>230</v>
      </c>
      <c r="S35" s="634">
        <f>I35*K35</f>
        <v>14999600</v>
      </c>
      <c r="T35" s="256" t="s">
        <v>98</v>
      </c>
      <c r="U35" s="585"/>
      <c r="V35" s="585"/>
      <c r="W35" s="1186" t="s">
        <v>357</v>
      </c>
      <c r="X35" s="255">
        <v>7</v>
      </c>
      <c r="Y35" s="255">
        <f t="shared" si="15"/>
        <v>5</v>
      </c>
      <c r="Z35" s="362">
        <f t="shared" si="9"/>
        <v>2142800</v>
      </c>
      <c r="AA35" s="362">
        <f t="shared" si="10"/>
        <v>10714000</v>
      </c>
      <c r="AB35" s="362">
        <f t="shared" si="11"/>
        <v>4285600</v>
      </c>
      <c r="AC35" s="255">
        <f t="shared" si="16"/>
        <v>6</v>
      </c>
      <c r="AD35" s="534">
        <f t="shared" si="12"/>
        <v>2142800</v>
      </c>
      <c r="AE35" s="534">
        <f t="shared" si="13"/>
        <v>12856800</v>
      </c>
      <c r="AF35" s="534">
        <f t="shared" si="14"/>
        <v>2142800</v>
      </c>
      <c r="AG35" s="255" t="b">
        <f t="shared" si="0"/>
        <v>1</v>
      </c>
    </row>
    <row r="36" spans="1:33" s="255" customFormat="1" ht="39.950000000000003" hidden="1" customHeight="1">
      <c r="A36" s="512" t="s">
        <v>358</v>
      </c>
      <c r="B36" s="585">
        <v>3</v>
      </c>
      <c r="C36" s="639" t="s">
        <v>857</v>
      </c>
      <c r="D36" s="585" t="s">
        <v>422</v>
      </c>
      <c r="E36" s="585" t="s">
        <v>418</v>
      </c>
      <c r="F36" s="256" t="s">
        <v>355</v>
      </c>
      <c r="G36" s="256" t="s">
        <v>356</v>
      </c>
      <c r="H36" s="585" t="s">
        <v>189</v>
      </c>
      <c r="I36" s="585">
        <v>1</v>
      </c>
      <c r="J36" s="256" t="s">
        <v>533</v>
      </c>
      <c r="K36" s="632">
        <v>14999600</v>
      </c>
      <c r="L36" s="585">
        <v>2012</v>
      </c>
      <c r="M36" s="586" t="s">
        <v>888</v>
      </c>
      <c r="N36" s="587" t="s">
        <v>198</v>
      </c>
      <c r="O36" s="587" t="s">
        <v>198</v>
      </c>
      <c r="P36" s="587" t="s">
        <v>198</v>
      </c>
      <c r="Q36" s="587" t="s">
        <v>198</v>
      </c>
      <c r="R36" s="256" t="s">
        <v>230</v>
      </c>
      <c r="S36" s="634">
        <f>I36*K36</f>
        <v>14999600</v>
      </c>
      <c r="T36" s="256" t="s">
        <v>98</v>
      </c>
      <c r="U36" s="585"/>
      <c r="V36" s="585"/>
      <c r="W36" s="1187"/>
      <c r="X36" s="255">
        <v>7</v>
      </c>
      <c r="Y36" s="255">
        <f t="shared" si="15"/>
        <v>5</v>
      </c>
      <c r="Z36" s="362">
        <f t="shared" si="9"/>
        <v>2142800</v>
      </c>
      <c r="AA36" s="362">
        <f t="shared" si="10"/>
        <v>10714000</v>
      </c>
      <c r="AB36" s="362">
        <f t="shared" si="11"/>
        <v>4285600</v>
      </c>
      <c r="AC36" s="255">
        <f t="shared" si="16"/>
        <v>6</v>
      </c>
      <c r="AD36" s="534">
        <f t="shared" si="12"/>
        <v>2142800</v>
      </c>
      <c r="AE36" s="534">
        <f t="shared" si="13"/>
        <v>12856800</v>
      </c>
      <c r="AF36" s="534">
        <f t="shared" si="14"/>
        <v>2142800</v>
      </c>
      <c r="AG36" s="255" t="b">
        <f t="shared" si="0"/>
        <v>1</v>
      </c>
    </row>
    <row r="37" spans="1:33" s="255" customFormat="1" ht="39.950000000000003" hidden="1" customHeight="1">
      <c r="A37" s="512" t="s">
        <v>358</v>
      </c>
      <c r="B37" s="585">
        <v>4</v>
      </c>
      <c r="C37" s="639" t="s">
        <v>857</v>
      </c>
      <c r="D37" s="585" t="s">
        <v>422</v>
      </c>
      <c r="E37" s="585" t="s">
        <v>801</v>
      </c>
      <c r="F37" s="256" t="s">
        <v>355</v>
      </c>
      <c r="G37" s="256" t="s">
        <v>356</v>
      </c>
      <c r="H37" s="585" t="s">
        <v>189</v>
      </c>
      <c r="I37" s="585">
        <v>1</v>
      </c>
      <c r="J37" s="256" t="s">
        <v>533</v>
      </c>
      <c r="K37" s="632">
        <v>14999600</v>
      </c>
      <c r="L37" s="585">
        <v>2012</v>
      </c>
      <c r="M37" s="586" t="s">
        <v>888</v>
      </c>
      <c r="N37" s="587" t="s">
        <v>198</v>
      </c>
      <c r="O37" s="587" t="s">
        <v>198</v>
      </c>
      <c r="P37" s="587" t="s">
        <v>198</v>
      </c>
      <c r="Q37" s="587" t="s">
        <v>198</v>
      </c>
      <c r="R37" s="256" t="s">
        <v>230</v>
      </c>
      <c r="S37" s="634">
        <f>I37*K37</f>
        <v>14999600</v>
      </c>
      <c r="T37" s="256" t="s">
        <v>98</v>
      </c>
      <c r="U37" s="585"/>
      <c r="V37" s="585"/>
      <c r="W37" s="1188"/>
      <c r="X37" s="255">
        <v>7</v>
      </c>
      <c r="Y37" s="255">
        <f t="shared" si="15"/>
        <v>5</v>
      </c>
      <c r="Z37" s="362">
        <f t="shared" si="9"/>
        <v>2142800</v>
      </c>
      <c r="AA37" s="362">
        <f t="shared" si="10"/>
        <v>10714000</v>
      </c>
      <c r="AB37" s="362">
        <f t="shared" si="11"/>
        <v>4285600</v>
      </c>
      <c r="AC37" s="255">
        <f t="shared" si="16"/>
        <v>6</v>
      </c>
      <c r="AD37" s="534">
        <f t="shared" si="12"/>
        <v>2142800</v>
      </c>
      <c r="AE37" s="534">
        <f t="shared" si="13"/>
        <v>12856800</v>
      </c>
      <c r="AF37" s="534">
        <f t="shared" si="14"/>
        <v>2142800</v>
      </c>
      <c r="AG37" s="255" t="b">
        <f t="shared" si="0"/>
        <v>1</v>
      </c>
    </row>
    <row r="38" spans="1:33" s="255" customFormat="1" ht="50.1" hidden="1" customHeight="1">
      <c r="A38" s="512" t="s">
        <v>424</v>
      </c>
      <c r="B38" s="585">
        <v>1</v>
      </c>
      <c r="C38" s="639" t="s">
        <v>417</v>
      </c>
      <c r="D38" s="585" t="s">
        <v>242</v>
      </c>
      <c r="E38" s="585" t="s">
        <v>225</v>
      </c>
      <c r="F38" s="256" t="s">
        <v>419</v>
      </c>
      <c r="G38" s="256" t="s">
        <v>420</v>
      </c>
      <c r="H38" s="585" t="s">
        <v>189</v>
      </c>
      <c r="I38" s="585">
        <v>1</v>
      </c>
      <c r="J38" s="597" t="s">
        <v>783</v>
      </c>
      <c r="K38" s="632">
        <v>750000</v>
      </c>
      <c r="L38" s="585">
        <v>2013</v>
      </c>
      <c r="M38" s="586" t="s">
        <v>278</v>
      </c>
      <c r="N38" s="587" t="s">
        <v>198</v>
      </c>
      <c r="O38" s="587" t="s">
        <v>198</v>
      </c>
      <c r="P38" s="587" t="s">
        <v>198</v>
      </c>
      <c r="Q38" s="587" t="s">
        <v>198</v>
      </c>
      <c r="R38" s="256" t="s">
        <v>231</v>
      </c>
      <c r="S38" s="634">
        <f>I38*K38</f>
        <v>750000</v>
      </c>
      <c r="T38" s="585"/>
      <c r="U38" s="585"/>
      <c r="V38" s="585" t="s">
        <v>100</v>
      </c>
      <c r="W38" s="1186" t="s">
        <v>421</v>
      </c>
      <c r="X38" s="255">
        <v>2</v>
      </c>
      <c r="Y38" s="255">
        <f>2014-L38+1</f>
        <v>2</v>
      </c>
      <c r="Z38" s="357">
        <f t="shared" si="9"/>
        <v>375000</v>
      </c>
      <c r="AA38" s="357">
        <f t="shared" si="10"/>
        <v>750000</v>
      </c>
      <c r="AB38" s="588">
        <f t="shared" si="11"/>
        <v>0</v>
      </c>
      <c r="AC38" s="255">
        <f>2014-L38+1</f>
        <v>2</v>
      </c>
      <c r="AD38" s="598">
        <f t="shared" si="12"/>
        <v>375000</v>
      </c>
      <c r="AE38" s="598">
        <f t="shared" si="13"/>
        <v>750000</v>
      </c>
      <c r="AF38" s="598">
        <f t="shared" si="14"/>
        <v>0</v>
      </c>
      <c r="AG38" s="255" t="b">
        <f t="shared" si="0"/>
        <v>1</v>
      </c>
    </row>
    <row r="39" spans="1:33" s="255" customFormat="1" ht="50.1" hidden="1" customHeight="1">
      <c r="A39" s="512" t="s">
        <v>424</v>
      </c>
      <c r="B39" s="585">
        <v>2</v>
      </c>
      <c r="C39" s="639" t="s">
        <v>417</v>
      </c>
      <c r="D39" s="585" t="s">
        <v>242</v>
      </c>
      <c r="E39" s="585" t="s">
        <v>418</v>
      </c>
      <c r="F39" s="256" t="s">
        <v>419</v>
      </c>
      <c r="G39" s="256" t="s">
        <v>420</v>
      </c>
      <c r="H39" s="585" t="s">
        <v>189</v>
      </c>
      <c r="I39" s="585">
        <v>1</v>
      </c>
      <c r="J39" s="597" t="s">
        <v>783</v>
      </c>
      <c r="K39" s="632">
        <v>750000</v>
      </c>
      <c r="L39" s="585">
        <v>2013</v>
      </c>
      <c r="M39" s="586" t="s">
        <v>278</v>
      </c>
      <c r="N39" s="587" t="s">
        <v>198</v>
      </c>
      <c r="O39" s="587" t="s">
        <v>198</v>
      </c>
      <c r="P39" s="587" t="s">
        <v>198</v>
      </c>
      <c r="Q39" s="587" t="s">
        <v>198</v>
      </c>
      <c r="R39" s="256" t="s">
        <v>231</v>
      </c>
      <c r="S39" s="634">
        <f>I39*K39</f>
        <v>750000</v>
      </c>
      <c r="T39" s="585"/>
      <c r="U39" s="585"/>
      <c r="V39" s="585" t="s">
        <v>100</v>
      </c>
      <c r="W39" s="1188"/>
      <c r="X39" s="255">
        <v>2</v>
      </c>
      <c r="Y39" s="255">
        <f>2014-L39+1</f>
        <v>2</v>
      </c>
      <c r="Z39" s="357">
        <f t="shared" si="9"/>
        <v>375000</v>
      </c>
      <c r="AA39" s="357">
        <f t="shared" si="10"/>
        <v>750000</v>
      </c>
      <c r="AB39" s="588">
        <f t="shared" si="11"/>
        <v>0</v>
      </c>
      <c r="AC39" s="255">
        <f>2014-L39+1</f>
        <v>2</v>
      </c>
      <c r="AD39" s="598">
        <f t="shared" si="12"/>
        <v>375000</v>
      </c>
      <c r="AE39" s="598">
        <f t="shared" si="13"/>
        <v>750000</v>
      </c>
      <c r="AF39" s="598">
        <f t="shared" si="14"/>
        <v>0</v>
      </c>
      <c r="AG39" s="255" t="b">
        <f t="shared" si="0"/>
        <v>1</v>
      </c>
    </row>
    <row r="40" spans="1:33" s="255" customFormat="1" ht="75" hidden="1" customHeight="1">
      <c r="A40" s="512" t="s">
        <v>424</v>
      </c>
      <c r="B40" s="585">
        <v>3</v>
      </c>
      <c r="C40" s="639" t="s">
        <v>577</v>
      </c>
      <c r="D40" s="256" t="s">
        <v>312</v>
      </c>
      <c r="E40" s="585" t="s">
        <v>225</v>
      </c>
      <c r="F40" s="256" t="s">
        <v>221</v>
      </c>
      <c r="G40" s="256" t="s">
        <v>578</v>
      </c>
      <c r="H40" s="585" t="s">
        <v>535</v>
      </c>
      <c r="I40" s="256">
        <v>1</v>
      </c>
      <c r="J40" s="599" t="s">
        <v>783</v>
      </c>
      <c r="K40" s="632">
        <f>S40/I40</f>
        <v>0</v>
      </c>
      <c r="L40" s="585">
        <v>2013</v>
      </c>
      <c r="M40" s="586" t="s">
        <v>278</v>
      </c>
      <c r="N40" s="587" t="s">
        <v>198</v>
      </c>
      <c r="O40" s="587" t="s">
        <v>198</v>
      </c>
      <c r="P40" s="587" t="s">
        <v>198</v>
      </c>
      <c r="Q40" s="587" t="s">
        <v>198</v>
      </c>
      <c r="R40" s="585" t="s">
        <v>188</v>
      </c>
      <c r="S40" s="634"/>
      <c r="T40" s="1189" t="s">
        <v>881</v>
      </c>
      <c r="U40" s="1190"/>
      <c r="V40" s="1191"/>
      <c r="W40" s="256" t="s">
        <v>579</v>
      </c>
      <c r="X40" s="255">
        <v>10</v>
      </c>
      <c r="Y40" s="255">
        <f>2015-L40+1</f>
        <v>3</v>
      </c>
      <c r="Z40" s="357">
        <f t="shared" si="9"/>
        <v>0</v>
      </c>
      <c r="AA40" s="357">
        <f t="shared" si="10"/>
        <v>0</v>
      </c>
      <c r="AB40" s="588">
        <f t="shared" si="11"/>
        <v>0</v>
      </c>
      <c r="AC40" s="255">
        <f>2016-L40+1</f>
        <v>4</v>
      </c>
      <c r="AD40" s="598">
        <f t="shared" si="12"/>
        <v>0</v>
      </c>
      <c r="AE40" s="598">
        <f t="shared" si="13"/>
        <v>0</v>
      </c>
      <c r="AF40" s="598">
        <f t="shared" si="14"/>
        <v>0</v>
      </c>
      <c r="AG40" s="255" t="b">
        <f t="shared" si="0"/>
        <v>1</v>
      </c>
    </row>
    <row r="41" spans="1:33" s="255" customFormat="1" ht="50.1" hidden="1" customHeight="1">
      <c r="A41" s="512" t="s">
        <v>424</v>
      </c>
      <c r="B41" s="585">
        <v>4</v>
      </c>
      <c r="C41" s="639" t="s">
        <v>857</v>
      </c>
      <c r="D41" s="585" t="s">
        <v>422</v>
      </c>
      <c r="E41" s="585" t="s">
        <v>225</v>
      </c>
      <c r="F41" s="256" t="s">
        <v>423</v>
      </c>
      <c r="G41" s="256" t="s">
        <v>190</v>
      </c>
      <c r="H41" s="585" t="s">
        <v>189</v>
      </c>
      <c r="I41" s="585">
        <v>1</v>
      </c>
      <c r="J41" s="597" t="s">
        <v>783</v>
      </c>
      <c r="K41" s="632">
        <v>14999600</v>
      </c>
      <c r="L41" s="585">
        <v>2013</v>
      </c>
      <c r="M41" s="586" t="s">
        <v>888</v>
      </c>
      <c r="N41" s="587" t="s">
        <v>198</v>
      </c>
      <c r="O41" s="587" t="s">
        <v>198</v>
      </c>
      <c r="P41" s="587" t="s">
        <v>198</v>
      </c>
      <c r="Q41" s="587" t="s">
        <v>198</v>
      </c>
      <c r="R41" s="256" t="s">
        <v>231</v>
      </c>
      <c r="S41" s="634">
        <f t="shared" ref="S41:S46" si="17">I41*K41</f>
        <v>14999600</v>
      </c>
      <c r="T41" s="585" t="s">
        <v>98</v>
      </c>
      <c r="U41" s="585"/>
      <c r="V41" s="585"/>
      <c r="W41" s="1186" t="s">
        <v>859</v>
      </c>
      <c r="X41" s="255">
        <v>7</v>
      </c>
      <c r="Y41" s="255">
        <f>2016-L41+1</f>
        <v>4</v>
      </c>
      <c r="Z41" s="357">
        <f t="shared" si="9"/>
        <v>2142800</v>
      </c>
      <c r="AA41" s="357">
        <f t="shared" si="10"/>
        <v>8571200</v>
      </c>
      <c r="AB41" s="588">
        <f t="shared" si="11"/>
        <v>6428400</v>
      </c>
      <c r="AC41" s="255">
        <f>2017-L41+1</f>
        <v>5</v>
      </c>
      <c r="AD41" s="598">
        <f t="shared" si="12"/>
        <v>2142800</v>
      </c>
      <c r="AE41" s="598">
        <f t="shared" si="13"/>
        <v>10714000</v>
      </c>
      <c r="AF41" s="598">
        <f t="shared" si="14"/>
        <v>4285600</v>
      </c>
      <c r="AG41" s="255" t="b">
        <f t="shared" si="0"/>
        <v>1</v>
      </c>
    </row>
    <row r="42" spans="1:33" s="255" customFormat="1" ht="50.1" hidden="1" customHeight="1">
      <c r="A42" s="512" t="s">
        <v>424</v>
      </c>
      <c r="B42" s="585">
        <v>5</v>
      </c>
      <c r="C42" s="639" t="s">
        <v>857</v>
      </c>
      <c r="D42" s="585" t="s">
        <v>422</v>
      </c>
      <c r="E42" s="585" t="s">
        <v>418</v>
      </c>
      <c r="F42" s="256" t="s">
        <v>423</v>
      </c>
      <c r="G42" s="256" t="s">
        <v>190</v>
      </c>
      <c r="H42" s="585" t="s">
        <v>189</v>
      </c>
      <c r="I42" s="585">
        <v>1</v>
      </c>
      <c r="J42" s="597" t="s">
        <v>783</v>
      </c>
      <c r="K42" s="632">
        <v>14999600</v>
      </c>
      <c r="L42" s="585">
        <v>2013</v>
      </c>
      <c r="M42" s="586" t="s">
        <v>888</v>
      </c>
      <c r="N42" s="587" t="s">
        <v>198</v>
      </c>
      <c r="O42" s="587" t="s">
        <v>198</v>
      </c>
      <c r="P42" s="587" t="s">
        <v>198</v>
      </c>
      <c r="Q42" s="587" t="s">
        <v>198</v>
      </c>
      <c r="R42" s="256" t="s">
        <v>231</v>
      </c>
      <c r="S42" s="634">
        <f t="shared" si="17"/>
        <v>14999600</v>
      </c>
      <c r="T42" s="585" t="s">
        <v>98</v>
      </c>
      <c r="U42" s="585"/>
      <c r="V42" s="585"/>
      <c r="W42" s="1187"/>
      <c r="X42" s="255">
        <v>7</v>
      </c>
      <c r="Y42" s="255">
        <f>2016-L42+1</f>
        <v>4</v>
      </c>
      <c r="Z42" s="357">
        <f t="shared" si="9"/>
        <v>2142800</v>
      </c>
      <c r="AA42" s="357">
        <f t="shared" si="10"/>
        <v>8571200</v>
      </c>
      <c r="AB42" s="588">
        <f t="shared" si="11"/>
        <v>6428400</v>
      </c>
      <c r="AC42" s="255">
        <f>2017-L42+1</f>
        <v>5</v>
      </c>
      <c r="AD42" s="598">
        <f t="shared" si="12"/>
        <v>2142800</v>
      </c>
      <c r="AE42" s="598">
        <f t="shared" si="13"/>
        <v>10714000</v>
      </c>
      <c r="AF42" s="598">
        <f t="shared" si="14"/>
        <v>4285600</v>
      </c>
      <c r="AG42" s="255" t="b">
        <f t="shared" si="0"/>
        <v>1</v>
      </c>
    </row>
    <row r="43" spans="1:33" s="255" customFormat="1" ht="50.1" hidden="1" customHeight="1">
      <c r="A43" s="512" t="s">
        <v>424</v>
      </c>
      <c r="B43" s="585">
        <v>6</v>
      </c>
      <c r="C43" s="639" t="s">
        <v>857</v>
      </c>
      <c r="D43" s="585" t="s">
        <v>422</v>
      </c>
      <c r="E43" s="585" t="s">
        <v>801</v>
      </c>
      <c r="F43" s="256" t="s">
        <v>423</v>
      </c>
      <c r="G43" s="256" t="s">
        <v>190</v>
      </c>
      <c r="H43" s="585" t="s">
        <v>189</v>
      </c>
      <c r="I43" s="585">
        <v>1</v>
      </c>
      <c r="J43" s="597" t="s">
        <v>783</v>
      </c>
      <c r="K43" s="632">
        <v>14999600</v>
      </c>
      <c r="L43" s="585">
        <v>2013</v>
      </c>
      <c r="M43" s="586" t="s">
        <v>888</v>
      </c>
      <c r="N43" s="587" t="s">
        <v>198</v>
      </c>
      <c r="O43" s="587" t="s">
        <v>198</v>
      </c>
      <c r="P43" s="587" t="s">
        <v>198</v>
      </c>
      <c r="Q43" s="587" t="s">
        <v>198</v>
      </c>
      <c r="R43" s="256" t="s">
        <v>231</v>
      </c>
      <c r="S43" s="634">
        <f t="shared" si="17"/>
        <v>14999600</v>
      </c>
      <c r="T43" s="585" t="s">
        <v>98</v>
      </c>
      <c r="U43" s="585"/>
      <c r="V43" s="585"/>
      <c r="W43" s="1187"/>
      <c r="X43" s="255">
        <v>7</v>
      </c>
      <c r="Y43" s="255">
        <f>2016-L43+1</f>
        <v>4</v>
      </c>
      <c r="Z43" s="357">
        <f t="shared" si="9"/>
        <v>2142800</v>
      </c>
      <c r="AA43" s="357">
        <f t="shared" si="10"/>
        <v>8571200</v>
      </c>
      <c r="AB43" s="588">
        <f t="shared" si="11"/>
        <v>6428400</v>
      </c>
      <c r="AC43" s="255">
        <f>2017-L43+1</f>
        <v>5</v>
      </c>
      <c r="AD43" s="598">
        <f t="shared" si="12"/>
        <v>2142800</v>
      </c>
      <c r="AE43" s="598">
        <f t="shared" si="13"/>
        <v>10714000</v>
      </c>
      <c r="AF43" s="598">
        <f t="shared" si="14"/>
        <v>4285600</v>
      </c>
      <c r="AG43" s="255" t="b">
        <f t="shared" si="0"/>
        <v>1</v>
      </c>
    </row>
    <row r="44" spans="1:33" s="255" customFormat="1" ht="50.1" hidden="1" customHeight="1">
      <c r="A44" s="512" t="s">
        <v>424</v>
      </c>
      <c r="B44" s="585">
        <v>7</v>
      </c>
      <c r="C44" s="639" t="s">
        <v>857</v>
      </c>
      <c r="D44" s="585" t="s">
        <v>422</v>
      </c>
      <c r="E44" s="585" t="s">
        <v>281</v>
      </c>
      <c r="F44" s="256" t="s">
        <v>423</v>
      </c>
      <c r="G44" s="256" t="s">
        <v>190</v>
      </c>
      <c r="H44" s="585" t="s">
        <v>189</v>
      </c>
      <c r="I44" s="585">
        <v>1</v>
      </c>
      <c r="J44" s="597" t="s">
        <v>783</v>
      </c>
      <c r="K44" s="632">
        <v>14999600</v>
      </c>
      <c r="L44" s="585">
        <v>2013</v>
      </c>
      <c r="M44" s="586" t="s">
        <v>888</v>
      </c>
      <c r="N44" s="587" t="s">
        <v>198</v>
      </c>
      <c r="O44" s="587" t="s">
        <v>198</v>
      </c>
      <c r="P44" s="587" t="s">
        <v>198</v>
      </c>
      <c r="Q44" s="587" t="s">
        <v>198</v>
      </c>
      <c r="R44" s="256" t="s">
        <v>231</v>
      </c>
      <c r="S44" s="634">
        <f t="shared" si="17"/>
        <v>14999600</v>
      </c>
      <c r="T44" s="585" t="s">
        <v>98</v>
      </c>
      <c r="U44" s="585"/>
      <c r="V44" s="585"/>
      <c r="W44" s="1188"/>
      <c r="X44" s="255">
        <v>7</v>
      </c>
      <c r="Y44" s="255">
        <f>2016-L44+1</f>
        <v>4</v>
      </c>
      <c r="Z44" s="357">
        <f t="shared" si="9"/>
        <v>2142800</v>
      </c>
      <c r="AA44" s="357">
        <f t="shared" si="10"/>
        <v>8571200</v>
      </c>
      <c r="AB44" s="588">
        <f t="shared" si="11"/>
        <v>6428400</v>
      </c>
      <c r="AC44" s="255">
        <f>2017-L44+1</f>
        <v>5</v>
      </c>
      <c r="AD44" s="598">
        <f t="shared" si="12"/>
        <v>2142800</v>
      </c>
      <c r="AE44" s="598">
        <f t="shared" si="13"/>
        <v>10714000</v>
      </c>
      <c r="AF44" s="598">
        <f t="shared" si="14"/>
        <v>4285600</v>
      </c>
      <c r="AG44" s="255" t="b">
        <f t="shared" si="0"/>
        <v>1</v>
      </c>
    </row>
    <row r="45" spans="1:33" s="255" customFormat="1" ht="54.95" customHeight="1">
      <c r="A45" s="512" t="s">
        <v>486</v>
      </c>
      <c r="B45" s="585">
        <v>1</v>
      </c>
      <c r="C45" s="639" t="s">
        <v>224</v>
      </c>
      <c r="D45" s="585" t="s">
        <v>242</v>
      </c>
      <c r="E45" s="585" t="s">
        <v>225</v>
      </c>
      <c r="F45" s="256" t="s">
        <v>278</v>
      </c>
      <c r="G45" s="256" t="s">
        <v>190</v>
      </c>
      <c r="H45" s="256" t="s">
        <v>266</v>
      </c>
      <c r="I45" s="585">
        <v>1</v>
      </c>
      <c r="J45" s="585" t="s">
        <v>783</v>
      </c>
      <c r="K45" s="632">
        <v>3999999.5</v>
      </c>
      <c r="L45" s="647" t="s">
        <v>536</v>
      </c>
      <c r="M45" s="586" t="s">
        <v>278</v>
      </c>
      <c r="N45" s="587" t="s">
        <v>198</v>
      </c>
      <c r="O45" s="587" t="s">
        <v>198</v>
      </c>
      <c r="P45" s="587" t="s">
        <v>198</v>
      </c>
      <c r="Q45" s="587" t="s">
        <v>198</v>
      </c>
      <c r="R45" s="256" t="s">
        <v>232</v>
      </c>
      <c r="S45" s="634">
        <f t="shared" si="17"/>
        <v>3999999.5</v>
      </c>
      <c r="T45" s="256" t="s">
        <v>98</v>
      </c>
      <c r="U45" s="585"/>
      <c r="V45" s="585"/>
      <c r="W45" s="1186" t="s">
        <v>485</v>
      </c>
      <c r="X45" s="592">
        <v>2</v>
      </c>
      <c r="Y45" s="598">
        <f>2015-L45+1</f>
        <v>2</v>
      </c>
      <c r="Z45" s="357">
        <f t="shared" si="9"/>
        <v>1999999.75</v>
      </c>
      <c r="AA45" s="357">
        <f t="shared" si="10"/>
        <v>3999999.5</v>
      </c>
      <c r="AB45" s="588">
        <f t="shared" si="11"/>
        <v>0</v>
      </c>
      <c r="AC45" s="598">
        <f>2015-L45+1</f>
        <v>2</v>
      </c>
      <c r="AD45" s="534">
        <f t="shared" si="12"/>
        <v>1999999.75</v>
      </c>
      <c r="AE45" s="534">
        <f t="shared" si="13"/>
        <v>3999999.5</v>
      </c>
      <c r="AF45" s="534">
        <f t="shared" si="14"/>
        <v>0</v>
      </c>
      <c r="AG45" s="255" t="b">
        <f t="shared" si="0"/>
        <v>1</v>
      </c>
    </row>
    <row r="46" spans="1:33" s="255" customFormat="1" ht="54.95" customHeight="1">
      <c r="A46" s="512" t="s">
        <v>486</v>
      </c>
      <c r="B46" s="595">
        <v>2</v>
      </c>
      <c r="C46" s="640" t="s">
        <v>224</v>
      </c>
      <c r="D46" s="595" t="s">
        <v>242</v>
      </c>
      <c r="E46" s="595" t="s">
        <v>418</v>
      </c>
      <c r="F46" s="496" t="s">
        <v>278</v>
      </c>
      <c r="G46" s="496" t="s">
        <v>190</v>
      </c>
      <c r="H46" s="496" t="s">
        <v>266</v>
      </c>
      <c r="I46" s="595">
        <v>1</v>
      </c>
      <c r="J46" s="595" t="s">
        <v>783</v>
      </c>
      <c r="K46" s="633">
        <v>3999999.5</v>
      </c>
      <c r="L46" s="602" t="s">
        <v>536</v>
      </c>
      <c r="M46" s="648" t="s">
        <v>278</v>
      </c>
      <c r="N46" s="603" t="s">
        <v>198</v>
      </c>
      <c r="O46" s="603" t="s">
        <v>198</v>
      </c>
      <c r="P46" s="603" t="s">
        <v>198</v>
      </c>
      <c r="Q46" s="603" t="s">
        <v>198</v>
      </c>
      <c r="R46" s="496" t="s">
        <v>232</v>
      </c>
      <c r="S46" s="636">
        <f t="shared" si="17"/>
        <v>3999999.5</v>
      </c>
      <c r="T46" s="496" t="s">
        <v>98</v>
      </c>
      <c r="U46" s="595"/>
      <c r="V46" s="595"/>
      <c r="W46" s="1192"/>
      <c r="X46" s="592">
        <v>2</v>
      </c>
      <c r="Y46" s="598">
        <f>2015-L46+1</f>
        <v>2</v>
      </c>
      <c r="Z46" s="357">
        <f t="shared" si="9"/>
        <v>1999999.75</v>
      </c>
      <c r="AA46" s="357">
        <f t="shared" si="10"/>
        <v>3999999.5</v>
      </c>
      <c r="AB46" s="588">
        <f t="shared" si="11"/>
        <v>0</v>
      </c>
      <c r="AC46" s="598">
        <f>2015-L46+1</f>
        <v>2</v>
      </c>
      <c r="AD46" s="534">
        <f t="shared" si="12"/>
        <v>1999999.75</v>
      </c>
      <c r="AE46" s="534">
        <f t="shared" si="13"/>
        <v>3999999.5</v>
      </c>
      <c r="AF46" s="534">
        <f t="shared" si="14"/>
        <v>0</v>
      </c>
      <c r="AG46" s="255" t="b">
        <f t="shared" si="0"/>
        <v>1</v>
      </c>
    </row>
    <row r="47" spans="1:33" s="255" customFormat="1" ht="15" hidden="1" customHeight="1">
      <c r="A47" s="512"/>
      <c r="B47" s="583"/>
      <c r="C47" s="604"/>
      <c r="D47" s="584"/>
      <c r="E47" s="605"/>
      <c r="F47" s="605"/>
      <c r="G47" s="605"/>
      <c r="H47" s="605"/>
      <c r="I47" s="584"/>
      <c r="J47" s="584"/>
      <c r="K47" s="606"/>
      <c r="L47" s="607"/>
      <c r="M47" s="608"/>
      <c r="N47" s="608"/>
      <c r="O47" s="608"/>
      <c r="P47" s="608"/>
      <c r="Q47" s="608"/>
      <c r="R47" s="605"/>
      <c r="S47" s="637">
        <f>SUM(S17:S46)</f>
        <v>432725199</v>
      </c>
      <c r="T47" s="605"/>
      <c r="U47" s="584"/>
      <c r="V47" s="584"/>
      <c r="W47" s="605"/>
      <c r="X47" s="592"/>
      <c r="Z47" s="253">
        <f>SUM(Z17:Z46)</f>
        <v>65210028.071428567</v>
      </c>
      <c r="AA47" s="253">
        <f>SUM(AA17:AA46)</f>
        <v>325579084.71428573</v>
      </c>
      <c r="AB47" s="253">
        <f>SUM(AB17:AB46)</f>
        <v>107146114.28571428</v>
      </c>
      <c r="AD47" s="253">
        <f>SUM(AD17:AD46)</f>
        <v>65210028.071428567</v>
      </c>
      <c r="AE47" s="253">
        <f>SUM(AE17:AE46)</f>
        <v>363954399</v>
      </c>
      <c r="AF47" s="253">
        <f>SUM(AF17:AF46)</f>
        <v>68770800</v>
      </c>
      <c r="AG47" s="255" t="b">
        <f t="shared" si="0"/>
        <v>1</v>
      </c>
    </row>
    <row r="48" spans="1:33" s="255" customFormat="1" ht="24.95" hidden="1" customHeight="1" thickBot="1">
      <c r="A48" s="512" t="s">
        <v>286</v>
      </c>
      <c r="B48" s="1196" t="s">
        <v>93</v>
      </c>
      <c r="C48" s="1197"/>
      <c r="D48" s="1197"/>
      <c r="E48" s="1197"/>
      <c r="F48" s="1197"/>
      <c r="G48" s="1197"/>
      <c r="H48" s="1197"/>
      <c r="I48" s="1197"/>
      <c r="J48" s="1197"/>
      <c r="K48" s="1197"/>
      <c r="L48" s="1197"/>
      <c r="M48" s="1197"/>
      <c r="N48" s="1197"/>
      <c r="O48" s="1197"/>
      <c r="P48" s="1197"/>
      <c r="Q48" s="1197"/>
      <c r="R48" s="1198"/>
      <c r="S48" s="834">
        <f>SUBTOTAL(9,S17:S23)</f>
        <v>0</v>
      </c>
      <c r="T48" s="1183"/>
      <c r="U48" s="1184"/>
      <c r="V48" s="1184"/>
      <c r="W48" s="1185"/>
      <c r="X48" s="254"/>
      <c r="Z48" s="253">
        <f>SUM(Z17:Z23)</f>
        <v>16459714.285714287</v>
      </c>
      <c r="AA48" s="253">
        <f>SUM(AA17:AA23)</f>
        <v>109448000</v>
      </c>
      <c r="AB48" s="253">
        <f>SUM(AB17:AB23)</f>
        <v>0</v>
      </c>
      <c r="AD48" s="253">
        <f>SUM(AD17:AD23)</f>
        <v>16459714.285714287</v>
      </c>
      <c r="AE48" s="253">
        <f>SUM(AE17:AE23)</f>
        <v>109448000</v>
      </c>
      <c r="AF48" s="253">
        <f>SUM(AF17:AF23)</f>
        <v>0</v>
      </c>
    </row>
    <row r="49" spans="1:32" ht="24.95" hidden="1" customHeight="1" thickBot="1">
      <c r="A49" s="512" t="s">
        <v>302</v>
      </c>
      <c r="B49" s="1196" t="s">
        <v>93</v>
      </c>
      <c r="C49" s="1197"/>
      <c r="D49" s="1197"/>
      <c r="E49" s="1197"/>
      <c r="F49" s="1197"/>
      <c r="G49" s="1197"/>
      <c r="H49" s="1197"/>
      <c r="I49" s="1197"/>
      <c r="J49" s="1197"/>
      <c r="K49" s="1197"/>
      <c r="L49" s="1197"/>
      <c r="M49" s="1197"/>
      <c r="N49" s="1197"/>
      <c r="O49" s="1197"/>
      <c r="P49" s="1197"/>
      <c r="Q49" s="1197"/>
      <c r="R49" s="1198"/>
      <c r="S49" s="836">
        <f>SUBTOTAL(9,S24:S30)</f>
        <v>0</v>
      </c>
      <c r="T49" s="1180"/>
      <c r="U49" s="1181"/>
      <c r="V49" s="1181"/>
      <c r="W49" s="1182"/>
      <c r="Z49" s="622">
        <f>SUM(Z24:Z30)</f>
        <v>11666428.571428571</v>
      </c>
      <c r="AA49" s="622">
        <f>SUM(AA24:AA30)</f>
        <v>47498571.428571433</v>
      </c>
      <c r="AB49" s="622">
        <f>SUM(AB24:AB30)</f>
        <v>6041428.5714285672</v>
      </c>
      <c r="AD49" s="622">
        <f>SUM(AD24:AD30)</f>
        <v>11666428.571428571</v>
      </c>
      <c r="AE49" s="622">
        <f>SUM(AE24:AE30)</f>
        <v>53540000</v>
      </c>
      <c r="AF49" s="622">
        <f>SUM(AF24:AF30)</f>
        <v>0</v>
      </c>
    </row>
    <row r="50" spans="1:32" ht="24.95" hidden="1" customHeight="1" thickBot="1">
      <c r="A50" s="512" t="s">
        <v>315</v>
      </c>
      <c r="B50" s="1196" t="s">
        <v>93</v>
      </c>
      <c r="C50" s="1197"/>
      <c r="D50" s="1197"/>
      <c r="E50" s="1197"/>
      <c r="F50" s="1197"/>
      <c r="G50" s="1197"/>
      <c r="H50" s="1197"/>
      <c r="I50" s="1197"/>
      <c r="J50" s="1197"/>
      <c r="K50" s="1197"/>
      <c r="L50" s="1197"/>
      <c r="M50" s="1197"/>
      <c r="N50" s="1197"/>
      <c r="O50" s="1197"/>
      <c r="P50" s="1197"/>
      <c r="Q50" s="1197"/>
      <c r="R50" s="1198"/>
      <c r="S50" s="836">
        <f>SUBTOTAL(9,S23:S49)</f>
        <v>7999999</v>
      </c>
      <c r="T50" s="1180"/>
      <c r="U50" s="1181"/>
      <c r="V50" s="1181"/>
      <c r="W50" s="1182"/>
      <c r="Z50" s="622">
        <f>SUM(Z31:Z33)</f>
        <v>6034285.7142857146</v>
      </c>
      <c r="AA50" s="622">
        <f>SUM(AA31:AA33)</f>
        <v>36205714.285714284</v>
      </c>
      <c r="AB50" s="622">
        <f>SUM(AB31:AB33)</f>
        <v>6034285.7142857127</v>
      </c>
      <c r="AD50" s="622">
        <f>SUM(AD31:AD33)</f>
        <v>6034285.7142857146</v>
      </c>
      <c r="AE50" s="622">
        <f>SUM(AE31:AE33)</f>
        <v>42240000</v>
      </c>
      <c r="AF50" s="622">
        <f>SUM(AF31:AF33)</f>
        <v>0</v>
      </c>
    </row>
    <row r="51" spans="1:32" ht="24.95" hidden="1" customHeight="1" thickBot="1">
      <c r="A51" s="512" t="s">
        <v>358</v>
      </c>
      <c r="B51" s="1196" t="s">
        <v>93</v>
      </c>
      <c r="C51" s="1197"/>
      <c r="D51" s="1197"/>
      <c r="E51" s="1197"/>
      <c r="F51" s="1197"/>
      <c r="G51" s="1197"/>
      <c r="H51" s="1197"/>
      <c r="I51" s="1197"/>
      <c r="J51" s="1197"/>
      <c r="K51" s="1197"/>
      <c r="L51" s="1197"/>
      <c r="M51" s="1197"/>
      <c r="N51" s="1197"/>
      <c r="O51" s="1197"/>
      <c r="P51" s="1197"/>
      <c r="Q51" s="1197"/>
      <c r="R51" s="1198"/>
      <c r="S51" s="836">
        <f>SUBTOTAL(9,S34:S37)</f>
        <v>0</v>
      </c>
      <c r="T51" s="1180"/>
      <c r="U51" s="1181"/>
      <c r="V51" s="1181"/>
      <c r="W51" s="1182"/>
      <c r="Z51" s="622">
        <f>SUM(Z34:Z37)</f>
        <v>17728400</v>
      </c>
      <c r="AA51" s="622">
        <f>SUM(AA34:AA37)</f>
        <v>88642000</v>
      </c>
      <c r="AB51" s="622">
        <f>SUM(AB34:AB37)</f>
        <v>69356800</v>
      </c>
      <c r="AD51" s="622">
        <f>SUM(AD34:AD37)</f>
        <v>17728400</v>
      </c>
      <c r="AE51" s="622">
        <f>SUM(AE34:AE37)</f>
        <v>106370400</v>
      </c>
      <c r="AF51" s="622">
        <f>SUM(AF34:AF37)</f>
        <v>51628400</v>
      </c>
    </row>
    <row r="52" spans="1:32" ht="24.95" hidden="1" customHeight="1" thickBot="1">
      <c r="A52" s="512" t="s">
        <v>424</v>
      </c>
      <c r="B52" s="1196" t="s">
        <v>93</v>
      </c>
      <c r="C52" s="1197"/>
      <c r="D52" s="1197"/>
      <c r="E52" s="1197"/>
      <c r="F52" s="1197"/>
      <c r="G52" s="1197"/>
      <c r="H52" s="1197"/>
      <c r="I52" s="1197"/>
      <c r="J52" s="1197"/>
      <c r="K52" s="1197"/>
      <c r="L52" s="1197"/>
      <c r="M52" s="1197"/>
      <c r="N52" s="1197"/>
      <c r="O52" s="1197"/>
      <c r="P52" s="1197"/>
      <c r="Q52" s="1197"/>
      <c r="R52" s="1198"/>
      <c r="S52" s="836">
        <f>SUBTOTAL(9,S23:S51)</f>
        <v>7999999</v>
      </c>
      <c r="T52" s="1180"/>
      <c r="U52" s="1181"/>
      <c r="V52" s="1181"/>
      <c r="W52" s="1182"/>
      <c r="Z52" s="622">
        <f>SUM(Z38:Z44)</f>
        <v>9321200</v>
      </c>
      <c r="AA52" s="622">
        <f>SUM(AA38:AA44)</f>
        <v>35784800</v>
      </c>
      <c r="AB52" s="622">
        <f>SUM(AB38:AB44)</f>
        <v>25713600</v>
      </c>
      <c r="AD52" s="622">
        <f>SUM(AD38:AD44)</f>
        <v>9321200</v>
      </c>
      <c r="AE52" s="622">
        <f>SUM(AE38:AE44)</f>
        <v>44356000</v>
      </c>
      <c r="AF52" s="622">
        <f>SUM(AF38:AF44)</f>
        <v>17142400</v>
      </c>
    </row>
    <row r="53" spans="1:32" ht="24.95" customHeight="1" thickBot="1">
      <c r="A53" s="512" t="s">
        <v>486</v>
      </c>
      <c r="B53" s="1222" t="s">
        <v>93</v>
      </c>
      <c r="C53" s="1223"/>
      <c r="D53" s="1223"/>
      <c r="E53" s="1223"/>
      <c r="F53" s="1223"/>
      <c r="G53" s="1223"/>
      <c r="H53" s="1223"/>
      <c r="I53" s="1223"/>
      <c r="J53" s="1223"/>
      <c r="K53" s="1223"/>
      <c r="L53" s="1223"/>
      <c r="M53" s="1223"/>
      <c r="N53" s="1223"/>
      <c r="O53" s="1223"/>
      <c r="P53" s="1223"/>
      <c r="Q53" s="1223"/>
      <c r="R53" s="1224"/>
      <c r="S53" s="835">
        <f>SUBTOTAL(9,S45:S46)</f>
        <v>7999999</v>
      </c>
      <c r="T53" s="1177"/>
      <c r="U53" s="1178"/>
      <c r="V53" s="1178"/>
      <c r="W53" s="1179"/>
      <c r="Z53" s="622">
        <f>SUM(Z45:Z46)</f>
        <v>3999999.5</v>
      </c>
      <c r="AA53" s="622">
        <f>SUM(AA45:AA46)</f>
        <v>7999999</v>
      </c>
      <c r="AB53" s="622">
        <f>SUM(AB45:AB46)</f>
        <v>0</v>
      </c>
      <c r="AD53" s="622">
        <f>SUM(AD45:AD46)</f>
        <v>3999999.5</v>
      </c>
      <c r="AE53" s="622">
        <f>SUM(AE45:AE46)</f>
        <v>7999999</v>
      </c>
      <c r="AF53" s="622">
        <f>SUM(AF45:AF46)</f>
        <v>0</v>
      </c>
    </row>
    <row r="54" spans="1:32" ht="13.5" thickTop="1">
      <c r="B54" s="512"/>
      <c r="H54" s="406"/>
      <c r="I54" s="406"/>
      <c r="J54" s="406"/>
      <c r="K54" s="406"/>
      <c r="L54" s="406"/>
      <c r="S54" s="623"/>
    </row>
    <row r="55" spans="1:32">
      <c r="B55" s="512"/>
      <c r="H55" s="406"/>
      <c r="I55" s="406"/>
      <c r="J55" s="406"/>
      <c r="K55" s="406"/>
      <c r="L55" s="406"/>
    </row>
    <row r="56" spans="1:32" s="258" customFormat="1">
      <c r="B56" s="609"/>
      <c r="C56" s="609"/>
      <c r="D56" s="609"/>
      <c r="E56" s="537"/>
      <c r="F56" s="537"/>
      <c r="G56" s="537"/>
      <c r="H56" s="537"/>
      <c r="I56" s="537"/>
      <c r="J56" s="537"/>
      <c r="K56" s="537"/>
      <c r="L56" s="537"/>
      <c r="M56" s="537"/>
      <c r="N56" s="610"/>
      <c r="O56" s="610"/>
      <c r="P56" s="610"/>
      <c r="Q56" s="610"/>
      <c r="R56" s="610"/>
      <c r="S56" s="520"/>
      <c r="T56" s="610"/>
      <c r="U56" s="610"/>
      <c r="V56" s="610"/>
      <c r="W56" s="610"/>
      <c r="Z56" s="362"/>
      <c r="AA56" s="362"/>
      <c r="AB56" s="362"/>
      <c r="AD56" s="362"/>
      <c r="AE56" s="362"/>
      <c r="AF56" s="362"/>
    </row>
    <row r="57" spans="1:32" s="258" customFormat="1">
      <c r="B57" s="609"/>
      <c r="C57" s="609"/>
      <c r="D57" s="609"/>
      <c r="E57" s="361"/>
      <c r="F57" s="361"/>
      <c r="G57" s="361"/>
      <c r="H57" s="361"/>
      <c r="I57" s="361"/>
      <c r="J57" s="361"/>
      <c r="K57" s="361"/>
      <c r="L57" s="361"/>
      <c r="M57" s="361"/>
      <c r="N57" s="610"/>
      <c r="O57" s="610"/>
      <c r="P57" s="610"/>
      <c r="Q57" s="610"/>
      <c r="R57" s="610"/>
      <c r="S57" s="520"/>
      <c r="T57" s="610"/>
      <c r="U57" s="610"/>
      <c r="V57" s="610"/>
      <c r="W57" s="610"/>
      <c r="Z57" s="362"/>
      <c r="AA57" s="362"/>
      <c r="AB57" s="362"/>
      <c r="AD57" s="362"/>
      <c r="AE57" s="362"/>
      <c r="AF57" s="362"/>
    </row>
    <row r="59" spans="1:32">
      <c r="S59" s="611">
        <v>185000000</v>
      </c>
    </row>
    <row r="60" spans="1:32">
      <c r="S60" s="600">
        <v>313500000</v>
      </c>
    </row>
    <row r="61" spans="1:32">
      <c r="S61" s="520">
        <f>SUM(S59:S60)</f>
        <v>498500000</v>
      </c>
    </row>
    <row r="116" spans="24:24">
      <c r="X116" s="623"/>
    </row>
    <row r="117" spans="24:24">
      <c r="X117" s="624"/>
    </row>
  </sheetData>
  <autoFilter ref="A16:AF53">
    <filterColumn colId="0">
      <filters>
        <filter val="DISPENDA 2014"/>
      </filters>
    </filterColumn>
  </autoFilter>
  <mergeCells count="42">
    <mergeCell ref="B50:R50"/>
    <mergeCell ref="B49:R49"/>
    <mergeCell ref="B53:R53"/>
    <mergeCell ref="B52:R52"/>
    <mergeCell ref="B51:R51"/>
    <mergeCell ref="AD14:AF14"/>
    <mergeCell ref="Z14:AB14"/>
    <mergeCell ref="AC14:AC15"/>
    <mergeCell ref="X14:X15"/>
    <mergeCell ref="Y14:Y15"/>
    <mergeCell ref="B1:W1"/>
    <mergeCell ref="B2:W2"/>
    <mergeCell ref="B3:W3"/>
    <mergeCell ref="I14:K14"/>
    <mergeCell ref="D14:E14"/>
    <mergeCell ref="B4:W4"/>
    <mergeCell ref="R14:R15"/>
    <mergeCell ref="S14:S15"/>
    <mergeCell ref="W14:W15"/>
    <mergeCell ref="C14:C15"/>
    <mergeCell ref="F14:F15"/>
    <mergeCell ref="H14:H15"/>
    <mergeCell ref="I15:J15"/>
    <mergeCell ref="T14:V14"/>
    <mergeCell ref="B14:B15"/>
    <mergeCell ref="L14:L15"/>
    <mergeCell ref="G14:G15"/>
    <mergeCell ref="M14:Q14"/>
    <mergeCell ref="T53:W53"/>
    <mergeCell ref="T52:W52"/>
    <mergeCell ref="T51:W51"/>
    <mergeCell ref="T50:W50"/>
    <mergeCell ref="T49:W49"/>
    <mergeCell ref="T48:W48"/>
    <mergeCell ref="W31:W33"/>
    <mergeCell ref="W35:W37"/>
    <mergeCell ref="W38:W39"/>
    <mergeCell ref="W41:W44"/>
    <mergeCell ref="T40:V40"/>
    <mergeCell ref="W45:W46"/>
    <mergeCell ref="T22:V22"/>
    <mergeCell ref="B48:R48"/>
  </mergeCells>
  <phoneticPr fontId="2" type="noConversion"/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AC34"/>
  <sheetViews>
    <sheetView view="pageBreakPreview" zoomScaleSheetLayoutView="100" workbookViewId="0">
      <selection activeCell="F5" sqref="F5"/>
    </sheetView>
  </sheetViews>
  <sheetFormatPr defaultRowHeight="12.75"/>
  <cols>
    <col min="1" max="1" width="21.5703125" style="321" customWidth="1"/>
    <col min="2" max="2" width="5.7109375" style="321" customWidth="1"/>
    <col min="3" max="3" width="20.7109375" style="321" customWidth="1"/>
    <col min="4" max="5" width="12.7109375" style="321" customWidth="1"/>
    <col min="6" max="9" width="10.7109375" style="321" customWidth="1"/>
    <col min="10" max="11" width="5.7109375" style="321" customWidth="1"/>
    <col min="12" max="12" width="16.7109375" style="321" customWidth="1"/>
    <col min="13" max="14" width="9.7109375" style="321" customWidth="1"/>
    <col min="15" max="15" width="16.7109375" style="500" customWidth="1"/>
    <col min="16" max="18" width="4.7109375" style="321" customWidth="1"/>
    <col min="19" max="19" width="20.7109375" style="321" customWidth="1"/>
    <col min="20" max="20" width="12.140625" style="321" customWidth="1"/>
    <col min="21" max="21" width="11.42578125" style="321" customWidth="1"/>
    <col min="22" max="22" width="11.5703125" style="500" customWidth="1"/>
    <col min="23" max="23" width="12" style="500" customWidth="1"/>
    <col min="24" max="24" width="13" style="500" customWidth="1"/>
    <col min="25" max="25" width="9.140625" style="321"/>
    <col min="26" max="26" width="11.7109375" style="500" customWidth="1"/>
    <col min="27" max="27" width="14.42578125" style="500" customWidth="1"/>
    <col min="28" max="28" width="12.5703125" style="500" customWidth="1"/>
    <col min="29" max="16384" width="9.140625" style="321"/>
  </cols>
  <sheetData>
    <row r="1" spans="1:28" ht="15" customHeight="1">
      <c r="B1" s="1233" t="s">
        <v>129</v>
      </c>
      <c r="C1" s="1233"/>
      <c r="D1" s="1233"/>
      <c r="E1" s="1233"/>
      <c r="F1" s="1233"/>
      <c r="G1" s="1233"/>
      <c r="H1" s="1233"/>
      <c r="I1" s="1233"/>
      <c r="J1" s="1233"/>
      <c r="K1" s="1233"/>
      <c r="L1" s="1233"/>
      <c r="M1" s="1233"/>
      <c r="N1" s="1233"/>
      <c r="O1" s="1234"/>
      <c r="P1" s="1233"/>
      <c r="Q1" s="1233"/>
      <c r="R1" s="1233"/>
      <c r="S1" s="1233"/>
    </row>
    <row r="2" spans="1:28" ht="15" customHeight="1">
      <c r="B2" s="1233" t="s">
        <v>66</v>
      </c>
      <c r="C2" s="1233"/>
      <c r="D2" s="1233"/>
      <c r="E2" s="1233"/>
      <c r="F2" s="1233"/>
      <c r="G2" s="1233"/>
      <c r="H2" s="1233"/>
      <c r="I2" s="1233"/>
      <c r="J2" s="1233"/>
      <c r="K2" s="1233"/>
      <c r="L2" s="1233"/>
      <c r="M2" s="1233"/>
      <c r="N2" s="1233"/>
      <c r="O2" s="1234"/>
      <c r="P2" s="1233"/>
      <c r="Q2" s="1233"/>
      <c r="R2" s="1233"/>
      <c r="S2" s="1233"/>
    </row>
    <row r="3" spans="1:28" ht="15" customHeight="1">
      <c r="B3" s="1233" t="s">
        <v>67</v>
      </c>
      <c r="C3" s="1233"/>
      <c r="D3" s="1233"/>
      <c r="E3" s="1233"/>
      <c r="F3" s="1233"/>
      <c r="G3" s="1233"/>
      <c r="H3" s="1233"/>
      <c r="I3" s="1233"/>
      <c r="J3" s="1233"/>
      <c r="K3" s="1233"/>
      <c r="L3" s="1233"/>
      <c r="M3" s="1233"/>
      <c r="N3" s="1233"/>
      <c r="O3" s="1234"/>
      <c r="P3" s="1233"/>
      <c r="Q3" s="1233"/>
      <c r="R3" s="1233"/>
      <c r="S3" s="1233"/>
    </row>
    <row r="4" spans="1:28" ht="15" customHeight="1">
      <c r="B4" s="1233" t="s">
        <v>768</v>
      </c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  <c r="N4" s="1233"/>
      <c r="O4" s="1234"/>
      <c r="P4" s="1233"/>
      <c r="Q4" s="1233"/>
      <c r="R4" s="1233"/>
      <c r="S4" s="1233"/>
    </row>
    <row r="5" spans="1:28" ht="15" customHeight="1"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551"/>
      <c r="P5" s="363"/>
      <c r="Q5" s="363"/>
      <c r="R5" s="363"/>
      <c r="S5" s="363"/>
    </row>
    <row r="6" spans="1:28" ht="15" customHeight="1">
      <c r="B6" s="552" t="s">
        <v>68</v>
      </c>
      <c r="C6" s="553"/>
      <c r="D6" s="311" t="s">
        <v>838</v>
      </c>
      <c r="E6" s="553"/>
      <c r="F6" s="553"/>
      <c r="G6" s="553"/>
      <c r="H6" s="553"/>
      <c r="I6" s="553"/>
      <c r="J6" s="553"/>
      <c r="K6" s="553"/>
      <c r="L6" s="553"/>
      <c r="M6" s="553"/>
      <c r="N6" s="553"/>
      <c r="O6" s="554"/>
      <c r="P6" s="367"/>
      <c r="Q6" s="367"/>
      <c r="R6" s="367"/>
      <c r="S6" s="553"/>
    </row>
    <row r="7" spans="1:28" ht="15" customHeight="1">
      <c r="B7" s="552" t="s">
        <v>70</v>
      </c>
      <c r="C7" s="553"/>
      <c r="D7" s="312" t="s">
        <v>839</v>
      </c>
      <c r="E7" s="553"/>
      <c r="F7" s="553"/>
      <c r="G7" s="553"/>
      <c r="H7" s="553"/>
      <c r="I7" s="553"/>
      <c r="J7" s="553"/>
      <c r="K7" s="553"/>
      <c r="L7" s="553"/>
      <c r="M7" s="553"/>
      <c r="N7" s="553"/>
      <c r="O7" s="554"/>
      <c r="P7" s="367"/>
      <c r="Q7" s="367"/>
      <c r="R7" s="367"/>
      <c r="S7" s="553"/>
    </row>
    <row r="8" spans="1:28" ht="15" customHeight="1">
      <c r="B8" s="552" t="s">
        <v>72</v>
      </c>
      <c r="C8" s="553"/>
      <c r="D8" s="311" t="s">
        <v>840</v>
      </c>
      <c r="E8" s="524"/>
      <c r="F8" s="524"/>
      <c r="G8" s="524"/>
      <c r="H8" s="524"/>
      <c r="I8" s="524"/>
      <c r="J8" s="524"/>
      <c r="K8" s="524"/>
      <c r="L8" s="524"/>
      <c r="M8" s="524"/>
      <c r="N8" s="524"/>
      <c r="O8" s="525"/>
      <c r="P8" s="524"/>
      <c r="Q8" s="524"/>
      <c r="R8" s="524"/>
      <c r="S8" s="524"/>
    </row>
    <row r="9" spans="1:28" ht="15" customHeight="1">
      <c r="B9" s="552" t="s">
        <v>73</v>
      </c>
      <c r="C9" s="553"/>
      <c r="D9" s="311" t="s">
        <v>841</v>
      </c>
      <c r="E9" s="524"/>
      <c r="F9" s="524"/>
      <c r="G9" s="524"/>
      <c r="H9" s="524"/>
      <c r="I9" s="524"/>
      <c r="J9" s="524"/>
      <c r="K9" s="524"/>
      <c r="L9" s="524"/>
      <c r="M9" s="524"/>
      <c r="N9" s="524"/>
      <c r="O9" s="525"/>
      <c r="P9" s="524"/>
      <c r="Q9" s="524"/>
      <c r="R9" s="524"/>
      <c r="S9" s="524"/>
    </row>
    <row r="10" spans="1:28" ht="15" customHeight="1">
      <c r="B10" s="552" t="s">
        <v>74</v>
      </c>
      <c r="C10" s="553"/>
      <c r="D10" s="559" t="s">
        <v>852</v>
      </c>
      <c r="E10" s="553"/>
      <c r="F10" s="553"/>
      <c r="G10" s="553"/>
      <c r="H10" s="553"/>
      <c r="I10" s="553"/>
      <c r="J10" s="553"/>
      <c r="K10" s="553"/>
      <c r="L10" s="553"/>
      <c r="M10" s="553"/>
      <c r="N10" s="553"/>
      <c r="O10" s="554"/>
      <c r="P10" s="367"/>
      <c r="Q10" s="367"/>
      <c r="R10" s="367"/>
      <c r="S10" s="553"/>
    </row>
    <row r="11" spans="1:28" ht="15" customHeight="1">
      <c r="B11" s="552" t="s">
        <v>76</v>
      </c>
      <c r="C11" s="553"/>
      <c r="D11" s="559" t="s">
        <v>889</v>
      </c>
      <c r="E11" s="553"/>
      <c r="F11" s="553"/>
      <c r="G11" s="553"/>
      <c r="H11" s="553"/>
      <c r="I11" s="553"/>
      <c r="J11" s="553"/>
      <c r="K11" s="553"/>
      <c r="L11" s="553"/>
      <c r="M11" s="553"/>
      <c r="N11" s="553"/>
      <c r="O11" s="554"/>
      <c r="P11" s="367"/>
      <c r="Q11" s="367"/>
      <c r="R11" s="367"/>
      <c r="S11" s="553"/>
    </row>
    <row r="12" spans="1:28" ht="15" customHeight="1">
      <c r="B12" s="552" t="s">
        <v>36</v>
      </c>
      <c r="C12" s="553"/>
      <c r="D12" s="559" t="s">
        <v>890</v>
      </c>
      <c r="E12" s="553"/>
      <c r="F12" s="553"/>
      <c r="G12" s="553"/>
      <c r="H12" s="553"/>
      <c r="I12" s="553"/>
      <c r="J12" s="553"/>
      <c r="K12" s="553"/>
      <c r="L12" s="553"/>
      <c r="M12" s="553"/>
      <c r="N12" s="553"/>
      <c r="O12" s="554"/>
      <c r="P12" s="367"/>
      <c r="Q12" s="367"/>
      <c r="R12" s="367"/>
      <c r="S12" s="553"/>
    </row>
    <row r="13" spans="1:28" ht="15" customHeight="1">
      <c r="B13" s="555"/>
      <c r="C13" s="556"/>
      <c r="D13" s="555"/>
      <c r="E13" s="556"/>
      <c r="F13" s="556"/>
      <c r="G13" s="556"/>
      <c r="H13" s="556"/>
      <c r="I13" s="556"/>
      <c r="J13" s="556"/>
      <c r="K13" s="556"/>
      <c r="L13" s="556"/>
      <c r="M13" s="556"/>
      <c r="N13" s="556"/>
      <c r="O13" s="557"/>
      <c r="P13" s="373"/>
      <c r="Q13" s="373"/>
      <c r="R13" s="373"/>
      <c r="S13" s="556"/>
    </row>
    <row r="14" spans="1:28" ht="20.100000000000001" customHeight="1">
      <c r="B14" s="1235" t="s">
        <v>16</v>
      </c>
      <c r="C14" s="1236" t="s">
        <v>77</v>
      </c>
      <c r="D14" s="1235" t="s">
        <v>0</v>
      </c>
      <c r="E14" s="1235"/>
      <c r="F14" s="1228" t="s">
        <v>94</v>
      </c>
      <c r="G14" s="1228" t="s">
        <v>95</v>
      </c>
      <c r="H14" s="1228" t="s">
        <v>96</v>
      </c>
      <c r="I14" s="1228" t="s">
        <v>9</v>
      </c>
      <c r="J14" s="1228" t="s">
        <v>97</v>
      </c>
      <c r="K14" s="1228"/>
      <c r="L14" s="1228"/>
      <c r="M14" s="1228" t="s">
        <v>174</v>
      </c>
      <c r="N14" s="1229" t="s">
        <v>146</v>
      </c>
      <c r="O14" s="1238" t="s">
        <v>159</v>
      </c>
      <c r="P14" s="1228" t="s">
        <v>7</v>
      </c>
      <c r="Q14" s="1228"/>
      <c r="R14" s="1228"/>
      <c r="S14" s="1228" t="s">
        <v>2</v>
      </c>
      <c r="T14" s="1231" t="s">
        <v>191</v>
      </c>
      <c r="U14" s="1164" t="s">
        <v>192</v>
      </c>
      <c r="V14" s="1161" t="s">
        <v>193</v>
      </c>
      <c r="W14" s="1162"/>
      <c r="X14" s="1163"/>
      <c r="Y14" s="1164" t="s">
        <v>192</v>
      </c>
      <c r="Z14" s="1161" t="s">
        <v>193</v>
      </c>
      <c r="AA14" s="1162"/>
      <c r="AB14" s="1163"/>
    </row>
    <row r="15" spans="1:28" ht="30" customHeight="1">
      <c r="B15" s="1235"/>
      <c r="C15" s="1237"/>
      <c r="D15" s="480" t="s">
        <v>5</v>
      </c>
      <c r="E15" s="378" t="s">
        <v>23</v>
      </c>
      <c r="F15" s="1228"/>
      <c r="G15" s="1228"/>
      <c r="H15" s="1228"/>
      <c r="I15" s="1228"/>
      <c r="J15" s="1228" t="s">
        <v>37</v>
      </c>
      <c r="K15" s="1228"/>
      <c r="L15" s="378" t="s">
        <v>167</v>
      </c>
      <c r="M15" s="1228"/>
      <c r="N15" s="1230"/>
      <c r="O15" s="1239"/>
      <c r="P15" s="378" t="s">
        <v>98</v>
      </c>
      <c r="Q15" s="378" t="s">
        <v>99</v>
      </c>
      <c r="R15" s="378" t="s">
        <v>100</v>
      </c>
      <c r="S15" s="1228"/>
      <c r="T15" s="1232"/>
      <c r="U15" s="1165"/>
      <c r="V15" s="343" t="s">
        <v>203</v>
      </c>
      <c r="W15" s="343" t="s">
        <v>204</v>
      </c>
      <c r="X15" s="343" t="s">
        <v>205</v>
      </c>
      <c r="Y15" s="1165"/>
      <c r="Z15" s="343" t="s">
        <v>197</v>
      </c>
      <c r="AA15" s="343" t="s">
        <v>206</v>
      </c>
      <c r="AB15" s="343" t="s">
        <v>207</v>
      </c>
    </row>
    <row r="16" spans="1:28" s="335" customFormat="1" ht="15" customHeight="1">
      <c r="A16" s="568"/>
      <c r="B16" s="336" t="s">
        <v>83</v>
      </c>
      <c r="C16" s="337" t="s">
        <v>84</v>
      </c>
      <c r="D16" s="336" t="s">
        <v>85</v>
      </c>
      <c r="E16" s="337" t="s">
        <v>86</v>
      </c>
      <c r="F16" s="337" t="s">
        <v>87</v>
      </c>
      <c r="G16" s="337" t="s">
        <v>88</v>
      </c>
      <c r="H16" s="337" t="s">
        <v>89</v>
      </c>
      <c r="I16" s="337" t="s">
        <v>20</v>
      </c>
      <c r="J16" s="337" t="s">
        <v>17</v>
      </c>
      <c r="K16" s="337" t="s">
        <v>15</v>
      </c>
      <c r="L16" s="336" t="s">
        <v>90</v>
      </c>
      <c r="M16" s="337" t="s">
        <v>91</v>
      </c>
      <c r="N16" s="336" t="s">
        <v>92</v>
      </c>
      <c r="O16" s="571" t="s">
        <v>18</v>
      </c>
      <c r="P16" s="337" t="s">
        <v>21</v>
      </c>
      <c r="Q16" s="337" t="s">
        <v>22</v>
      </c>
      <c r="R16" s="337" t="s">
        <v>19</v>
      </c>
      <c r="S16" s="337" t="s">
        <v>111</v>
      </c>
      <c r="T16" s="569">
        <v>19</v>
      </c>
      <c r="U16" s="562">
        <v>20</v>
      </c>
      <c r="V16" s="563">
        <v>21</v>
      </c>
      <c r="W16" s="563">
        <v>22</v>
      </c>
      <c r="X16" s="563">
        <v>23</v>
      </c>
      <c r="Y16" s="562">
        <v>24</v>
      </c>
      <c r="Z16" s="563">
        <v>25</v>
      </c>
      <c r="AA16" s="563">
        <v>26</v>
      </c>
      <c r="AB16" s="563">
        <v>27</v>
      </c>
    </row>
    <row r="17" spans="1:29" ht="24.95" customHeight="1">
      <c r="A17" s="512" t="s">
        <v>755</v>
      </c>
      <c r="B17" s="481">
        <v>1</v>
      </c>
      <c r="C17" s="481" t="s">
        <v>749</v>
      </c>
      <c r="D17" s="482" t="s">
        <v>750</v>
      </c>
      <c r="E17" s="455" t="s">
        <v>225</v>
      </c>
      <c r="F17" s="483" t="s">
        <v>751</v>
      </c>
      <c r="G17" s="484" t="s">
        <v>190</v>
      </c>
      <c r="H17" s="483" t="s">
        <v>752</v>
      </c>
      <c r="I17" s="483" t="s">
        <v>189</v>
      </c>
      <c r="J17" s="485">
        <v>1</v>
      </c>
      <c r="K17" s="485" t="s">
        <v>783</v>
      </c>
      <c r="L17" s="486">
        <v>19963475.399999999</v>
      </c>
      <c r="M17" s="483">
        <v>2017</v>
      </c>
      <c r="N17" s="483" t="s">
        <v>188</v>
      </c>
      <c r="O17" s="487">
        <f t="shared" ref="O17:O24" si="0">J17*L17</f>
        <v>19963475.399999999</v>
      </c>
      <c r="P17" s="483" t="s">
        <v>98</v>
      </c>
      <c r="Q17" s="483"/>
      <c r="R17" s="483"/>
      <c r="S17" s="483" t="s">
        <v>753</v>
      </c>
      <c r="T17" s="250">
        <v>5</v>
      </c>
      <c r="Y17" s="321">
        <f>2017-M17+1</f>
        <v>1</v>
      </c>
      <c r="Z17" s="488">
        <f>O17/T17</f>
        <v>3992695.0799999996</v>
      </c>
      <c r="AA17" s="488">
        <f>Y17*Z17</f>
        <v>3992695.0799999996</v>
      </c>
      <c r="AB17" s="488">
        <f>O17-AA17</f>
        <v>15970780.319999998</v>
      </c>
      <c r="AC17" s="321" t="b">
        <f>AA17+AB17=O17</f>
        <v>1</v>
      </c>
    </row>
    <row r="18" spans="1:29" ht="24.95" customHeight="1">
      <c r="A18" s="512" t="s">
        <v>755</v>
      </c>
      <c r="B18" s="489">
        <v>2</v>
      </c>
      <c r="C18" s="489" t="s">
        <v>749</v>
      </c>
      <c r="D18" s="490" t="s">
        <v>750</v>
      </c>
      <c r="E18" s="315" t="s">
        <v>418</v>
      </c>
      <c r="F18" s="256" t="s">
        <v>751</v>
      </c>
      <c r="G18" s="491" t="s">
        <v>190</v>
      </c>
      <c r="H18" s="256" t="s">
        <v>752</v>
      </c>
      <c r="I18" s="256" t="s">
        <v>189</v>
      </c>
      <c r="J18" s="463">
        <v>1</v>
      </c>
      <c r="K18" s="463" t="s">
        <v>783</v>
      </c>
      <c r="L18" s="492">
        <v>19963475.399999999</v>
      </c>
      <c r="M18" s="256">
        <v>2017</v>
      </c>
      <c r="N18" s="256" t="s">
        <v>188</v>
      </c>
      <c r="O18" s="493">
        <f t="shared" si="0"/>
        <v>19963475.399999999</v>
      </c>
      <c r="P18" s="256" t="s">
        <v>98</v>
      </c>
      <c r="Q18" s="256"/>
      <c r="R18" s="256"/>
      <c r="S18" s="256" t="s">
        <v>753</v>
      </c>
      <c r="T18" s="250">
        <v>5</v>
      </c>
      <c r="Y18" s="321">
        <f t="shared" ref="Y18:Y24" si="1">2017-M18+1</f>
        <v>1</v>
      </c>
      <c r="Z18" s="488">
        <f t="shared" ref="Z18:Z24" si="2">O18/T18</f>
        <v>3992695.0799999996</v>
      </c>
      <c r="AA18" s="488">
        <f t="shared" ref="AA18:AA24" si="3">Y18*Z18</f>
        <v>3992695.0799999996</v>
      </c>
      <c r="AB18" s="488">
        <f t="shared" ref="AB18:AB24" si="4">O18-AA18</f>
        <v>15970780.319999998</v>
      </c>
      <c r="AC18" s="321" t="b">
        <f t="shared" ref="AC18:AC23" si="5">AA18+AB18=O18</f>
        <v>1</v>
      </c>
    </row>
    <row r="19" spans="1:29" ht="24.95" customHeight="1">
      <c r="A19" s="512" t="s">
        <v>755</v>
      </c>
      <c r="B19" s="489">
        <v>3</v>
      </c>
      <c r="C19" s="489" t="s">
        <v>749</v>
      </c>
      <c r="D19" s="490" t="s">
        <v>750</v>
      </c>
      <c r="E19" s="315" t="s">
        <v>801</v>
      </c>
      <c r="F19" s="256" t="s">
        <v>751</v>
      </c>
      <c r="G19" s="491" t="s">
        <v>190</v>
      </c>
      <c r="H19" s="256" t="s">
        <v>752</v>
      </c>
      <c r="I19" s="256" t="s">
        <v>189</v>
      </c>
      <c r="J19" s="463">
        <v>1</v>
      </c>
      <c r="K19" s="463" t="s">
        <v>783</v>
      </c>
      <c r="L19" s="492">
        <v>19963475.399999999</v>
      </c>
      <c r="M19" s="256">
        <v>2017</v>
      </c>
      <c r="N19" s="256" t="s">
        <v>188</v>
      </c>
      <c r="O19" s="493">
        <f t="shared" si="0"/>
        <v>19963475.399999999</v>
      </c>
      <c r="P19" s="256" t="s">
        <v>98</v>
      </c>
      <c r="Q19" s="256"/>
      <c r="R19" s="256"/>
      <c r="S19" s="256" t="s">
        <v>753</v>
      </c>
      <c r="T19" s="250">
        <v>5</v>
      </c>
      <c r="Y19" s="321">
        <f t="shared" si="1"/>
        <v>1</v>
      </c>
      <c r="Z19" s="488">
        <f t="shared" si="2"/>
        <v>3992695.0799999996</v>
      </c>
      <c r="AA19" s="488">
        <f t="shared" si="3"/>
        <v>3992695.0799999996</v>
      </c>
      <c r="AB19" s="488">
        <f t="shared" si="4"/>
        <v>15970780.319999998</v>
      </c>
      <c r="AC19" s="321" t="b">
        <f t="shared" si="5"/>
        <v>1</v>
      </c>
    </row>
    <row r="20" spans="1:29" ht="24.95" customHeight="1">
      <c r="A20" s="512" t="s">
        <v>755</v>
      </c>
      <c r="B20" s="489">
        <v>4</v>
      </c>
      <c r="C20" s="489" t="s">
        <v>749</v>
      </c>
      <c r="D20" s="490" t="s">
        <v>750</v>
      </c>
      <c r="E20" s="315" t="s">
        <v>281</v>
      </c>
      <c r="F20" s="256" t="s">
        <v>751</v>
      </c>
      <c r="G20" s="491" t="s">
        <v>190</v>
      </c>
      <c r="H20" s="256" t="s">
        <v>752</v>
      </c>
      <c r="I20" s="256" t="s">
        <v>189</v>
      </c>
      <c r="J20" s="463">
        <v>1</v>
      </c>
      <c r="K20" s="463" t="s">
        <v>783</v>
      </c>
      <c r="L20" s="492">
        <v>19963475.399999999</v>
      </c>
      <c r="M20" s="256">
        <v>2017</v>
      </c>
      <c r="N20" s="256" t="s">
        <v>188</v>
      </c>
      <c r="O20" s="493">
        <f t="shared" si="0"/>
        <v>19963475.399999999</v>
      </c>
      <c r="P20" s="256" t="s">
        <v>98</v>
      </c>
      <c r="Q20" s="256"/>
      <c r="R20" s="256"/>
      <c r="S20" s="256" t="s">
        <v>753</v>
      </c>
      <c r="T20" s="250">
        <v>5</v>
      </c>
      <c r="Y20" s="321">
        <f t="shared" si="1"/>
        <v>1</v>
      </c>
      <c r="Z20" s="488">
        <f t="shared" si="2"/>
        <v>3992695.0799999996</v>
      </c>
      <c r="AA20" s="488">
        <f t="shared" si="3"/>
        <v>3992695.0799999996</v>
      </c>
      <c r="AB20" s="488">
        <f t="shared" si="4"/>
        <v>15970780.319999998</v>
      </c>
      <c r="AC20" s="321" t="b">
        <f t="shared" si="5"/>
        <v>1</v>
      </c>
    </row>
    <row r="21" spans="1:29" ht="24.95" customHeight="1">
      <c r="A21" s="512" t="s">
        <v>755</v>
      </c>
      <c r="B21" s="489">
        <v>5</v>
      </c>
      <c r="C21" s="489" t="s">
        <v>749</v>
      </c>
      <c r="D21" s="490" t="s">
        <v>750</v>
      </c>
      <c r="E21" s="315" t="s">
        <v>225</v>
      </c>
      <c r="F21" s="256" t="s">
        <v>751</v>
      </c>
      <c r="G21" s="491" t="s">
        <v>190</v>
      </c>
      <c r="H21" s="256" t="s">
        <v>754</v>
      </c>
      <c r="I21" s="256" t="s">
        <v>189</v>
      </c>
      <c r="J21" s="256">
        <v>1</v>
      </c>
      <c r="K21" s="256" t="s">
        <v>783</v>
      </c>
      <c r="L21" s="493">
        <v>14972750.1</v>
      </c>
      <c r="M21" s="256">
        <v>2017</v>
      </c>
      <c r="N21" s="256" t="s">
        <v>188</v>
      </c>
      <c r="O21" s="493">
        <f t="shared" si="0"/>
        <v>14972750.1</v>
      </c>
      <c r="P21" s="256" t="s">
        <v>98</v>
      </c>
      <c r="Q21" s="256"/>
      <c r="R21" s="256"/>
      <c r="S21" s="256" t="s">
        <v>753</v>
      </c>
      <c r="T21" s="250">
        <v>5</v>
      </c>
      <c r="Y21" s="321">
        <f t="shared" si="1"/>
        <v>1</v>
      </c>
      <c r="Z21" s="488">
        <f t="shared" si="2"/>
        <v>2994550.02</v>
      </c>
      <c r="AA21" s="488">
        <f t="shared" si="3"/>
        <v>2994550.02</v>
      </c>
      <c r="AB21" s="488">
        <f t="shared" si="4"/>
        <v>11978200.08</v>
      </c>
      <c r="AC21" s="321" t="b">
        <f t="shared" si="5"/>
        <v>1</v>
      </c>
    </row>
    <row r="22" spans="1:29" ht="24.95" customHeight="1">
      <c r="A22" s="512" t="s">
        <v>755</v>
      </c>
      <c r="B22" s="489">
        <v>6</v>
      </c>
      <c r="C22" s="489" t="s">
        <v>749</v>
      </c>
      <c r="D22" s="490" t="s">
        <v>750</v>
      </c>
      <c r="E22" s="315" t="s">
        <v>418</v>
      </c>
      <c r="F22" s="256" t="s">
        <v>751</v>
      </c>
      <c r="G22" s="491" t="s">
        <v>190</v>
      </c>
      <c r="H22" s="256" t="s">
        <v>754</v>
      </c>
      <c r="I22" s="256" t="s">
        <v>189</v>
      </c>
      <c r="J22" s="256">
        <v>1</v>
      </c>
      <c r="K22" s="256" t="s">
        <v>783</v>
      </c>
      <c r="L22" s="493">
        <v>14972750.1</v>
      </c>
      <c r="M22" s="256">
        <v>2017</v>
      </c>
      <c r="N22" s="256" t="s">
        <v>188</v>
      </c>
      <c r="O22" s="493">
        <f t="shared" si="0"/>
        <v>14972750.1</v>
      </c>
      <c r="P22" s="256" t="s">
        <v>98</v>
      </c>
      <c r="Q22" s="256"/>
      <c r="R22" s="256"/>
      <c r="S22" s="256" t="s">
        <v>753</v>
      </c>
      <c r="T22" s="250">
        <v>5</v>
      </c>
      <c r="Y22" s="321">
        <f t="shared" si="1"/>
        <v>1</v>
      </c>
      <c r="Z22" s="488">
        <f t="shared" si="2"/>
        <v>2994550.02</v>
      </c>
      <c r="AA22" s="488">
        <f t="shared" si="3"/>
        <v>2994550.02</v>
      </c>
      <c r="AB22" s="488">
        <f t="shared" si="4"/>
        <v>11978200.08</v>
      </c>
      <c r="AC22" s="321" t="b">
        <f t="shared" si="5"/>
        <v>1</v>
      </c>
    </row>
    <row r="23" spans="1:29" ht="24.95" customHeight="1">
      <c r="A23" s="512" t="s">
        <v>755</v>
      </c>
      <c r="B23" s="489">
        <v>7</v>
      </c>
      <c r="C23" s="489" t="s">
        <v>749</v>
      </c>
      <c r="D23" s="490" t="s">
        <v>750</v>
      </c>
      <c r="E23" s="315" t="s">
        <v>801</v>
      </c>
      <c r="F23" s="256" t="s">
        <v>751</v>
      </c>
      <c r="G23" s="491" t="s">
        <v>190</v>
      </c>
      <c r="H23" s="256" t="s">
        <v>754</v>
      </c>
      <c r="I23" s="256" t="s">
        <v>189</v>
      </c>
      <c r="J23" s="256">
        <v>1</v>
      </c>
      <c r="K23" s="256" t="s">
        <v>783</v>
      </c>
      <c r="L23" s="493">
        <v>14972750.1</v>
      </c>
      <c r="M23" s="256">
        <v>2017</v>
      </c>
      <c r="N23" s="256" t="s">
        <v>188</v>
      </c>
      <c r="O23" s="493">
        <f t="shared" si="0"/>
        <v>14972750.1</v>
      </c>
      <c r="P23" s="256" t="s">
        <v>98</v>
      </c>
      <c r="Q23" s="256"/>
      <c r="R23" s="256"/>
      <c r="S23" s="256" t="s">
        <v>753</v>
      </c>
      <c r="T23" s="250">
        <v>5</v>
      </c>
      <c r="Y23" s="321">
        <f t="shared" si="1"/>
        <v>1</v>
      </c>
      <c r="Z23" s="488">
        <f t="shared" si="2"/>
        <v>2994550.02</v>
      </c>
      <c r="AA23" s="488">
        <f t="shared" si="3"/>
        <v>2994550.02</v>
      </c>
      <c r="AB23" s="488">
        <f t="shared" si="4"/>
        <v>11978200.08</v>
      </c>
      <c r="AC23" s="321" t="b">
        <f t="shared" si="5"/>
        <v>1</v>
      </c>
    </row>
    <row r="24" spans="1:29" ht="24.95" customHeight="1">
      <c r="A24" s="512" t="s">
        <v>755</v>
      </c>
      <c r="B24" s="494">
        <v>8</v>
      </c>
      <c r="C24" s="494" t="s">
        <v>749</v>
      </c>
      <c r="D24" s="495" t="s">
        <v>750</v>
      </c>
      <c r="E24" s="459" t="s">
        <v>281</v>
      </c>
      <c r="F24" s="496" t="s">
        <v>751</v>
      </c>
      <c r="G24" s="497" t="s">
        <v>190</v>
      </c>
      <c r="H24" s="496" t="s">
        <v>754</v>
      </c>
      <c r="I24" s="496" t="s">
        <v>189</v>
      </c>
      <c r="J24" s="496">
        <v>1</v>
      </c>
      <c r="K24" s="496" t="s">
        <v>783</v>
      </c>
      <c r="L24" s="498">
        <v>14972750.1</v>
      </c>
      <c r="M24" s="496">
        <v>2017</v>
      </c>
      <c r="N24" s="496" t="s">
        <v>188</v>
      </c>
      <c r="O24" s="498">
        <f t="shared" si="0"/>
        <v>14972750.1</v>
      </c>
      <c r="P24" s="496" t="s">
        <v>98</v>
      </c>
      <c r="Q24" s="496"/>
      <c r="R24" s="496"/>
      <c r="S24" s="496" t="s">
        <v>753</v>
      </c>
      <c r="T24" s="250">
        <v>5</v>
      </c>
      <c r="Y24" s="321">
        <f t="shared" si="1"/>
        <v>1</v>
      </c>
      <c r="Z24" s="488">
        <f t="shared" si="2"/>
        <v>2994550.02</v>
      </c>
      <c r="AA24" s="488">
        <f t="shared" si="3"/>
        <v>2994550.02</v>
      </c>
      <c r="AB24" s="488">
        <f t="shared" si="4"/>
        <v>11978200.08</v>
      </c>
      <c r="AC24" s="321" t="b">
        <f>AA24+AB24=O24</f>
        <v>1</v>
      </c>
    </row>
    <row r="25" spans="1:29" ht="20.100000000000001" customHeight="1" thickBot="1">
      <c r="A25" s="512"/>
      <c r="B25" s="1152" t="s">
        <v>93</v>
      </c>
      <c r="C25" s="1153"/>
      <c r="D25" s="1153"/>
      <c r="E25" s="1153"/>
      <c r="F25" s="1153"/>
      <c r="G25" s="1153"/>
      <c r="H25" s="1153"/>
      <c r="I25" s="1153"/>
      <c r="J25" s="1153"/>
      <c r="K25" s="1153"/>
      <c r="L25" s="1153"/>
      <c r="M25" s="1153"/>
      <c r="N25" s="1154"/>
      <c r="O25" s="838">
        <f>SUM(O17:O24)</f>
        <v>139744901.99999997</v>
      </c>
      <c r="P25" s="1225"/>
      <c r="Q25" s="1226"/>
      <c r="R25" s="1226"/>
      <c r="S25" s="1227"/>
      <c r="V25" s="499">
        <f>SUM(V17:V24)</f>
        <v>0</v>
      </c>
      <c r="W25" s="499">
        <f>SUM(W17:W24)</f>
        <v>0</v>
      </c>
      <c r="X25" s="499">
        <f>SUM(X17:X24)</f>
        <v>0</v>
      </c>
      <c r="Z25" s="499">
        <f>SUM(Z17:Z24)</f>
        <v>27948980.399999999</v>
      </c>
      <c r="AA25" s="499">
        <f>SUM(AA17:AA24)</f>
        <v>27948980.399999999</v>
      </c>
      <c r="AB25" s="499">
        <f>SUM(AB17:AB24)</f>
        <v>111795921.59999999</v>
      </c>
      <c r="AC25" s="321" t="b">
        <f>AA25+AB25=O25</f>
        <v>1</v>
      </c>
    </row>
    <row r="26" spans="1:29" ht="13.5" thickTop="1">
      <c r="D26" s="250"/>
      <c r="G26" s="250"/>
      <c r="H26" s="333"/>
      <c r="I26" s="333"/>
      <c r="J26" s="333"/>
      <c r="K26" s="333"/>
      <c r="L26" s="333"/>
    </row>
    <row r="27" spans="1:29">
      <c r="H27" s="334"/>
      <c r="I27" s="334"/>
      <c r="J27" s="334"/>
      <c r="K27" s="334"/>
      <c r="L27" s="334"/>
    </row>
    <row r="28" spans="1:29">
      <c r="H28" s="334"/>
      <c r="I28" s="334"/>
      <c r="J28" s="334"/>
      <c r="K28" s="334"/>
      <c r="L28" s="334"/>
    </row>
    <row r="29" spans="1:29">
      <c r="H29" s="334"/>
      <c r="I29" s="334"/>
      <c r="J29" s="334"/>
      <c r="K29" s="334"/>
      <c r="L29" s="334"/>
    </row>
    <row r="30" spans="1:29">
      <c r="H30" s="334"/>
      <c r="I30" s="334"/>
      <c r="J30" s="334"/>
      <c r="K30" s="334"/>
      <c r="L30" s="334"/>
    </row>
    <row r="31" spans="1:29">
      <c r="H31" s="334"/>
      <c r="I31" s="334"/>
      <c r="J31" s="334"/>
      <c r="K31" s="334"/>
      <c r="L31" s="334"/>
    </row>
    <row r="32" spans="1:29">
      <c r="H32" s="334"/>
      <c r="I32" s="334"/>
      <c r="J32" s="334"/>
      <c r="K32" s="334"/>
      <c r="L32" s="334"/>
    </row>
    <row r="33" spans="8:12">
      <c r="H33" s="334"/>
      <c r="I33" s="334"/>
      <c r="J33" s="334"/>
      <c r="K33" s="334"/>
      <c r="L33" s="334"/>
    </row>
    <row r="34" spans="8:12">
      <c r="H34" s="334"/>
      <c r="I34" s="334"/>
      <c r="J34" s="334"/>
      <c r="K34" s="334"/>
      <c r="L34" s="334"/>
    </row>
  </sheetData>
  <autoFilter ref="A16:AB25"/>
  <mergeCells count="25">
    <mergeCell ref="B1:S1"/>
    <mergeCell ref="B2:S2"/>
    <mergeCell ref="B3:S3"/>
    <mergeCell ref="B4:S4"/>
    <mergeCell ref="B14:B15"/>
    <mergeCell ref="M14:M15"/>
    <mergeCell ref="J14:L14"/>
    <mergeCell ref="C14:C15"/>
    <mergeCell ref="S14:S15"/>
    <mergeCell ref="G14:G15"/>
    <mergeCell ref="O14:O15"/>
    <mergeCell ref="P14:R14"/>
    <mergeCell ref="D14:E14"/>
    <mergeCell ref="Y14:Y15"/>
    <mergeCell ref="Z14:AB14"/>
    <mergeCell ref="I14:I15"/>
    <mergeCell ref="N14:N15"/>
    <mergeCell ref="J15:K15"/>
    <mergeCell ref="T14:T15"/>
    <mergeCell ref="U14:U15"/>
    <mergeCell ref="P25:S25"/>
    <mergeCell ref="B25:N25"/>
    <mergeCell ref="F14:F15"/>
    <mergeCell ref="H14:H15"/>
    <mergeCell ref="V14:X14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6"/>
  <sheetViews>
    <sheetView view="pageBreakPreview" topLeftCell="A13" zoomScaleSheetLayoutView="100" workbookViewId="0">
      <selection activeCell="F11" sqref="F11:G11"/>
    </sheetView>
  </sheetViews>
  <sheetFormatPr defaultRowHeight="12.75"/>
  <cols>
    <col min="1" max="1" width="6.140625" customWidth="1"/>
    <col min="2" max="2" width="18.140625" customWidth="1"/>
    <col min="3" max="3" width="12.5703125" customWidth="1"/>
    <col min="4" max="4" width="8.5703125" customWidth="1"/>
    <col min="5" max="5" width="8.7109375" customWidth="1"/>
    <col min="9" max="10" width="7.140625" customWidth="1"/>
    <col min="11" max="11" width="12.42578125" customWidth="1"/>
    <col min="12" max="12" width="8.7109375" customWidth="1"/>
    <col min="13" max="13" width="10.85546875" customWidth="1"/>
    <col min="14" max="14" width="18.28515625" customWidth="1"/>
    <col min="15" max="15" width="4.85546875" customWidth="1"/>
    <col min="16" max="16" width="4.7109375" customWidth="1"/>
    <col min="17" max="17" width="4.28515625" customWidth="1"/>
    <col min="18" max="18" width="11.85546875" customWidth="1"/>
  </cols>
  <sheetData>
    <row r="1" spans="1:21" ht="16.5">
      <c r="A1" s="1250" t="s">
        <v>129</v>
      </c>
      <c r="B1" s="1250"/>
      <c r="C1" s="1250"/>
      <c r="D1" s="1250"/>
      <c r="E1" s="1250"/>
      <c r="F1" s="1250"/>
      <c r="G1" s="1250"/>
      <c r="H1" s="1250"/>
      <c r="I1" s="1250"/>
      <c r="J1" s="1250"/>
      <c r="K1" s="1250"/>
      <c r="L1" s="1250"/>
      <c r="M1" s="1250"/>
      <c r="N1" s="1250"/>
      <c r="O1" s="1250"/>
      <c r="P1" s="1250"/>
      <c r="Q1" s="1250"/>
      <c r="R1" s="1250"/>
      <c r="S1" s="85"/>
      <c r="T1" s="84"/>
      <c r="U1" s="83"/>
    </row>
    <row r="2" spans="1:21" ht="16.5">
      <c r="A2" s="1250" t="s">
        <v>66</v>
      </c>
      <c r="B2" s="1250"/>
      <c r="C2" s="1250"/>
      <c r="D2" s="1250"/>
      <c r="E2" s="1250"/>
      <c r="F2" s="1250"/>
      <c r="G2" s="1250"/>
      <c r="H2" s="1250"/>
      <c r="I2" s="1250"/>
      <c r="J2" s="1250"/>
      <c r="K2" s="1250"/>
      <c r="L2" s="1250"/>
      <c r="M2" s="1250"/>
      <c r="N2" s="1250"/>
      <c r="O2" s="1250"/>
      <c r="P2" s="1250"/>
      <c r="Q2" s="1250"/>
      <c r="R2" s="1250"/>
      <c r="S2" s="85"/>
      <c r="T2" s="84"/>
      <c r="U2" s="83"/>
    </row>
    <row r="3" spans="1:21" ht="16.5">
      <c r="A3" s="1250" t="s">
        <v>67</v>
      </c>
      <c r="B3" s="1250"/>
      <c r="C3" s="1250"/>
      <c r="D3" s="1250"/>
      <c r="E3" s="1250"/>
      <c r="F3" s="1250"/>
      <c r="G3" s="1250"/>
      <c r="H3" s="1250"/>
      <c r="I3" s="1250"/>
      <c r="J3" s="1250"/>
      <c r="K3" s="1250"/>
      <c r="L3" s="1250"/>
      <c r="M3" s="1250"/>
      <c r="N3" s="1250"/>
      <c r="O3" s="1250"/>
      <c r="P3" s="1250"/>
      <c r="Q3" s="1250"/>
      <c r="R3" s="1250"/>
      <c r="S3" s="85"/>
      <c r="T3" s="84"/>
      <c r="U3" s="83"/>
    </row>
    <row r="4" spans="1:21" ht="16.5">
      <c r="A4" s="1250" t="s">
        <v>794</v>
      </c>
      <c r="B4" s="1250"/>
      <c r="C4" s="1250"/>
      <c r="D4" s="1250"/>
      <c r="E4" s="1250"/>
      <c r="F4" s="1250"/>
      <c r="G4" s="1250"/>
      <c r="H4" s="1250"/>
      <c r="I4" s="1250"/>
      <c r="J4" s="1250"/>
      <c r="K4" s="1250"/>
      <c r="L4" s="1250"/>
      <c r="M4" s="1250"/>
      <c r="N4" s="1250"/>
      <c r="O4" s="1250"/>
      <c r="P4" s="1250"/>
      <c r="Q4" s="1250"/>
      <c r="R4" s="1250"/>
      <c r="S4" s="85"/>
      <c r="T4" s="84"/>
      <c r="U4" s="83"/>
    </row>
    <row r="5" spans="1:21" ht="16.5">
      <c r="A5" s="264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85"/>
      <c r="T5" s="84"/>
      <c r="U5" s="83"/>
    </row>
    <row r="6" spans="1:21" ht="16.5">
      <c r="A6" s="30" t="s">
        <v>68</v>
      </c>
      <c r="B6" s="29"/>
      <c r="C6" s="30" t="s">
        <v>69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31"/>
      <c r="P6" s="31"/>
      <c r="Q6" s="31"/>
      <c r="R6" s="29"/>
    </row>
    <row r="7" spans="1:21" ht="16.5">
      <c r="A7" s="30" t="s">
        <v>70</v>
      </c>
      <c r="B7" s="29"/>
      <c r="C7" s="30" t="s">
        <v>71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1"/>
      <c r="P7" s="31"/>
      <c r="Q7" s="31"/>
      <c r="R7" s="29"/>
    </row>
    <row r="8" spans="1:21" ht="16.5">
      <c r="A8" s="30" t="s">
        <v>72</v>
      </c>
      <c r="B8" s="29"/>
      <c r="C8" s="1251" t="s">
        <v>782</v>
      </c>
      <c r="D8" s="1251"/>
      <c r="E8" s="1251"/>
      <c r="F8" s="1251"/>
      <c r="G8" s="1251"/>
      <c r="H8" s="1251"/>
      <c r="I8" s="1251"/>
      <c r="J8" s="1251"/>
      <c r="K8" s="1251"/>
      <c r="L8" s="1251"/>
      <c r="M8" s="1251"/>
      <c r="N8" s="1251"/>
      <c r="O8" s="1251"/>
      <c r="P8" s="1251"/>
      <c r="Q8" s="1251"/>
      <c r="R8" s="1251"/>
    </row>
    <row r="9" spans="1:21" ht="16.5">
      <c r="A9" s="30" t="s">
        <v>73</v>
      </c>
      <c r="B9" s="29"/>
      <c r="C9" s="1251" t="s">
        <v>532</v>
      </c>
      <c r="D9" s="1251"/>
      <c r="E9" s="1251"/>
      <c r="F9" s="1251"/>
      <c r="G9" s="1251"/>
      <c r="H9" s="1251"/>
      <c r="I9" s="1251"/>
      <c r="J9" s="1251"/>
      <c r="K9" s="1251"/>
      <c r="L9" s="1251"/>
      <c r="M9" s="1251"/>
      <c r="N9" s="1251"/>
      <c r="O9" s="1251"/>
      <c r="P9" s="1251"/>
      <c r="Q9" s="1251"/>
      <c r="R9" s="1251"/>
    </row>
    <row r="10" spans="1:21" ht="16.5">
      <c r="A10" s="30" t="s">
        <v>74</v>
      </c>
      <c r="B10" s="29"/>
      <c r="C10" s="30" t="s">
        <v>75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31"/>
      <c r="P10" s="31"/>
      <c r="Q10" s="31"/>
      <c r="R10" s="29"/>
    </row>
    <row r="11" spans="1:21" ht="16.5">
      <c r="A11" s="30" t="s">
        <v>76</v>
      </c>
      <c r="B11" s="29"/>
      <c r="C11" s="30" t="s">
        <v>793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31"/>
      <c r="P11" s="31"/>
      <c r="Q11" s="31"/>
      <c r="R11" s="29"/>
    </row>
    <row r="12" spans="1:21" ht="16.5">
      <c r="A12" s="30" t="s">
        <v>36</v>
      </c>
      <c r="B12" s="29"/>
      <c r="C12" s="30" t="s">
        <v>153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31"/>
      <c r="P12" s="31"/>
      <c r="Q12" s="31"/>
      <c r="R12" s="29"/>
    </row>
    <row r="13" spans="1:21">
      <c r="A13" s="247"/>
      <c r="B13" s="248"/>
      <c r="C13" s="247"/>
      <c r="D13" s="248"/>
      <c r="E13" s="248"/>
      <c r="F13" s="248"/>
      <c r="G13" s="248"/>
      <c r="H13" s="248"/>
      <c r="I13" s="248"/>
      <c r="J13" s="248"/>
      <c r="K13" s="248"/>
      <c r="L13" s="248"/>
      <c r="M13" s="248"/>
      <c r="N13" s="248"/>
      <c r="O13" s="249"/>
      <c r="P13" s="249"/>
      <c r="Q13" s="249"/>
      <c r="R13" s="248"/>
    </row>
    <row r="14" spans="1:21" ht="33" customHeight="1">
      <c r="A14" s="1248" t="s">
        <v>16</v>
      </c>
      <c r="B14" s="1245" t="s">
        <v>170</v>
      </c>
      <c r="C14" s="1248" t="s">
        <v>0</v>
      </c>
      <c r="D14" s="1248"/>
      <c r="E14" s="1245" t="s">
        <v>94</v>
      </c>
      <c r="F14" s="1245" t="s">
        <v>95</v>
      </c>
      <c r="G14" s="1245" t="s">
        <v>96</v>
      </c>
      <c r="H14" s="1245" t="s">
        <v>9</v>
      </c>
      <c r="I14" s="1245" t="s">
        <v>97</v>
      </c>
      <c r="J14" s="1245"/>
      <c r="K14" s="1245"/>
      <c r="L14" s="1245" t="s">
        <v>80</v>
      </c>
      <c r="M14" s="1246" t="s">
        <v>146</v>
      </c>
      <c r="N14" s="1246" t="s">
        <v>159</v>
      </c>
      <c r="O14" s="1245" t="s">
        <v>7</v>
      </c>
      <c r="P14" s="1245"/>
      <c r="Q14" s="1245"/>
      <c r="R14" s="1245" t="s">
        <v>2</v>
      </c>
    </row>
    <row r="15" spans="1:21" ht="33">
      <c r="A15" s="1248"/>
      <c r="B15" s="1245"/>
      <c r="C15" s="75" t="s">
        <v>5</v>
      </c>
      <c r="D15" s="74" t="s">
        <v>23</v>
      </c>
      <c r="E15" s="1245"/>
      <c r="F15" s="1245"/>
      <c r="G15" s="1245"/>
      <c r="H15" s="1245"/>
      <c r="I15" s="1245" t="s">
        <v>37</v>
      </c>
      <c r="J15" s="1245"/>
      <c r="K15" s="74" t="s">
        <v>167</v>
      </c>
      <c r="L15" s="1245"/>
      <c r="M15" s="1247"/>
      <c r="N15" s="1249"/>
      <c r="O15" s="74" t="s">
        <v>98</v>
      </c>
      <c r="P15" s="74" t="s">
        <v>99</v>
      </c>
      <c r="Q15" s="74" t="s">
        <v>100</v>
      </c>
      <c r="R15" s="1245"/>
    </row>
    <row r="16" spans="1:21">
      <c r="A16" s="55" t="s">
        <v>83</v>
      </c>
      <c r="B16" s="77" t="s">
        <v>84</v>
      </c>
      <c r="C16" s="55" t="s">
        <v>85</v>
      </c>
      <c r="D16" s="77" t="s">
        <v>86</v>
      </c>
      <c r="E16" s="77" t="s">
        <v>87</v>
      </c>
      <c r="F16" s="77" t="s">
        <v>88</v>
      </c>
      <c r="G16" s="77" t="s">
        <v>89</v>
      </c>
      <c r="H16" s="77" t="s">
        <v>20</v>
      </c>
      <c r="I16" s="77" t="s">
        <v>17</v>
      </c>
      <c r="J16" s="77" t="s">
        <v>15</v>
      </c>
      <c r="K16" s="77" t="s">
        <v>90</v>
      </c>
      <c r="L16" s="55" t="s">
        <v>91</v>
      </c>
      <c r="M16" s="77" t="s">
        <v>92</v>
      </c>
      <c r="N16" s="55" t="s">
        <v>18</v>
      </c>
      <c r="O16" s="77" t="s">
        <v>21</v>
      </c>
      <c r="P16" s="77" t="s">
        <v>22</v>
      </c>
      <c r="Q16" s="77" t="s">
        <v>19</v>
      </c>
      <c r="R16" s="77" t="s">
        <v>111</v>
      </c>
    </row>
    <row r="17" spans="1:18" ht="16.5">
      <c r="A17" s="144"/>
      <c r="B17" s="144"/>
      <c r="C17" s="144"/>
      <c r="D17" s="194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37"/>
      <c r="P17" s="137"/>
      <c r="Q17" s="137"/>
      <c r="R17" s="195"/>
    </row>
    <row r="18" spans="1:18" ht="16.5">
      <c r="A18" s="145"/>
      <c r="B18" s="145"/>
      <c r="C18" s="145"/>
      <c r="D18" s="196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03"/>
      <c r="P18" s="103"/>
      <c r="Q18" s="103"/>
      <c r="R18" s="197"/>
    </row>
    <row r="19" spans="1:18" ht="16.5">
      <c r="A19" s="145"/>
      <c r="B19" s="145"/>
      <c r="C19" s="145"/>
      <c r="D19" s="196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03"/>
      <c r="P19" s="103"/>
      <c r="Q19" s="103"/>
      <c r="R19" s="197"/>
    </row>
    <row r="20" spans="1:18" ht="16.5">
      <c r="A20" s="145"/>
      <c r="B20" s="145"/>
      <c r="C20" s="145"/>
      <c r="D20" s="196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03"/>
      <c r="P20" s="103"/>
      <c r="Q20" s="103"/>
      <c r="R20" s="197"/>
    </row>
    <row r="21" spans="1:18" ht="16.5">
      <c r="A21" s="145"/>
      <c r="B21" s="145"/>
      <c r="C21" s="145"/>
      <c r="D21" s="196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03"/>
      <c r="P21" s="103"/>
      <c r="Q21" s="103"/>
      <c r="R21" s="197"/>
    </row>
    <row r="22" spans="1:18" ht="16.5">
      <c r="A22" s="145"/>
      <c r="B22" s="145"/>
      <c r="C22" s="145"/>
      <c r="D22" s="196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03"/>
      <c r="P22" s="103"/>
      <c r="Q22" s="103"/>
      <c r="R22" s="197"/>
    </row>
    <row r="23" spans="1:18" ht="16.5">
      <c r="A23" s="145"/>
      <c r="B23" s="145"/>
      <c r="C23" s="145"/>
      <c r="D23" s="196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03"/>
      <c r="P23" s="103"/>
      <c r="Q23" s="103"/>
      <c r="R23" s="197"/>
    </row>
    <row r="24" spans="1:18" ht="16.5">
      <c r="A24" s="145"/>
      <c r="B24" s="145"/>
      <c r="C24" s="145"/>
      <c r="D24" s="196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03"/>
      <c r="P24" s="103"/>
      <c r="Q24" s="103"/>
      <c r="R24" s="197"/>
    </row>
    <row r="25" spans="1:18" ht="16.5">
      <c r="A25" s="111"/>
      <c r="B25" s="112"/>
      <c r="C25" s="132"/>
      <c r="D25" s="112"/>
      <c r="E25" s="112"/>
      <c r="F25" s="112"/>
      <c r="G25" s="112"/>
      <c r="H25" s="112"/>
      <c r="I25" s="198"/>
      <c r="J25" s="112"/>
      <c r="K25" s="199"/>
      <c r="L25" s="112"/>
      <c r="M25" s="112"/>
      <c r="N25" s="112"/>
      <c r="O25" s="193"/>
      <c r="P25" s="193"/>
      <c r="Q25" s="193"/>
      <c r="R25" s="193"/>
    </row>
    <row r="26" spans="1:18" ht="16.5">
      <c r="A26" s="1240" t="s">
        <v>93</v>
      </c>
      <c r="B26" s="1241"/>
      <c r="C26" s="1241"/>
      <c r="D26" s="1241"/>
      <c r="E26" s="1241"/>
      <c r="F26" s="1241"/>
      <c r="G26" s="1241"/>
      <c r="H26" s="1241"/>
      <c r="I26" s="34"/>
      <c r="J26" s="34"/>
      <c r="K26" s="1240"/>
      <c r="L26" s="1241"/>
      <c r="M26" s="1241"/>
      <c r="N26" s="33"/>
      <c r="O26" s="1242"/>
      <c r="P26" s="1243"/>
      <c r="Q26" s="1243"/>
      <c r="R26" s="1244"/>
    </row>
    <row r="28" spans="1:18" s="211" customFormat="1">
      <c r="C28" s="212"/>
      <c r="F28" s="212"/>
      <c r="G28" s="213"/>
      <c r="H28" s="213"/>
      <c r="I28" s="213"/>
      <c r="J28" s="213"/>
      <c r="K28" s="213"/>
    </row>
    <row r="29" spans="1:18" s="211" customFormat="1">
      <c r="G29" s="214"/>
      <c r="H29" s="214"/>
      <c r="I29" s="214"/>
      <c r="J29" s="214"/>
      <c r="K29" s="214"/>
    </row>
    <row r="30" spans="1:18" s="211" customFormat="1">
      <c r="G30" s="214"/>
      <c r="H30" s="214"/>
      <c r="I30" s="214"/>
      <c r="J30" s="214"/>
      <c r="K30" s="214"/>
    </row>
    <row r="31" spans="1:18" s="211" customFormat="1">
      <c r="G31" s="214"/>
      <c r="H31" s="214"/>
      <c r="I31" s="214"/>
      <c r="J31" s="214"/>
      <c r="K31" s="214"/>
    </row>
    <row r="32" spans="1:18" s="211" customFormat="1">
      <c r="G32" s="214"/>
      <c r="H32" s="214"/>
      <c r="I32" s="214"/>
      <c r="J32" s="214"/>
      <c r="K32" s="214"/>
    </row>
    <row r="33" spans="7:11" s="211" customFormat="1">
      <c r="G33" s="214"/>
      <c r="H33" s="214"/>
      <c r="I33" s="214"/>
      <c r="J33" s="214"/>
      <c r="K33" s="214"/>
    </row>
    <row r="34" spans="7:11" s="211" customFormat="1">
      <c r="G34" s="214"/>
      <c r="H34" s="214"/>
      <c r="I34" s="214"/>
      <c r="J34" s="214"/>
      <c r="K34" s="214"/>
    </row>
    <row r="35" spans="7:11" s="211" customFormat="1">
      <c r="G35" s="214"/>
      <c r="H35" s="214"/>
      <c r="I35" s="214"/>
      <c r="J35" s="214"/>
      <c r="K35" s="214"/>
    </row>
    <row r="36" spans="7:11" s="211" customFormat="1">
      <c r="G36" s="214"/>
      <c r="H36" s="214"/>
      <c r="I36" s="214"/>
      <c r="J36" s="214"/>
      <c r="K36" s="214"/>
    </row>
  </sheetData>
  <mergeCells count="23">
    <mergeCell ref="A1:R1"/>
    <mergeCell ref="A2:R2"/>
    <mergeCell ref="A3:R3"/>
    <mergeCell ref="A4:R4"/>
    <mergeCell ref="I15:J15"/>
    <mergeCell ref="C8:R8"/>
    <mergeCell ref="C9:R9"/>
    <mergeCell ref="A26:H26"/>
    <mergeCell ref="K26:M26"/>
    <mergeCell ref="O26:R26"/>
    <mergeCell ref="H14:H15"/>
    <mergeCell ref="I14:K14"/>
    <mergeCell ref="M14:M15"/>
    <mergeCell ref="C14:D14"/>
    <mergeCell ref="F14:F15"/>
    <mergeCell ref="N14:N15"/>
    <mergeCell ref="G14:G15"/>
    <mergeCell ref="A14:A15"/>
    <mergeCell ref="R14:R15"/>
    <mergeCell ref="L14:L15"/>
    <mergeCell ref="B14:B15"/>
    <mergeCell ref="E14:E15"/>
    <mergeCell ref="O14:Q14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AE905"/>
  <sheetViews>
    <sheetView view="pageBreakPreview" topLeftCell="P881" zoomScale="82" zoomScaleSheetLayoutView="82" workbookViewId="0">
      <selection activeCell="V881" sqref="V881"/>
    </sheetView>
  </sheetViews>
  <sheetFormatPr defaultColWidth="9.140625" defaultRowHeight="27" customHeight="1"/>
  <cols>
    <col min="1" max="1" width="23.42578125" style="512" customWidth="1"/>
    <col min="2" max="2" width="5.7109375" style="672" customWidth="1"/>
    <col min="3" max="3" width="20.7109375" style="380" customWidth="1"/>
    <col min="4" max="5" width="12.7109375" style="512" customWidth="1"/>
    <col min="6" max="8" width="10.7109375" style="512" customWidth="1"/>
    <col min="9" max="9" width="10.7109375" style="406" customWidth="1"/>
    <col min="10" max="10" width="5.7109375" style="258" customWidth="1"/>
    <col min="11" max="11" width="5.7109375" style="512" customWidth="1"/>
    <col min="12" max="12" width="16.7109375" style="538" customWidth="1"/>
    <col min="13" max="14" width="9.7109375" style="512" customWidth="1"/>
    <col min="15" max="15" width="16.7109375" style="520" customWidth="1"/>
    <col min="16" max="16" width="4.7109375" style="673" customWidth="1"/>
    <col min="17" max="18" width="4.7109375" style="512" customWidth="1"/>
    <col min="19" max="19" width="20.7109375" style="674" customWidth="1"/>
    <col min="20" max="20" width="16" style="512" customWidth="1"/>
    <col min="21" max="21" width="16" style="258" customWidth="1"/>
    <col min="22" max="22" width="16.42578125" style="538" customWidth="1"/>
    <col min="23" max="23" width="15.85546875" style="538" customWidth="1"/>
    <col min="24" max="24" width="15" style="538" customWidth="1"/>
    <col min="25" max="25" width="14.42578125" style="512" customWidth="1"/>
    <col min="26" max="26" width="15.140625" style="538" bestFit="1" customWidth="1"/>
    <col min="27" max="27" width="19.7109375" style="538" customWidth="1"/>
    <col min="28" max="28" width="18.42578125" style="538" customWidth="1"/>
    <col min="29" max="30" width="9.140625" style="512"/>
    <col min="31" max="31" width="15" style="512" bestFit="1" customWidth="1"/>
    <col min="32" max="16384" width="9.140625" style="512"/>
  </cols>
  <sheetData>
    <row r="1" spans="1:29" ht="15" customHeight="1">
      <c r="B1" s="1304" t="s">
        <v>129</v>
      </c>
      <c r="C1" s="1304"/>
      <c r="D1" s="1304"/>
      <c r="E1" s="1304"/>
      <c r="F1" s="1304"/>
      <c r="G1" s="1304"/>
      <c r="H1" s="1304"/>
      <c r="I1" s="1304"/>
      <c r="J1" s="1304"/>
      <c r="K1" s="1304"/>
      <c r="L1" s="1234"/>
      <c r="M1" s="1304"/>
      <c r="N1" s="1304"/>
      <c r="O1" s="1234"/>
      <c r="P1" s="1304"/>
      <c r="Q1" s="1304"/>
      <c r="R1" s="1304"/>
      <c r="S1" s="1304"/>
    </row>
    <row r="2" spans="1:29" ht="15" customHeight="1">
      <c r="B2" s="1304" t="s">
        <v>66</v>
      </c>
      <c r="C2" s="1304"/>
      <c r="D2" s="1304"/>
      <c r="E2" s="1304"/>
      <c r="F2" s="1304"/>
      <c r="G2" s="1304"/>
      <c r="H2" s="1304"/>
      <c r="I2" s="1304"/>
      <c r="J2" s="1304"/>
      <c r="K2" s="1304"/>
      <c r="L2" s="1234"/>
      <c r="M2" s="1304"/>
      <c r="N2" s="1304"/>
      <c r="O2" s="1234"/>
      <c r="P2" s="1304"/>
      <c r="Q2" s="1304"/>
      <c r="R2" s="1304"/>
      <c r="S2" s="1304"/>
    </row>
    <row r="3" spans="1:29" ht="15" customHeight="1">
      <c r="B3" s="1304" t="s">
        <v>67</v>
      </c>
      <c r="C3" s="1304"/>
      <c r="D3" s="1304"/>
      <c r="E3" s="1304"/>
      <c r="F3" s="1304"/>
      <c r="G3" s="1304"/>
      <c r="H3" s="1304"/>
      <c r="I3" s="1304"/>
      <c r="J3" s="1304"/>
      <c r="K3" s="1304"/>
      <c r="L3" s="1234"/>
      <c r="M3" s="1304"/>
      <c r="N3" s="1304"/>
      <c r="O3" s="1234"/>
      <c r="P3" s="1304"/>
      <c r="Q3" s="1304"/>
      <c r="R3" s="1304"/>
      <c r="S3" s="1304"/>
    </row>
    <row r="4" spans="1:29" ht="15" customHeight="1">
      <c r="B4" s="1304" t="s">
        <v>977</v>
      </c>
      <c r="C4" s="1304"/>
      <c r="D4" s="1304"/>
      <c r="E4" s="1304"/>
      <c r="F4" s="1304"/>
      <c r="G4" s="1304"/>
      <c r="H4" s="1304"/>
      <c r="I4" s="1304"/>
      <c r="J4" s="1304"/>
      <c r="K4" s="1304"/>
      <c r="L4" s="1234"/>
      <c r="M4" s="1304"/>
      <c r="N4" s="1304"/>
      <c r="O4" s="1234"/>
      <c r="P4" s="1304"/>
      <c r="Q4" s="1304"/>
      <c r="R4" s="1304"/>
      <c r="S4" s="1304"/>
    </row>
    <row r="5" spans="1:29" ht="15" customHeight="1">
      <c r="B5" s="842"/>
      <c r="C5" s="649"/>
      <c r="D5" s="842"/>
      <c r="E5" s="842"/>
      <c r="F5" s="842"/>
      <c r="G5" s="842"/>
      <c r="H5" s="842"/>
      <c r="I5" s="364"/>
      <c r="J5" s="842"/>
      <c r="K5" s="842"/>
      <c r="L5" s="841"/>
      <c r="M5" s="842"/>
      <c r="N5" s="842"/>
      <c r="O5" s="650"/>
      <c r="P5" s="842"/>
      <c r="Q5" s="842"/>
      <c r="R5" s="842"/>
      <c r="S5" s="842"/>
    </row>
    <row r="6" spans="1:29" ht="15" customHeight="1">
      <c r="B6" s="651" t="s">
        <v>68</v>
      </c>
      <c r="C6" s="524"/>
      <c r="D6" s="325" t="s">
        <v>838</v>
      </c>
      <c r="E6" s="553"/>
      <c r="F6" s="553"/>
      <c r="G6" s="553"/>
      <c r="H6" s="652"/>
      <c r="I6" s="367"/>
      <c r="J6" s="553"/>
      <c r="K6" s="554"/>
      <c r="L6" s="553"/>
      <c r="M6" s="553"/>
      <c r="N6" s="653"/>
      <c r="O6" s="553"/>
      <c r="P6" s="553"/>
      <c r="Q6" s="553"/>
      <c r="R6" s="553"/>
      <c r="S6" s="512"/>
    </row>
    <row r="7" spans="1:29" ht="15" customHeight="1">
      <c r="B7" s="651" t="s">
        <v>70</v>
      </c>
      <c r="C7" s="524"/>
      <c r="D7" s="840" t="s">
        <v>839</v>
      </c>
      <c r="E7" s="553"/>
      <c r="F7" s="553"/>
      <c r="G7" s="553"/>
      <c r="H7" s="652"/>
      <c r="I7" s="367"/>
      <c r="J7" s="982"/>
      <c r="K7" s="983"/>
      <c r="L7" s="984"/>
      <c r="M7" s="982"/>
      <c r="N7" s="653"/>
      <c r="O7" s="553"/>
      <c r="P7" s="553"/>
      <c r="Q7" s="553"/>
      <c r="R7" s="553"/>
      <c r="S7" s="512"/>
    </row>
    <row r="8" spans="1:29" ht="15" customHeight="1">
      <c r="B8" s="651" t="s">
        <v>72</v>
      </c>
      <c r="C8" s="524"/>
      <c r="D8" s="325" t="s">
        <v>840</v>
      </c>
      <c r="E8" s="524"/>
      <c r="F8" s="524"/>
      <c r="G8" s="524"/>
      <c r="H8" s="524"/>
      <c r="I8" s="524"/>
      <c r="J8" s="985"/>
      <c r="K8" s="985"/>
      <c r="L8" s="985"/>
      <c r="M8" s="985"/>
      <c r="N8" s="524"/>
      <c r="O8" s="875"/>
      <c r="P8" s="524"/>
      <c r="Q8" s="524"/>
      <c r="R8" s="524"/>
      <c r="S8" s="524"/>
    </row>
    <row r="9" spans="1:29" ht="15" customHeight="1">
      <c r="B9" s="651" t="s">
        <v>73</v>
      </c>
      <c r="C9" s="524"/>
      <c r="D9" s="325" t="s">
        <v>841</v>
      </c>
      <c r="E9" s="524"/>
      <c r="F9" s="524"/>
      <c r="G9" s="524"/>
      <c r="H9" s="524"/>
      <c r="I9" s="524"/>
      <c r="J9" s="985"/>
      <c r="K9" s="985"/>
      <c r="L9" s="986"/>
      <c r="M9" s="985"/>
      <c r="N9" s="524"/>
      <c r="O9" s="524"/>
      <c r="P9" s="524"/>
      <c r="Q9" s="524"/>
      <c r="R9" s="524"/>
      <c r="S9" s="524"/>
    </row>
    <row r="10" spans="1:29" ht="15" customHeight="1">
      <c r="B10" s="651" t="s">
        <v>74</v>
      </c>
      <c r="C10" s="524"/>
      <c r="D10" s="523" t="s">
        <v>852</v>
      </c>
      <c r="E10" s="553"/>
      <c r="F10" s="553"/>
      <c r="G10" s="553"/>
      <c r="H10" s="652"/>
      <c r="I10" s="367"/>
      <c r="J10" s="553"/>
      <c r="K10" s="554"/>
      <c r="L10" s="554"/>
      <c r="M10" s="553"/>
      <c r="N10" s="653"/>
      <c r="O10" s="876"/>
      <c r="P10" s="553"/>
      <c r="Q10" s="553"/>
      <c r="R10" s="553"/>
      <c r="S10" s="512"/>
    </row>
    <row r="11" spans="1:29" ht="15" customHeight="1">
      <c r="B11" s="651" t="s">
        <v>76</v>
      </c>
      <c r="C11" s="524"/>
      <c r="D11" s="523" t="s">
        <v>932</v>
      </c>
      <c r="E11" s="553"/>
      <c r="F11" s="553"/>
      <c r="G11" s="553"/>
      <c r="H11" s="652"/>
      <c r="I11" s="367"/>
      <c r="J11" s="553"/>
      <c r="K11" s="554"/>
      <c r="L11" s="877"/>
      <c r="M11" s="553"/>
      <c r="N11" s="653"/>
      <c r="O11" s="553"/>
      <c r="P11" s="553"/>
      <c r="Q11" s="553"/>
      <c r="R11" s="553"/>
      <c r="S11" s="512"/>
    </row>
    <row r="12" spans="1:29" ht="15" customHeight="1">
      <c r="B12" s="651" t="s">
        <v>36</v>
      </c>
      <c r="C12" s="524"/>
      <c r="D12" s="523" t="s">
        <v>933</v>
      </c>
      <c r="E12" s="553"/>
      <c r="F12" s="553"/>
      <c r="G12" s="553"/>
      <c r="H12" s="652"/>
      <c r="I12" s="367"/>
      <c r="J12" s="553"/>
      <c r="K12" s="554"/>
      <c r="L12" s="553"/>
      <c r="M12" s="553"/>
      <c r="N12" s="653"/>
      <c r="O12" s="553"/>
      <c r="P12" s="553"/>
      <c r="Q12" s="553"/>
      <c r="R12" s="553"/>
      <c r="S12" s="512"/>
    </row>
    <row r="13" spans="1:29" ht="15" customHeight="1">
      <c r="B13" s="654"/>
      <c r="C13" s="655"/>
      <c r="D13" s="555"/>
      <c r="E13" s="556"/>
      <c r="F13" s="556"/>
      <c r="G13" s="556"/>
      <c r="H13" s="556"/>
      <c r="I13" s="656"/>
      <c r="J13" s="373"/>
      <c r="K13" s="556"/>
      <c r="L13" s="557"/>
      <c r="M13" s="556"/>
      <c r="N13" s="556"/>
      <c r="O13" s="657"/>
      <c r="P13" s="556"/>
      <c r="Q13" s="556"/>
      <c r="R13" s="556"/>
      <c r="S13" s="556"/>
    </row>
    <row r="14" spans="1:29" s="258" customFormat="1" ht="20.100000000000001" customHeight="1">
      <c r="B14" s="1314" t="s">
        <v>16</v>
      </c>
      <c r="C14" s="1316" t="s">
        <v>77</v>
      </c>
      <c r="D14" s="1318" t="s">
        <v>0</v>
      </c>
      <c r="E14" s="1319"/>
      <c r="F14" s="1313" t="s">
        <v>94</v>
      </c>
      <c r="G14" s="1313" t="s">
        <v>95</v>
      </c>
      <c r="H14" s="1313" t="s">
        <v>96</v>
      </c>
      <c r="I14" s="1305" t="s">
        <v>9</v>
      </c>
      <c r="J14" s="1228" t="s">
        <v>97</v>
      </c>
      <c r="K14" s="1228"/>
      <c r="L14" s="1307"/>
      <c r="M14" s="1310" t="s">
        <v>174</v>
      </c>
      <c r="N14" s="1312" t="s">
        <v>146</v>
      </c>
      <c r="O14" s="1320" t="s">
        <v>902</v>
      </c>
      <c r="P14" s="1297" t="s">
        <v>7</v>
      </c>
      <c r="Q14" s="1297"/>
      <c r="R14" s="1297"/>
      <c r="S14" s="1228" t="s">
        <v>2</v>
      </c>
      <c r="T14" s="1284" t="s">
        <v>191</v>
      </c>
      <c r="U14" s="1286" t="s">
        <v>192</v>
      </c>
      <c r="V14" s="1281" t="s">
        <v>193</v>
      </c>
      <c r="W14" s="1282"/>
      <c r="X14" s="1283"/>
      <c r="Y14" s="1286" t="s">
        <v>192</v>
      </c>
      <c r="Z14" s="1281" t="s">
        <v>771</v>
      </c>
      <c r="AA14" s="1282"/>
      <c r="AB14" s="1283"/>
    </row>
    <row r="15" spans="1:29" s="258" customFormat="1" ht="30" customHeight="1">
      <c r="B15" s="1315"/>
      <c r="C15" s="1317"/>
      <c r="D15" s="375" t="s">
        <v>5</v>
      </c>
      <c r="E15" s="843" t="s">
        <v>23</v>
      </c>
      <c r="F15" s="1311"/>
      <c r="G15" s="1311"/>
      <c r="H15" s="1311"/>
      <c r="I15" s="1306"/>
      <c r="J15" s="1308" t="s">
        <v>37</v>
      </c>
      <c r="K15" s="1309"/>
      <c r="L15" s="658" t="s">
        <v>903</v>
      </c>
      <c r="M15" s="1311"/>
      <c r="N15" s="1308"/>
      <c r="O15" s="1321"/>
      <c r="P15" s="844" t="s">
        <v>98</v>
      </c>
      <c r="Q15" s="843" t="s">
        <v>99</v>
      </c>
      <c r="R15" s="843" t="s">
        <v>100</v>
      </c>
      <c r="S15" s="1228"/>
      <c r="T15" s="1285"/>
      <c r="U15" s="1287"/>
      <c r="V15" s="659" t="s">
        <v>197</v>
      </c>
      <c r="W15" s="659" t="s">
        <v>769</v>
      </c>
      <c r="X15" s="659" t="s">
        <v>770</v>
      </c>
      <c r="Y15" s="1287"/>
      <c r="Z15" s="659" t="s">
        <v>772</v>
      </c>
      <c r="AA15" s="659" t="s">
        <v>773</v>
      </c>
      <c r="AB15" s="659" t="s">
        <v>774</v>
      </c>
    </row>
    <row r="16" spans="1:29" s="1011" customFormat="1" ht="15" customHeight="1">
      <c r="A16" s="1009" t="s">
        <v>243</v>
      </c>
      <c r="B16" s="1010" t="s">
        <v>83</v>
      </c>
      <c r="C16" s="768" t="s">
        <v>84</v>
      </c>
      <c r="D16" s="1010" t="s">
        <v>85</v>
      </c>
      <c r="E16" s="768" t="s">
        <v>86</v>
      </c>
      <c r="F16" s="1010" t="s">
        <v>87</v>
      </c>
      <c r="G16" s="768" t="s">
        <v>88</v>
      </c>
      <c r="H16" s="1010" t="s">
        <v>89</v>
      </c>
      <c r="I16" s="768" t="s">
        <v>20</v>
      </c>
      <c r="J16" s="1010" t="s">
        <v>17</v>
      </c>
      <c r="K16" s="768" t="s">
        <v>15</v>
      </c>
      <c r="L16" s="1010" t="s">
        <v>90</v>
      </c>
      <c r="M16" s="768" t="s">
        <v>91</v>
      </c>
      <c r="N16" s="1010" t="s">
        <v>92</v>
      </c>
      <c r="O16" s="768" t="s">
        <v>18</v>
      </c>
      <c r="P16" s="1010" t="s">
        <v>21</v>
      </c>
      <c r="Q16" s="768" t="s">
        <v>22</v>
      </c>
      <c r="R16" s="1010" t="s">
        <v>19</v>
      </c>
      <c r="S16" s="768" t="s">
        <v>111</v>
      </c>
      <c r="T16" s="566">
        <v>19</v>
      </c>
      <c r="U16" s="567">
        <v>20</v>
      </c>
      <c r="V16" s="660">
        <v>21</v>
      </c>
      <c r="W16" s="660">
        <v>22</v>
      </c>
      <c r="X16" s="660">
        <v>23</v>
      </c>
      <c r="Y16" s="567">
        <v>24</v>
      </c>
      <c r="Z16" s="660">
        <v>25</v>
      </c>
      <c r="AA16" s="660">
        <v>26</v>
      </c>
      <c r="AB16" s="660">
        <v>27</v>
      </c>
      <c r="AC16" s="1011" t="s">
        <v>983</v>
      </c>
    </row>
    <row r="17" spans="1:29" s="341" customFormat="1" ht="23.25" customHeight="1">
      <c r="A17" s="342" t="s">
        <v>265</v>
      </c>
      <c r="B17" s="992">
        <v>1</v>
      </c>
      <c r="C17" s="868" t="s">
        <v>583</v>
      </c>
      <c r="D17" s="408" t="s">
        <v>537</v>
      </c>
      <c r="E17" s="461" t="s">
        <v>225</v>
      </c>
      <c r="F17" s="409" t="s">
        <v>278</v>
      </c>
      <c r="G17" s="409" t="s">
        <v>190</v>
      </c>
      <c r="H17" s="409" t="s">
        <v>190</v>
      </c>
      <c r="I17" s="410" t="s">
        <v>266</v>
      </c>
      <c r="J17" s="409">
        <v>1</v>
      </c>
      <c r="K17" s="409" t="s">
        <v>786</v>
      </c>
      <c r="L17" s="445">
        <v>902000</v>
      </c>
      <c r="M17" s="409">
        <v>2008</v>
      </c>
      <c r="N17" s="409" t="s">
        <v>215</v>
      </c>
      <c r="O17" s="445">
        <f>J17*L17</f>
        <v>902000</v>
      </c>
      <c r="P17" s="411"/>
      <c r="Q17" s="409" t="s">
        <v>99</v>
      </c>
      <c r="R17" s="409"/>
      <c r="S17" s="409"/>
      <c r="T17" s="420">
        <v>5</v>
      </c>
      <c r="U17" s="421">
        <f>2012-M17+1</f>
        <v>5</v>
      </c>
      <c r="V17" s="430">
        <f>O17/T17</f>
        <v>180400</v>
      </c>
      <c r="W17" s="430">
        <f>U17*V17</f>
        <v>902000</v>
      </c>
      <c r="X17" s="430">
        <f>O17-W17</f>
        <v>0</v>
      </c>
      <c r="Y17" s="421">
        <f>2012-M17+1</f>
        <v>5</v>
      </c>
      <c r="Z17" s="438">
        <f>O17/T17</f>
        <v>180400</v>
      </c>
      <c r="AA17" s="438">
        <f>Y17*Z17</f>
        <v>902000</v>
      </c>
      <c r="AB17" s="438">
        <f>O17-AA17</f>
        <v>0</v>
      </c>
      <c r="AC17" s="341" t="b">
        <f t="shared" ref="AC17:AC99" si="0">AA17+AB17=O17</f>
        <v>1</v>
      </c>
    </row>
    <row r="18" spans="1:29" s="341" customFormat="1" ht="23.25" customHeight="1">
      <c r="A18" s="342" t="s">
        <v>265</v>
      </c>
      <c r="B18" s="422">
        <v>2</v>
      </c>
      <c r="C18" s="866" t="s">
        <v>904</v>
      </c>
      <c r="D18" s="414" t="s">
        <v>537</v>
      </c>
      <c r="E18" s="315" t="s">
        <v>225</v>
      </c>
      <c r="F18" s="415" t="s">
        <v>278</v>
      </c>
      <c r="G18" s="415" t="s">
        <v>190</v>
      </c>
      <c r="H18" s="415" t="s">
        <v>190</v>
      </c>
      <c r="I18" s="416" t="s">
        <v>266</v>
      </c>
      <c r="J18" s="415">
        <v>1</v>
      </c>
      <c r="K18" s="415" t="s">
        <v>786</v>
      </c>
      <c r="L18" s="423">
        <v>3547500</v>
      </c>
      <c r="M18" s="415">
        <v>2008</v>
      </c>
      <c r="N18" s="415" t="s">
        <v>215</v>
      </c>
      <c r="O18" s="445">
        <f t="shared" ref="O18:O29" si="1">J18*L18</f>
        <v>3547500</v>
      </c>
      <c r="P18" s="418"/>
      <c r="Q18" s="415" t="s">
        <v>99</v>
      </c>
      <c r="R18" s="415"/>
      <c r="S18" s="415"/>
      <c r="T18" s="420">
        <v>5</v>
      </c>
      <c r="U18" s="421">
        <f t="shared" ref="U18:U66" si="2">2012-M18+1</f>
        <v>5</v>
      </c>
      <c r="V18" s="430">
        <f t="shared" ref="V18:V66" si="3">O18/T18</f>
        <v>709500</v>
      </c>
      <c r="W18" s="430">
        <f t="shared" ref="W18:W66" si="4">U18*V18</f>
        <v>3547500</v>
      </c>
      <c r="X18" s="430">
        <f t="shared" ref="X18:X66" si="5">O18-W18</f>
        <v>0</v>
      </c>
      <c r="Y18" s="421">
        <f t="shared" ref="Y18:Y66" si="6">2012-M18+1</f>
        <v>5</v>
      </c>
      <c r="Z18" s="438">
        <f t="shared" ref="Z18:Z66" si="7">O18/T18</f>
        <v>709500</v>
      </c>
      <c r="AA18" s="438">
        <f t="shared" ref="AA18:AA66" si="8">Y18*Z18</f>
        <v>3547500</v>
      </c>
      <c r="AB18" s="438">
        <f t="shared" ref="AB18:AB66" si="9">O18-AA18</f>
        <v>0</v>
      </c>
      <c r="AC18" s="341" t="b">
        <f t="shared" si="0"/>
        <v>1</v>
      </c>
    </row>
    <row r="19" spans="1:29" s="341" customFormat="1" ht="23.25" customHeight="1">
      <c r="A19" s="342" t="s">
        <v>265</v>
      </c>
      <c r="B19" s="422">
        <f>B18+1</f>
        <v>3</v>
      </c>
      <c r="C19" s="866" t="s">
        <v>904</v>
      </c>
      <c r="D19" s="414" t="s">
        <v>537</v>
      </c>
      <c r="E19" s="315" t="s">
        <v>225</v>
      </c>
      <c r="F19" s="415" t="s">
        <v>278</v>
      </c>
      <c r="G19" s="415" t="s">
        <v>190</v>
      </c>
      <c r="H19" s="415" t="s">
        <v>190</v>
      </c>
      <c r="I19" s="416" t="s">
        <v>266</v>
      </c>
      <c r="J19" s="415">
        <v>1</v>
      </c>
      <c r="K19" s="415" t="s">
        <v>786</v>
      </c>
      <c r="L19" s="423">
        <v>3547500</v>
      </c>
      <c r="M19" s="415">
        <v>2008</v>
      </c>
      <c r="N19" s="415" t="s">
        <v>215</v>
      </c>
      <c r="O19" s="445">
        <f t="shared" si="1"/>
        <v>3547500</v>
      </c>
      <c r="P19" s="418"/>
      <c r="Q19" s="1119" t="s">
        <v>99</v>
      </c>
      <c r="R19" s="415"/>
      <c r="S19" s="415"/>
      <c r="T19" s="420">
        <v>5</v>
      </c>
      <c r="U19" s="421">
        <f t="shared" ref="U19" si="10">2012-M19+1</f>
        <v>5</v>
      </c>
      <c r="V19" s="430">
        <f t="shared" ref="V19" si="11">O19/T19</f>
        <v>709500</v>
      </c>
      <c r="W19" s="430">
        <f t="shared" ref="W19" si="12">U19*V19</f>
        <v>3547500</v>
      </c>
      <c r="X19" s="430">
        <f t="shared" ref="X19" si="13">O19-W19</f>
        <v>0</v>
      </c>
      <c r="Y19" s="421">
        <f t="shared" ref="Y19" si="14">2012-M19+1</f>
        <v>5</v>
      </c>
      <c r="Z19" s="438">
        <f t="shared" ref="Z19" si="15">O19/T19</f>
        <v>709500</v>
      </c>
      <c r="AA19" s="438">
        <f t="shared" ref="AA19" si="16">Y19*Z19</f>
        <v>3547500</v>
      </c>
      <c r="AB19" s="438">
        <f t="shared" ref="AB19" si="17">O19-AA19</f>
        <v>0</v>
      </c>
      <c r="AC19" s="341" t="b">
        <f t="shared" si="0"/>
        <v>1</v>
      </c>
    </row>
    <row r="20" spans="1:29" s="341" customFormat="1" ht="23.25" customHeight="1">
      <c r="A20" s="342" t="s">
        <v>265</v>
      </c>
      <c r="B20" s="992">
        <f t="shared" ref="B20:B66" si="18">B19+1</f>
        <v>4</v>
      </c>
      <c r="C20" s="868" t="s">
        <v>904</v>
      </c>
      <c r="D20" s="408" t="s">
        <v>537</v>
      </c>
      <c r="E20" s="461" t="s">
        <v>225</v>
      </c>
      <c r="F20" s="409" t="s">
        <v>278</v>
      </c>
      <c r="G20" s="409" t="s">
        <v>190</v>
      </c>
      <c r="H20" s="409" t="s">
        <v>190</v>
      </c>
      <c r="I20" s="410" t="s">
        <v>266</v>
      </c>
      <c r="J20" s="409">
        <v>1</v>
      </c>
      <c r="K20" s="409" t="s">
        <v>786</v>
      </c>
      <c r="L20" s="423">
        <v>3547500</v>
      </c>
      <c r="M20" s="409">
        <v>2008</v>
      </c>
      <c r="N20" s="409" t="s">
        <v>215</v>
      </c>
      <c r="O20" s="445">
        <f t="shared" si="1"/>
        <v>3547500</v>
      </c>
      <c r="P20" s="411"/>
      <c r="Q20" s="1119" t="s">
        <v>99</v>
      </c>
      <c r="R20" s="409"/>
      <c r="S20" s="409"/>
      <c r="T20" s="420">
        <v>5</v>
      </c>
      <c r="U20" s="421">
        <f t="shared" ref="U20:U27" si="19">2012-M20+1</f>
        <v>5</v>
      </c>
      <c r="V20" s="430">
        <f t="shared" ref="V20:V27" si="20">O20/T20</f>
        <v>709500</v>
      </c>
      <c r="W20" s="430">
        <f t="shared" ref="W20:W27" si="21">U20*V20</f>
        <v>3547500</v>
      </c>
      <c r="X20" s="430">
        <f t="shared" ref="X20:X27" si="22">O20-W20</f>
        <v>0</v>
      </c>
      <c r="Y20" s="421">
        <f t="shared" ref="Y20:Y27" si="23">2012-M20+1</f>
        <v>5</v>
      </c>
      <c r="Z20" s="438">
        <f t="shared" ref="Z20:Z27" si="24">O20/T20</f>
        <v>709500</v>
      </c>
      <c r="AA20" s="438">
        <f t="shared" ref="AA20:AA27" si="25">Y20*Z20</f>
        <v>3547500</v>
      </c>
      <c r="AB20" s="438">
        <f t="shared" ref="AB20:AB27" si="26">O20-AA20</f>
        <v>0</v>
      </c>
      <c r="AC20" s="341" t="b">
        <f t="shared" si="0"/>
        <v>1</v>
      </c>
    </row>
    <row r="21" spans="1:29" s="341" customFormat="1" ht="23.25" customHeight="1">
      <c r="A21" s="342" t="s">
        <v>265</v>
      </c>
      <c r="B21" s="422">
        <f t="shared" si="18"/>
        <v>5</v>
      </c>
      <c r="C21" s="866" t="s">
        <v>904</v>
      </c>
      <c r="D21" s="414" t="s">
        <v>537</v>
      </c>
      <c r="E21" s="315" t="s">
        <v>225</v>
      </c>
      <c r="F21" s="415" t="s">
        <v>278</v>
      </c>
      <c r="G21" s="415" t="s">
        <v>190</v>
      </c>
      <c r="H21" s="415" t="s">
        <v>190</v>
      </c>
      <c r="I21" s="416" t="s">
        <v>266</v>
      </c>
      <c r="J21" s="415">
        <v>1</v>
      </c>
      <c r="K21" s="415" t="s">
        <v>786</v>
      </c>
      <c r="L21" s="423">
        <v>3547500</v>
      </c>
      <c r="M21" s="415">
        <v>2008</v>
      </c>
      <c r="N21" s="415" t="s">
        <v>215</v>
      </c>
      <c r="O21" s="445">
        <f t="shared" si="1"/>
        <v>3547500</v>
      </c>
      <c r="P21" s="418"/>
      <c r="Q21" s="1119" t="s">
        <v>99</v>
      </c>
      <c r="R21" s="415"/>
      <c r="S21" s="415"/>
      <c r="T21" s="420">
        <v>5</v>
      </c>
      <c r="U21" s="421">
        <f t="shared" si="19"/>
        <v>5</v>
      </c>
      <c r="V21" s="430">
        <f t="shared" si="20"/>
        <v>709500</v>
      </c>
      <c r="W21" s="430">
        <f t="shared" si="21"/>
        <v>3547500</v>
      </c>
      <c r="X21" s="430">
        <f t="shared" si="22"/>
        <v>0</v>
      </c>
      <c r="Y21" s="421">
        <f t="shared" si="23"/>
        <v>5</v>
      </c>
      <c r="Z21" s="438">
        <f t="shared" si="24"/>
        <v>709500</v>
      </c>
      <c r="AA21" s="438">
        <f t="shared" si="25"/>
        <v>3547500</v>
      </c>
      <c r="AB21" s="438">
        <f t="shared" si="26"/>
        <v>0</v>
      </c>
      <c r="AC21" s="341" t="b">
        <f t="shared" si="0"/>
        <v>1</v>
      </c>
    </row>
    <row r="22" spans="1:29" s="341" customFormat="1" ht="23.25" customHeight="1">
      <c r="A22" s="342" t="s">
        <v>265</v>
      </c>
      <c r="B22" s="422">
        <f t="shared" si="18"/>
        <v>6</v>
      </c>
      <c r="C22" s="866" t="s">
        <v>904</v>
      </c>
      <c r="D22" s="414" t="s">
        <v>537</v>
      </c>
      <c r="E22" s="315" t="s">
        <v>225</v>
      </c>
      <c r="F22" s="415" t="s">
        <v>278</v>
      </c>
      <c r="G22" s="415" t="s">
        <v>190</v>
      </c>
      <c r="H22" s="415" t="s">
        <v>190</v>
      </c>
      <c r="I22" s="416" t="s">
        <v>266</v>
      </c>
      <c r="J22" s="415">
        <v>1</v>
      </c>
      <c r="K22" s="415" t="s">
        <v>786</v>
      </c>
      <c r="L22" s="423">
        <v>3547500</v>
      </c>
      <c r="M22" s="415">
        <v>2008</v>
      </c>
      <c r="N22" s="415" t="s">
        <v>215</v>
      </c>
      <c r="O22" s="445">
        <f t="shared" si="1"/>
        <v>3547500</v>
      </c>
      <c r="P22" s="418"/>
      <c r="Q22" s="1119" t="s">
        <v>99</v>
      </c>
      <c r="R22" s="415"/>
      <c r="S22" s="415"/>
      <c r="T22" s="420">
        <v>5</v>
      </c>
      <c r="U22" s="421">
        <f t="shared" si="19"/>
        <v>5</v>
      </c>
      <c r="V22" s="430">
        <f t="shared" si="20"/>
        <v>709500</v>
      </c>
      <c r="W22" s="430">
        <f t="shared" si="21"/>
        <v>3547500</v>
      </c>
      <c r="X22" s="430">
        <f t="shared" si="22"/>
        <v>0</v>
      </c>
      <c r="Y22" s="421">
        <f t="shared" si="23"/>
        <v>5</v>
      </c>
      <c r="Z22" s="438">
        <f t="shared" si="24"/>
        <v>709500</v>
      </c>
      <c r="AA22" s="438">
        <f t="shared" si="25"/>
        <v>3547500</v>
      </c>
      <c r="AB22" s="438">
        <f t="shared" si="26"/>
        <v>0</v>
      </c>
      <c r="AC22" s="341" t="b">
        <f t="shared" si="0"/>
        <v>1</v>
      </c>
    </row>
    <row r="23" spans="1:29" s="341" customFormat="1" ht="23.25" customHeight="1">
      <c r="A23" s="342" t="s">
        <v>265</v>
      </c>
      <c r="B23" s="422">
        <f t="shared" si="18"/>
        <v>7</v>
      </c>
      <c r="C23" s="866" t="s">
        <v>904</v>
      </c>
      <c r="D23" s="414" t="s">
        <v>537</v>
      </c>
      <c r="E23" s="315" t="s">
        <v>225</v>
      </c>
      <c r="F23" s="415" t="s">
        <v>278</v>
      </c>
      <c r="G23" s="415" t="s">
        <v>190</v>
      </c>
      <c r="H23" s="415" t="s">
        <v>190</v>
      </c>
      <c r="I23" s="416" t="s">
        <v>266</v>
      </c>
      <c r="J23" s="415">
        <v>1</v>
      </c>
      <c r="K23" s="415" t="s">
        <v>786</v>
      </c>
      <c r="L23" s="423">
        <v>3547500</v>
      </c>
      <c r="M23" s="415">
        <v>2008</v>
      </c>
      <c r="N23" s="415" t="s">
        <v>215</v>
      </c>
      <c r="O23" s="445">
        <f t="shared" si="1"/>
        <v>3547500</v>
      </c>
      <c r="P23" s="418"/>
      <c r="Q23" s="1119" t="s">
        <v>99</v>
      </c>
      <c r="R23" s="415"/>
      <c r="S23" s="415"/>
      <c r="T23" s="420">
        <v>5</v>
      </c>
      <c r="U23" s="421">
        <f t="shared" si="19"/>
        <v>5</v>
      </c>
      <c r="V23" s="430">
        <f t="shared" si="20"/>
        <v>709500</v>
      </c>
      <c r="W23" s="430">
        <f t="shared" si="21"/>
        <v>3547500</v>
      </c>
      <c r="X23" s="430">
        <f t="shared" si="22"/>
        <v>0</v>
      </c>
      <c r="Y23" s="421">
        <f t="shared" si="23"/>
        <v>5</v>
      </c>
      <c r="Z23" s="438">
        <f t="shared" si="24"/>
        <v>709500</v>
      </c>
      <c r="AA23" s="438">
        <f t="shared" si="25"/>
        <v>3547500</v>
      </c>
      <c r="AB23" s="438">
        <f t="shared" si="26"/>
        <v>0</v>
      </c>
      <c r="AC23" s="341" t="b">
        <f t="shared" si="0"/>
        <v>1</v>
      </c>
    </row>
    <row r="24" spans="1:29" s="341" customFormat="1" ht="23.25" customHeight="1">
      <c r="A24" s="342" t="s">
        <v>265</v>
      </c>
      <c r="B24" s="422">
        <f t="shared" si="18"/>
        <v>8</v>
      </c>
      <c r="C24" s="866" t="s">
        <v>904</v>
      </c>
      <c r="D24" s="414" t="s">
        <v>537</v>
      </c>
      <c r="E24" s="315" t="s">
        <v>225</v>
      </c>
      <c r="F24" s="415" t="s">
        <v>278</v>
      </c>
      <c r="G24" s="415" t="s">
        <v>190</v>
      </c>
      <c r="H24" s="415" t="s">
        <v>190</v>
      </c>
      <c r="I24" s="416" t="s">
        <v>266</v>
      </c>
      <c r="J24" s="415">
        <v>1</v>
      </c>
      <c r="K24" s="415" t="s">
        <v>786</v>
      </c>
      <c r="L24" s="423">
        <v>3547500</v>
      </c>
      <c r="M24" s="415">
        <v>2008</v>
      </c>
      <c r="N24" s="415" t="s">
        <v>215</v>
      </c>
      <c r="O24" s="445">
        <f t="shared" si="1"/>
        <v>3547500</v>
      </c>
      <c r="P24" s="418"/>
      <c r="Q24" s="1119" t="s">
        <v>99</v>
      </c>
      <c r="R24" s="415"/>
      <c r="S24" s="415"/>
      <c r="T24" s="420">
        <v>5</v>
      </c>
      <c r="U24" s="421">
        <f t="shared" si="19"/>
        <v>5</v>
      </c>
      <c r="V24" s="430">
        <f t="shared" si="20"/>
        <v>709500</v>
      </c>
      <c r="W24" s="430">
        <f t="shared" si="21"/>
        <v>3547500</v>
      </c>
      <c r="X24" s="430">
        <f t="shared" si="22"/>
        <v>0</v>
      </c>
      <c r="Y24" s="421">
        <f t="shared" si="23"/>
        <v>5</v>
      </c>
      <c r="Z24" s="438">
        <f t="shared" si="24"/>
        <v>709500</v>
      </c>
      <c r="AA24" s="438">
        <f t="shared" si="25"/>
        <v>3547500</v>
      </c>
      <c r="AB24" s="438">
        <f t="shared" si="26"/>
        <v>0</v>
      </c>
      <c r="AC24" s="341" t="b">
        <f t="shared" si="0"/>
        <v>1</v>
      </c>
    </row>
    <row r="25" spans="1:29" s="341" customFormat="1" ht="23.25" customHeight="1">
      <c r="A25" s="342" t="s">
        <v>265</v>
      </c>
      <c r="B25" s="422">
        <f t="shared" si="18"/>
        <v>9</v>
      </c>
      <c r="C25" s="866" t="s">
        <v>904</v>
      </c>
      <c r="D25" s="414" t="s">
        <v>537</v>
      </c>
      <c r="E25" s="315" t="s">
        <v>225</v>
      </c>
      <c r="F25" s="415" t="s">
        <v>278</v>
      </c>
      <c r="G25" s="415" t="s">
        <v>190</v>
      </c>
      <c r="H25" s="415" t="s">
        <v>190</v>
      </c>
      <c r="I25" s="416" t="s">
        <v>266</v>
      </c>
      <c r="J25" s="415">
        <v>1</v>
      </c>
      <c r="K25" s="415" t="s">
        <v>786</v>
      </c>
      <c r="L25" s="423">
        <v>3547500</v>
      </c>
      <c r="M25" s="415">
        <v>2008</v>
      </c>
      <c r="N25" s="415" t="s">
        <v>215</v>
      </c>
      <c r="O25" s="445">
        <f t="shared" si="1"/>
        <v>3547500</v>
      </c>
      <c r="P25" s="418"/>
      <c r="Q25" s="1119" t="s">
        <v>99</v>
      </c>
      <c r="R25" s="415"/>
      <c r="S25" s="415"/>
      <c r="T25" s="420">
        <v>5</v>
      </c>
      <c r="U25" s="421">
        <f t="shared" si="19"/>
        <v>5</v>
      </c>
      <c r="V25" s="430">
        <f t="shared" si="20"/>
        <v>709500</v>
      </c>
      <c r="W25" s="430">
        <f t="shared" si="21"/>
        <v>3547500</v>
      </c>
      <c r="X25" s="430">
        <f t="shared" si="22"/>
        <v>0</v>
      </c>
      <c r="Y25" s="421">
        <f t="shared" si="23"/>
        <v>5</v>
      </c>
      <c r="Z25" s="438">
        <f t="shared" si="24"/>
        <v>709500</v>
      </c>
      <c r="AA25" s="438">
        <f t="shared" si="25"/>
        <v>3547500</v>
      </c>
      <c r="AB25" s="438">
        <f t="shared" si="26"/>
        <v>0</v>
      </c>
      <c r="AC25" s="341" t="b">
        <f t="shared" si="0"/>
        <v>1</v>
      </c>
    </row>
    <row r="26" spans="1:29" s="341" customFormat="1" ht="23.25" customHeight="1">
      <c r="A26" s="342" t="s">
        <v>265</v>
      </c>
      <c r="B26" s="422">
        <f t="shared" si="18"/>
        <v>10</v>
      </c>
      <c r="C26" s="866" t="s">
        <v>904</v>
      </c>
      <c r="D26" s="414" t="s">
        <v>537</v>
      </c>
      <c r="E26" s="315" t="s">
        <v>225</v>
      </c>
      <c r="F26" s="415" t="s">
        <v>278</v>
      </c>
      <c r="G26" s="415" t="s">
        <v>190</v>
      </c>
      <c r="H26" s="415" t="s">
        <v>190</v>
      </c>
      <c r="I26" s="416" t="s">
        <v>266</v>
      </c>
      <c r="J26" s="415">
        <v>1</v>
      </c>
      <c r="K26" s="415" t="s">
        <v>786</v>
      </c>
      <c r="L26" s="423">
        <v>3547500</v>
      </c>
      <c r="M26" s="415">
        <v>2008</v>
      </c>
      <c r="N26" s="415" t="s">
        <v>215</v>
      </c>
      <c r="O26" s="445">
        <f t="shared" si="1"/>
        <v>3547500</v>
      </c>
      <c r="P26" s="418"/>
      <c r="Q26" s="1119" t="s">
        <v>99</v>
      </c>
      <c r="R26" s="415"/>
      <c r="S26" s="415"/>
      <c r="T26" s="420">
        <v>5</v>
      </c>
      <c r="U26" s="421">
        <f t="shared" si="19"/>
        <v>5</v>
      </c>
      <c r="V26" s="430">
        <f t="shared" si="20"/>
        <v>709500</v>
      </c>
      <c r="W26" s="430">
        <f t="shared" si="21"/>
        <v>3547500</v>
      </c>
      <c r="X26" s="430">
        <f t="shared" si="22"/>
        <v>0</v>
      </c>
      <c r="Y26" s="421">
        <f t="shared" si="23"/>
        <v>5</v>
      </c>
      <c r="Z26" s="438">
        <f t="shared" si="24"/>
        <v>709500</v>
      </c>
      <c r="AA26" s="438">
        <f t="shared" si="25"/>
        <v>3547500</v>
      </c>
      <c r="AB26" s="438">
        <f t="shared" si="26"/>
        <v>0</v>
      </c>
      <c r="AC26" s="341" t="b">
        <f t="shared" si="0"/>
        <v>1</v>
      </c>
    </row>
    <row r="27" spans="1:29" s="341" customFormat="1" ht="23.25" customHeight="1">
      <c r="A27" s="342" t="s">
        <v>265</v>
      </c>
      <c r="B27" s="422">
        <f t="shared" si="18"/>
        <v>11</v>
      </c>
      <c r="C27" s="866" t="s">
        <v>904</v>
      </c>
      <c r="D27" s="414" t="s">
        <v>537</v>
      </c>
      <c r="E27" s="315" t="s">
        <v>225</v>
      </c>
      <c r="F27" s="415" t="s">
        <v>278</v>
      </c>
      <c r="G27" s="415" t="s">
        <v>190</v>
      </c>
      <c r="H27" s="415" t="s">
        <v>190</v>
      </c>
      <c r="I27" s="416" t="s">
        <v>266</v>
      </c>
      <c r="J27" s="415">
        <v>1</v>
      </c>
      <c r="K27" s="415" t="s">
        <v>786</v>
      </c>
      <c r="L27" s="423">
        <v>3547500</v>
      </c>
      <c r="M27" s="415">
        <v>2008</v>
      </c>
      <c r="N27" s="415" t="s">
        <v>215</v>
      </c>
      <c r="O27" s="445">
        <f t="shared" si="1"/>
        <v>3547500</v>
      </c>
      <c r="P27" s="418"/>
      <c r="Q27" s="1119" t="s">
        <v>99</v>
      </c>
      <c r="R27" s="415"/>
      <c r="S27" s="415"/>
      <c r="T27" s="420">
        <v>5</v>
      </c>
      <c r="U27" s="421">
        <f t="shared" si="19"/>
        <v>5</v>
      </c>
      <c r="V27" s="430">
        <f t="shared" si="20"/>
        <v>709500</v>
      </c>
      <c r="W27" s="430">
        <f t="shared" si="21"/>
        <v>3547500</v>
      </c>
      <c r="X27" s="430">
        <f t="shared" si="22"/>
        <v>0</v>
      </c>
      <c r="Y27" s="421">
        <f t="shared" si="23"/>
        <v>5</v>
      </c>
      <c r="Z27" s="438">
        <f t="shared" si="24"/>
        <v>709500</v>
      </c>
      <c r="AA27" s="438">
        <f t="shared" si="25"/>
        <v>3547500</v>
      </c>
      <c r="AB27" s="438">
        <f t="shared" si="26"/>
        <v>0</v>
      </c>
      <c r="AC27" s="341" t="b">
        <f t="shared" si="0"/>
        <v>1</v>
      </c>
    </row>
    <row r="28" spans="1:29" s="341" customFormat="1" ht="23.25" customHeight="1">
      <c r="A28" s="342" t="s">
        <v>265</v>
      </c>
      <c r="B28" s="422">
        <f t="shared" si="18"/>
        <v>12</v>
      </c>
      <c r="C28" s="866" t="s">
        <v>590</v>
      </c>
      <c r="D28" s="414" t="s">
        <v>538</v>
      </c>
      <c r="E28" s="315" t="s">
        <v>225</v>
      </c>
      <c r="F28" s="415" t="s">
        <v>278</v>
      </c>
      <c r="G28" s="415" t="s">
        <v>190</v>
      </c>
      <c r="H28" s="415" t="s">
        <v>190</v>
      </c>
      <c r="I28" s="416" t="s">
        <v>266</v>
      </c>
      <c r="J28" s="415">
        <v>1</v>
      </c>
      <c r="K28" s="415" t="s">
        <v>786</v>
      </c>
      <c r="L28" s="423">
        <v>3168000</v>
      </c>
      <c r="M28" s="415">
        <v>2008</v>
      </c>
      <c r="N28" s="415" t="s">
        <v>215</v>
      </c>
      <c r="O28" s="445">
        <f t="shared" si="1"/>
        <v>3168000</v>
      </c>
      <c r="P28" s="418"/>
      <c r="Q28" s="415" t="s">
        <v>99</v>
      </c>
      <c r="R28" s="415"/>
      <c r="S28" s="415"/>
      <c r="T28" s="420">
        <v>5</v>
      </c>
      <c r="U28" s="421">
        <f t="shared" ref="U28:U38" si="27">2012-M28+1</f>
        <v>5</v>
      </c>
      <c r="V28" s="987">
        <f t="shared" ref="V28:V38" si="28">O28/T28</f>
        <v>633600</v>
      </c>
      <c r="W28" s="987">
        <f t="shared" ref="W28:W38" si="29">U28*V28</f>
        <v>3168000</v>
      </c>
      <c r="X28" s="987">
        <f t="shared" ref="X28:X38" si="30">O28-W28</f>
        <v>0</v>
      </c>
      <c r="Y28" s="421">
        <f t="shared" ref="Y28:Y38" si="31">2012-M28+1</f>
        <v>5</v>
      </c>
      <c r="Z28" s="988">
        <f t="shared" ref="Z28:Z38" si="32">O28/T28</f>
        <v>633600</v>
      </c>
      <c r="AA28" s="988">
        <f t="shared" ref="AA28:AA38" si="33">Y28*Z28</f>
        <v>3168000</v>
      </c>
      <c r="AB28" s="988">
        <f t="shared" ref="AB28:AB38" si="34">O28-AA28</f>
        <v>0</v>
      </c>
      <c r="AC28" s="341" t="b">
        <f t="shared" si="0"/>
        <v>1</v>
      </c>
    </row>
    <row r="29" spans="1:29" s="341" customFormat="1" ht="23.25" customHeight="1">
      <c r="A29" s="342" t="s">
        <v>265</v>
      </c>
      <c r="B29" s="422">
        <f t="shared" si="18"/>
        <v>13</v>
      </c>
      <c r="C29" s="866" t="s">
        <v>513</v>
      </c>
      <c r="D29" s="414" t="s">
        <v>543</v>
      </c>
      <c r="E29" s="315" t="s">
        <v>225</v>
      </c>
      <c r="F29" s="415" t="s">
        <v>278</v>
      </c>
      <c r="G29" s="415" t="s">
        <v>190</v>
      </c>
      <c r="H29" s="415" t="s">
        <v>190</v>
      </c>
      <c r="I29" s="416" t="s">
        <v>266</v>
      </c>
      <c r="J29" s="415">
        <v>1</v>
      </c>
      <c r="K29" s="415" t="s">
        <v>786</v>
      </c>
      <c r="L29" s="423">
        <v>4796000</v>
      </c>
      <c r="M29" s="415">
        <v>2008</v>
      </c>
      <c r="N29" s="415" t="s">
        <v>215</v>
      </c>
      <c r="O29" s="445">
        <f t="shared" si="1"/>
        <v>4796000</v>
      </c>
      <c r="P29" s="418"/>
      <c r="Q29" s="415" t="s">
        <v>99</v>
      </c>
      <c r="R29" s="415"/>
      <c r="S29" s="415"/>
      <c r="T29" s="420">
        <v>5</v>
      </c>
      <c r="U29" s="421">
        <f t="shared" si="27"/>
        <v>5</v>
      </c>
      <c r="V29" s="430">
        <f t="shared" si="28"/>
        <v>959200</v>
      </c>
      <c r="W29" s="430">
        <f t="shared" si="29"/>
        <v>4796000</v>
      </c>
      <c r="X29" s="430">
        <f t="shared" si="30"/>
        <v>0</v>
      </c>
      <c r="Y29" s="421">
        <f t="shared" si="31"/>
        <v>5</v>
      </c>
      <c r="Z29" s="438">
        <f t="shared" si="32"/>
        <v>959200</v>
      </c>
      <c r="AA29" s="438">
        <f t="shared" si="33"/>
        <v>4796000</v>
      </c>
      <c r="AB29" s="438">
        <f t="shared" si="34"/>
        <v>0</v>
      </c>
      <c r="AC29" s="341" t="b">
        <f t="shared" si="0"/>
        <v>1</v>
      </c>
    </row>
    <row r="30" spans="1:29" s="341" customFormat="1" ht="23.25" customHeight="1">
      <c r="A30" s="342" t="s">
        <v>265</v>
      </c>
      <c r="B30" s="422">
        <f t="shared" si="18"/>
        <v>14</v>
      </c>
      <c r="C30" s="866" t="s">
        <v>513</v>
      </c>
      <c r="D30" s="414" t="s">
        <v>543</v>
      </c>
      <c r="E30" s="315" t="s">
        <v>225</v>
      </c>
      <c r="F30" s="415" t="s">
        <v>278</v>
      </c>
      <c r="G30" s="415" t="s">
        <v>190</v>
      </c>
      <c r="H30" s="415" t="s">
        <v>190</v>
      </c>
      <c r="I30" s="416" t="s">
        <v>266</v>
      </c>
      <c r="J30" s="415">
        <v>1</v>
      </c>
      <c r="K30" s="415" t="s">
        <v>786</v>
      </c>
      <c r="L30" s="423">
        <v>4796000</v>
      </c>
      <c r="M30" s="415">
        <v>2008</v>
      </c>
      <c r="N30" s="415" t="s">
        <v>215</v>
      </c>
      <c r="O30" s="445">
        <f t="shared" ref="O30:O66" si="35">J30*L30</f>
        <v>4796000</v>
      </c>
      <c r="P30" s="418"/>
      <c r="Q30" s="415" t="s">
        <v>99</v>
      </c>
      <c r="R30" s="415"/>
      <c r="S30" s="415"/>
      <c r="T30" s="420">
        <v>5</v>
      </c>
      <c r="U30" s="421">
        <f t="shared" si="27"/>
        <v>5</v>
      </c>
      <c r="V30" s="430">
        <f t="shared" si="28"/>
        <v>959200</v>
      </c>
      <c r="W30" s="430">
        <f t="shared" si="29"/>
        <v>4796000</v>
      </c>
      <c r="X30" s="430">
        <f t="shared" si="30"/>
        <v>0</v>
      </c>
      <c r="Y30" s="421">
        <f t="shared" si="31"/>
        <v>5</v>
      </c>
      <c r="Z30" s="438">
        <f t="shared" si="32"/>
        <v>959200</v>
      </c>
      <c r="AA30" s="438">
        <f t="shared" si="33"/>
        <v>4796000</v>
      </c>
      <c r="AB30" s="438">
        <f t="shared" si="34"/>
        <v>0</v>
      </c>
      <c r="AC30" s="341" t="b">
        <f t="shared" si="0"/>
        <v>1</v>
      </c>
    </row>
    <row r="31" spans="1:29" s="341" customFormat="1" ht="23.25" customHeight="1">
      <c r="A31" s="342" t="s">
        <v>265</v>
      </c>
      <c r="B31" s="422">
        <f t="shared" si="18"/>
        <v>15</v>
      </c>
      <c r="C31" s="866" t="s">
        <v>513</v>
      </c>
      <c r="D31" s="414" t="s">
        <v>543</v>
      </c>
      <c r="E31" s="315" t="s">
        <v>225</v>
      </c>
      <c r="F31" s="415" t="s">
        <v>278</v>
      </c>
      <c r="G31" s="415" t="s">
        <v>190</v>
      </c>
      <c r="H31" s="415" t="s">
        <v>190</v>
      </c>
      <c r="I31" s="416" t="s">
        <v>266</v>
      </c>
      <c r="J31" s="415">
        <v>1</v>
      </c>
      <c r="K31" s="415" t="s">
        <v>786</v>
      </c>
      <c r="L31" s="423">
        <v>4796000</v>
      </c>
      <c r="M31" s="415">
        <v>2008</v>
      </c>
      <c r="N31" s="415" t="s">
        <v>215</v>
      </c>
      <c r="O31" s="445">
        <f t="shared" si="35"/>
        <v>4796000</v>
      </c>
      <c r="P31" s="418"/>
      <c r="Q31" s="415" t="s">
        <v>99</v>
      </c>
      <c r="R31" s="415"/>
      <c r="S31" s="415"/>
      <c r="T31" s="420">
        <v>5</v>
      </c>
      <c r="U31" s="421">
        <f t="shared" si="27"/>
        <v>5</v>
      </c>
      <c r="V31" s="430">
        <f t="shared" si="28"/>
        <v>959200</v>
      </c>
      <c r="W31" s="430">
        <f t="shared" si="29"/>
        <v>4796000</v>
      </c>
      <c r="X31" s="430">
        <f t="shared" si="30"/>
        <v>0</v>
      </c>
      <c r="Y31" s="421">
        <f t="shared" si="31"/>
        <v>5</v>
      </c>
      <c r="Z31" s="438">
        <f t="shared" si="32"/>
        <v>959200</v>
      </c>
      <c r="AA31" s="438">
        <f t="shared" si="33"/>
        <v>4796000</v>
      </c>
      <c r="AB31" s="438">
        <f t="shared" si="34"/>
        <v>0</v>
      </c>
      <c r="AC31" s="341" t="b">
        <f t="shared" si="0"/>
        <v>1</v>
      </c>
    </row>
    <row r="32" spans="1:29" s="341" customFormat="1" ht="23.25" customHeight="1">
      <c r="A32" s="342" t="s">
        <v>265</v>
      </c>
      <c r="B32" s="422">
        <f t="shared" si="18"/>
        <v>16</v>
      </c>
      <c r="C32" s="866" t="s">
        <v>513</v>
      </c>
      <c r="D32" s="414" t="s">
        <v>543</v>
      </c>
      <c r="E32" s="315" t="s">
        <v>225</v>
      </c>
      <c r="F32" s="415" t="s">
        <v>278</v>
      </c>
      <c r="G32" s="415" t="s">
        <v>190</v>
      </c>
      <c r="H32" s="415" t="s">
        <v>190</v>
      </c>
      <c r="I32" s="416" t="s">
        <v>266</v>
      </c>
      <c r="J32" s="415">
        <v>1</v>
      </c>
      <c r="K32" s="415" t="s">
        <v>786</v>
      </c>
      <c r="L32" s="423">
        <v>4796000</v>
      </c>
      <c r="M32" s="415">
        <v>2008</v>
      </c>
      <c r="N32" s="415" t="s">
        <v>215</v>
      </c>
      <c r="O32" s="445">
        <f t="shared" si="35"/>
        <v>4796000</v>
      </c>
      <c r="P32" s="418"/>
      <c r="Q32" s="415" t="s">
        <v>99</v>
      </c>
      <c r="R32" s="415"/>
      <c r="S32" s="415"/>
      <c r="T32" s="420">
        <v>5</v>
      </c>
      <c r="U32" s="421">
        <f t="shared" si="27"/>
        <v>5</v>
      </c>
      <c r="V32" s="430">
        <f t="shared" si="28"/>
        <v>959200</v>
      </c>
      <c r="W32" s="430">
        <f t="shared" si="29"/>
        <v>4796000</v>
      </c>
      <c r="X32" s="430">
        <f t="shared" si="30"/>
        <v>0</v>
      </c>
      <c r="Y32" s="421">
        <f t="shared" si="31"/>
        <v>5</v>
      </c>
      <c r="Z32" s="438">
        <f t="shared" si="32"/>
        <v>959200</v>
      </c>
      <c r="AA32" s="438">
        <f t="shared" si="33"/>
        <v>4796000</v>
      </c>
      <c r="AB32" s="438">
        <f t="shared" si="34"/>
        <v>0</v>
      </c>
      <c r="AC32" s="341" t="b">
        <f t="shared" si="0"/>
        <v>1</v>
      </c>
    </row>
    <row r="33" spans="1:29" s="341" customFormat="1" ht="23.25" customHeight="1">
      <c r="A33" s="342" t="s">
        <v>265</v>
      </c>
      <c r="B33" s="422">
        <f t="shared" si="18"/>
        <v>17</v>
      </c>
      <c r="C33" s="866" t="s">
        <v>513</v>
      </c>
      <c r="D33" s="414" t="s">
        <v>543</v>
      </c>
      <c r="E33" s="315" t="s">
        <v>225</v>
      </c>
      <c r="F33" s="1119" t="s">
        <v>278</v>
      </c>
      <c r="G33" s="1119" t="s">
        <v>190</v>
      </c>
      <c r="H33" s="1119" t="s">
        <v>190</v>
      </c>
      <c r="I33" s="416" t="s">
        <v>266</v>
      </c>
      <c r="J33" s="1119">
        <v>1</v>
      </c>
      <c r="K33" s="1119" t="s">
        <v>786</v>
      </c>
      <c r="L33" s="423">
        <v>4796000</v>
      </c>
      <c r="M33" s="1119">
        <v>2008</v>
      </c>
      <c r="N33" s="1119" t="s">
        <v>215</v>
      </c>
      <c r="O33" s="423">
        <f t="shared" si="35"/>
        <v>4796000</v>
      </c>
      <c r="P33" s="418"/>
      <c r="Q33" s="1119" t="s">
        <v>99</v>
      </c>
      <c r="R33" s="1119"/>
      <c r="S33" s="1119"/>
      <c r="T33" s="420">
        <v>5</v>
      </c>
      <c r="U33" s="421">
        <f t="shared" si="27"/>
        <v>5</v>
      </c>
      <c r="V33" s="430">
        <f t="shared" si="28"/>
        <v>959200</v>
      </c>
      <c r="W33" s="430">
        <f t="shared" si="29"/>
        <v>4796000</v>
      </c>
      <c r="X33" s="430">
        <f t="shared" si="30"/>
        <v>0</v>
      </c>
      <c r="Y33" s="421">
        <f t="shared" si="31"/>
        <v>5</v>
      </c>
      <c r="Z33" s="438">
        <f t="shared" si="32"/>
        <v>959200</v>
      </c>
      <c r="AA33" s="438">
        <f t="shared" si="33"/>
        <v>4796000</v>
      </c>
      <c r="AB33" s="438">
        <f t="shared" si="34"/>
        <v>0</v>
      </c>
      <c r="AC33" s="341" t="b">
        <f t="shared" si="0"/>
        <v>1</v>
      </c>
    </row>
    <row r="34" spans="1:29" s="341" customFormat="1" ht="23.25" customHeight="1">
      <c r="A34" s="342" t="s">
        <v>265</v>
      </c>
      <c r="B34" s="995">
        <f t="shared" si="18"/>
        <v>18</v>
      </c>
      <c r="C34" s="867" t="s">
        <v>513</v>
      </c>
      <c r="D34" s="439" t="s">
        <v>543</v>
      </c>
      <c r="E34" s="459" t="s">
        <v>225</v>
      </c>
      <c r="F34" s="1121" t="s">
        <v>278</v>
      </c>
      <c r="G34" s="1121" t="s">
        <v>190</v>
      </c>
      <c r="H34" s="1121" t="s">
        <v>190</v>
      </c>
      <c r="I34" s="465" t="s">
        <v>266</v>
      </c>
      <c r="J34" s="1121">
        <v>1</v>
      </c>
      <c r="K34" s="1121" t="s">
        <v>786</v>
      </c>
      <c r="L34" s="442">
        <v>4796000</v>
      </c>
      <c r="M34" s="1121">
        <v>2008</v>
      </c>
      <c r="N34" s="1121" t="s">
        <v>215</v>
      </c>
      <c r="O34" s="1125">
        <f t="shared" si="35"/>
        <v>4796000</v>
      </c>
      <c r="P34" s="460"/>
      <c r="Q34" s="1121" t="s">
        <v>99</v>
      </c>
      <c r="R34" s="1121"/>
      <c r="S34" s="1121"/>
      <c r="T34" s="420">
        <v>5</v>
      </c>
      <c r="U34" s="421">
        <f t="shared" si="27"/>
        <v>5</v>
      </c>
      <c r="V34" s="430">
        <f t="shared" si="28"/>
        <v>959200</v>
      </c>
      <c r="W34" s="430">
        <f t="shared" si="29"/>
        <v>4796000</v>
      </c>
      <c r="X34" s="430">
        <f t="shared" si="30"/>
        <v>0</v>
      </c>
      <c r="Y34" s="421">
        <f t="shared" si="31"/>
        <v>5</v>
      </c>
      <c r="Z34" s="438">
        <f t="shared" si="32"/>
        <v>959200</v>
      </c>
      <c r="AA34" s="438">
        <f t="shared" si="33"/>
        <v>4796000</v>
      </c>
      <c r="AB34" s="438">
        <f t="shared" si="34"/>
        <v>0</v>
      </c>
      <c r="AC34" s="341" t="b">
        <f t="shared" si="0"/>
        <v>1</v>
      </c>
    </row>
    <row r="35" spans="1:29" s="341" customFormat="1" ht="23.25" customHeight="1">
      <c r="A35" s="342" t="s">
        <v>265</v>
      </c>
      <c r="B35" s="992">
        <f t="shared" si="18"/>
        <v>19</v>
      </c>
      <c r="C35" s="868" t="s">
        <v>513</v>
      </c>
      <c r="D35" s="408" t="s">
        <v>543</v>
      </c>
      <c r="E35" s="461" t="s">
        <v>225</v>
      </c>
      <c r="F35" s="409" t="s">
        <v>278</v>
      </c>
      <c r="G35" s="409" t="s">
        <v>190</v>
      </c>
      <c r="H35" s="409" t="s">
        <v>190</v>
      </c>
      <c r="I35" s="410" t="s">
        <v>266</v>
      </c>
      <c r="J35" s="409">
        <v>1</v>
      </c>
      <c r="K35" s="409" t="s">
        <v>786</v>
      </c>
      <c r="L35" s="445">
        <v>4796000</v>
      </c>
      <c r="M35" s="409">
        <v>2008</v>
      </c>
      <c r="N35" s="409" t="s">
        <v>215</v>
      </c>
      <c r="O35" s="445">
        <f t="shared" si="35"/>
        <v>4796000</v>
      </c>
      <c r="P35" s="411"/>
      <c r="Q35" s="409" t="s">
        <v>99</v>
      </c>
      <c r="R35" s="409"/>
      <c r="S35" s="409"/>
      <c r="T35" s="420">
        <v>5</v>
      </c>
      <c r="U35" s="421">
        <f t="shared" si="27"/>
        <v>5</v>
      </c>
      <c r="V35" s="430">
        <f t="shared" si="28"/>
        <v>959200</v>
      </c>
      <c r="W35" s="430">
        <f t="shared" si="29"/>
        <v>4796000</v>
      </c>
      <c r="X35" s="430">
        <f t="shared" si="30"/>
        <v>0</v>
      </c>
      <c r="Y35" s="421">
        <f t="shared" si="31"/>
        <v>5</v>
      </c>
      <c r="Z35" s="438">
        <f t="shared" si="32"/>
        <v>959200</v>
      </c>
      <c r="AA35" s="438">
        <f t="shared" si="33"/>
        <v>4796000</v>
      </c>
      <c r="AB35" s="438">
        <f t="shared" si="34"/>
        <v>0</v>
      </c>
      <c r="AC35" s="341" t="b">
        <f t="shared" si="0"/>
        <v>1</v>
      </c>
    </row>
    <row r="36" spans="1:29" s="341" customFormat="1" ht="23.25" customHeight="1">
      <c r="A36" s="342" t="s">
        <v>265</v>
      </c>
      <c r="B36" s="422">
        <f t="shared" si="18"/>
        <v>20</v>
      </c>
      <c r="C36" s="866" t="s">
        <v>513</v>
      </c>
      <c r="D36" s="414" t="s">
        <v>543</v>
      </c>
      <c r="E36" s="315" t="s">
        <v>225</v>
      </c>
      <c r="F36" s="415" t="s">
        <v>278</v>
      </c>
      <c r="G36" s="415" t="s">
        <v>190</v>
      </c>
      <c r="H36" s="415" t="s">
        <v>190</v>
      </c>
      <c r="I36" s="416" t="s">
        <v>266</v>
      </c>
      <c r="J36" s="415">
        <v>1</v>
      </c>
      <c r="K36" s="415" t="s">
        <v>786</v>
      </c>
      <c r="L36" s="423">
        <v>4796000</v>
      </c>
      <c r="M36" s="415">
        <v>2008</v>
      </c>
      <c r="N36" s="415" t="s">
        <v>215</v>
      </c>
      <c r="O36" s="445">
        <f t="shared" si="35"/>
        <v>4796000</v>
      </c>
      <c r="P36" s="418"/>
      <c r="Q36" s="415" t="s">
        <v>99</v>
      </c>
      <c r="R36" s="415"/>
      <c r="S36" s="415"/>
      <c r="T36" s="420">
        <v>5</v>
      </c>
      <c r="U36" s="421">
        <f t="shared" si="27"/>
        <v>5</v>
      </c>
      <c r="V36" s="430">
        <f t="shared" si="28"/>
        <v>959200</v>
      </c>
      <c r="W36" s="430">
        <f t="shared" si="29"/>
        <v>4796000</v>
      </c>
      <c r="X36" s="430">
        <f t="shared" si="30"/>
        <v>0</v>
      </c>
      <c r="Y36" s="421">
        <f t="shared" si="31"/>
        <v>5</v>
      </c>
      <c r="Z36" s="438">
        <f t="shared" si="32"/>
        <v>959200</v>
      </c>
      <c r="AA36" s="438">
        <f t="shared" si="33"/>
        <v>4796000</v>
      </c>
      <c r="AB36" s="438">
        <f t="shared" si="34"/>
        <v>0</v>
      </c>
      <c r="AC36" s="341" t="b">
        <f t="shared" si="0"/>
        <v>1</v>
      </c>
    </row>
    <row r="37" spans="1:29" s="341" customFormat="1" ht="23.25" customHeight="1">
      <c r="A37" s="342" t="s">
        <v>265</v>
      </c>
      <c r="B37" s="422">
        <f t="shared" si="18"/>
        <v>21</v>
      </c>
      <c r="C37" s="866" t="s">
        <v>513</v>
      </c>
      <c r="D37" s="414" t="s">
        <v>543</v>
      </c>
      <c r="E37" s="315" t="s">
        <v>225</v>
      </c>
      <c r="F37" s="415" t="s">
        <v>278</v>
      </c>
      <c r="G37" s="415" t="s">
        <v>190</v>
      </c>
      <c r="H37" s="415" t="s">
        <v>190</v>
      </c>
      <c r="I37" s="416" t="s">
        <v>266</v>
      </c>
      <c r="J37" s="415">
        <v>1</v>
      </c>
      <c r="K37" s="415" t="s">
        <v>786</v>
      </c>
      <c r="L37" s="423">
        <v>4796000</v>
      </c>
      <c r="M37" s="415">
        <v>2008</v>
      </c>
      <c r="N37" s="415" t="s">
        <v>215</v>
      </c>
      <c r="O37" s="445">
        <f t="shared" si="35"/>
        <v>4796000</v>
      </c>
      <c r="P37" s="418"/>
      <c r="Q37" s="415" t="s">
        <v>99</v>
      </c>
      <c r="R37" s="415"/>
      <c r="S37" s="415"/>
      <c r="T37" s="420">
        <v>5</v>
      </c>
      <c r="U37" s="421">
        <f t="shared" si="27"/>
        <v>5</v>
      </c>
      <c r="V37" s="430">
        <f t="shared" si="28"/>
        <v>959200</v>
      </c>
      <c r="W37" s="430">
        <f t="shared" si="29"/>
        <v>4796000</v>
      </c>
      <c r="X37" s="430">
        <f t="shared" si="30"/>
        <v>0</v>
      </c>
      <c r="Y37" s="421">
        <f t="shared" si="31"/>
        <v>5</v>
      </c>
      <c r="Z37" s="438">
        <f t="shared" si="32"/>
        <v>959200</v>
      </c>
      <c r="AA37" s="438">
        <f t="shared" si="33"/>
        <v>4796000</v>
      </c>
      <c r="AB37" s="438">
        <f t="shared" si="34"/>
        <v>0</v>
      </c>
      <c r="AC37" s="341" t="b">
        <f t="shared" si="0"/>
        <v>1</v>
      </c>
    </row>
    <row r="38" spans="1:29" s="341" customFormat="1" ht="23.25" customHeight="1">
      <c r="A38" s="342" t="s">
        <v>265</v>
      </c>
      <c r="B38" s="422">
        <f t="shared" si="18"/>
        <v>22</v>
      </c>
      <c r="C38" s="866" t="s">
        <v>513</v>
      </c>
      <c r="D38" s="414" t="s">
        <v>543</v>
      </c>
      <c r="E38" s="315" t="s">
        <v>225</v>
      </c>
      <c r="F38" s="415" t="s">
        <v>278</v>
      </c>
      <c r="G38" s="415" t="s">
        <v>190</v>
      </c>
      <c r="H38" s="415" t="s">
        <v>190</v>
      </c>
      <c r="I38" s="416" t="s">
        <v>266</v>
      </c>
      <c r="J38" s="415">
        <v>1</v>
      </c>
      <c r="K38" s="415" t="s">
        <v>786</v>
      </c>
      <c r="L38" s="423">
        <v>4796000</v>
      </c>
      <c r="M38" s="415">
        <v>2008</v>
      </c>
      <c r="N38" s="415" t="s">
        <v>215</v>
      </c>
      <c r="O38" s="445">
        <f t="shared" si="35"/>
        <v>4796000</v>
      </c>
      <c r="P38" s="418"/>
      <c r="Q38" s="415" t="s">
        <v>99</v>
      </c>
      <c r="R38" s="415"/>
      <c r="S38" s="415"/>
      <c r="T38" s="420">
        <v>5</v>
      </c>
      <c r="U38" s="421">
        <f t="shared" si="27"/>
        <v>5</v>
      </c>
      <c r="V38" s="430">
        <f t="shared" si="28"/>
        <v>959200</v>
      </c>
      <c r="W38" s="430">
        <f t="shared" si="29"/>
        <v>4796000</v>
      </c>
      <c r="X38" s="430">
        <f t="shared" si="30"/>
        <v>0</v>
      </c>
      <c r="Y38" s="421">
        <f t="shared" si="31"/>
        <v>5</v>
      </c>
      <c r="Z38" s="438">
        <f t="shared" si="32"/>
        <v>959200</v>
      </c>
      <c r="AA38" s="438">
        <f t="shared" si="33"/>
        <v>4796000</v>
      </c>
      <c r="AB38" s="438">
        <f t="shared" si="34"/>
        <v>0</v>
      </c>
      <c r="AC38" s="341" t="b">
        <f t="shared" si="0"/>
        <v>1</v>
      </c>
    </row>
    <row r="39" spans="1:29" s="341" customFormat="1" ht="23.25" customHeight="1">
      <c r="A39" s="342" t="s">
        <v>265</v>
      </c>
      <c r="B39" s="422">
        <f t="shared" si="18"/>
        <v>23</v>
      </c>
      <c r="C39" s="866" t="s">
        <v>906</v>
      </c>
      <c r="D39" s="414" t="s">
        <v>544</v>
      </c>
      <c r="E39" s="315" t="s">
        <v>225</v>
      </c>
      <c r="F39" s="415" t="s">
        <v>935</v>
      </c>
      <c r="G39" s="415" t="s">
        <v>190</v>
      </c>
      <c r="H39" s="415" t="s">
        <v>190</v>
      </c>
      <c r="I39" s="416" t="s">
        <v>189</v>
      </c>
      <c r="J39" s="415">
        <v>1</v>
      </c>
      <c r="K39" s="415" t="s">
        <v>783</v>
      </c>
      <c r="L39" s="423">
        <v>13660625</v>
      </c>
      <c r="M39" s="415">
        <v>2008</v>
      </c>
      <c r="N39" s="415" t="s">
        <v>215</v>
      </c>
      <c r="O39" s="445">
        <f t="shared" si="35"/>
        <v>13660625</v>
      </c>
      <c r="P39" s="418"/>
      <c r="Q39" s="415" t="s">
        <v>99</v>
      </c>
      <c r="R39" s="415"/>
      <c r="S39" s="448"/>
      <c r="T39" s="420">
        <v>4</v>
      </c>
      <c r="U39" s="421">
        <f>2011-M39+1</f>
        <v>4</v>
      </c>
      <c r="V39" s="430">
        <f t="shared" si="3"/>
        <v>3415156.25</v>
      </c>
      <c r="W39" s="430">
        <f t="shared" si="4"/>
        <v>13660625</v>
      </c>
      <c r="X39" s="430">
        <f t="shared" si="5"/>
        <v>0</v>
      </c>
      <c r="Y39" s="421">
        <f>2011-M39+1</f>
        <v>4</v>
      </c>
      <c r="Z39" s="438">
        <f t="shared" si="7"/>
        <v>3415156.25</v>
      </c>
      <c r="AA39" s="438">
        <f t="shared" si="8"/>
        <v>13660625</v>
      </c>
      <c r="AB39" s="438">
        <f t="shared" si="9"/>
        <v>0</v>
      </c>
      <c r="AC39" s="341" t="b">
        <f t="shared" si="0"/>
        <v>1</v>
      </c>
    </row>
    <row r="40" spans="1:29" s="341" customFormat="1" ht="23.25" customHeight="1">
      <c r="A40" s="342" t="s">
        <v>265</v>
      </c>
      <c r="B40" s="422">
        <f t="shared" si="18"/>
        <v>24</v>
      </c>
      <c r="C40" s="866" t="s">
        <v>906</v>
      </c>
      <c r="D40" s="414" t="s">
        <v>544</v>
      </c>
      <c r="E40" s="315" t="s">
        <v>225</v>
      </c>
      <c r="F40" s="415" t="s">
        <v>935</v>
      </c>
      <c r="G40" s="415" t="s">
        <v>190</v>
      </c>
      <c r="H40" s="415" t="s">
        <v>190</v>
      </c>
      <c r="I40" s="416" t="s">
        <v>189</v>
      </c>
      <c r="J40" s="415">
        <v>1</v>
      </c>
      <c r="K40" s="415" t="s">
        <v>783</v>
      </c>
      <c r="L40" s="423">
        <v>13660625</v>
      </c>
      <c r="M40" s="415">
        <v>2008</v>
      </c>
      <c r="N40" s="415" t="s">
        <v>215</v>
      </c>
      <c r="O40" s="445">
        <f t="shared" si="35"/>
        <v>13660625</v>
      </c>
      <c r="P40" s="418"/>
      <c r="Q40" s="415" t="s">
        <v>99</v>
      </c>
      <c r="R40" s="415"/>
      <c r="S40" s="448"/>
      <c r="T40" s="420">
        <v>4</v>
      </c>
      <c r="U40" s="421">
        <f>2011-M40+1</f>
        <v>4</v>
      </c>
      <c r="V40" s="430">
        <f t="shared" ref="V40" si="36">O40/T40</f>
        <v>3415156.25</v>
      </c>
      <c r="W40" s="430">
        <f t="shared" ref="W40" si="37">U40*V40</f>
        <v>13660625</v>
      </c>
      <c r="X40" s="430">
        <f t="shared" ref="X40" si="38">O40-W40</f>
        <v>0</v>
      </c>
      <c r="Y40" s="421">
        <f>2011-M40+1</f>
        <v>4</v>
      </c>
      <c r="Z40" s="438">
        <f t="shared" ref="Z40" si="39">O40/T40</f>
        <v>3415156.25</v>
      </c>
      <c r="AA40" s="438">
        <f t="shared" ref="AA40" si="40">Y40*Z40</f>
        <v>13660625</v>
      </c>
      <c r="AB40" s="438">
        <f t="shared" ref="AB40" si="41">O40-AA40</f>
        <v>0</v>
      </c>
      <c r="AC40" s="341" t="b">
        <f t="shared" si="0"/>
        <v>1</v>
      </c>
    </row>
    <row r="41" spans="1:29" s="341" customFormat="1" ht="23.25" customHeight="1">
      <c r="A41" s="342" t="s">
        <v>265</v>
      </c>
      <c r="B41" s="422">
        <f t="shared" si="18"/>
        <v>25</v>
      </c>
      <c r="C41" s="868" t="s">
        <v>906</v>
      </c>
      <c r="D41" s="408" t="s">
        <v>544</v>
      </c>
      <c r="E41" s="461" t="s">
        <v>225</v>
      </c>
      <c r="F41" s="1119" t="s">
        <v>935</v>
      </c>
      <c r="G41" s="409" t="s">
        <v>190</v>
      </c>
      <c r="H41" s="409" t="s">
        <v>190</v>
      </c>
      <c r="I41" s="410" t="s">
        <v>189</v>
      </c>
      <c r="J41" s="409">
        <v>1</v>
      </c>
      <c r="K41" s="409" t="s">
        <v>783</v>
      </c>
      <c r="L41" s="445">
        <v>13660625</v>
      </c>
      <c r="M41" s="409">
        <v>2008</v>
      </c>
      <c r="N41" s="409" t="s">
        <v>215</v>
      </c>
      <c r="O41" s="445">
        <f t="shared" si="35"/>
        <v>13660625</v>
      </c>
      <c r="P41" s="411"/>
      <c r="Q41" s="409"/>
      <c r="R41" s="1120" t="s">
        <v>100</v>
      </c>
      <c r="S41" s="993"/>
      <c r="T41" s="420">
        <v>4</v>
      </c>
      <c r="U41" s="421">
        <f t="shared" ref="U41:U46" si="42">2011-M41+1</f>
        <v>4</v>
      </c>
      <c r="V41" s="430">
        <f t="shared" ref="V41:V46" si="43">O41/T41</f>
        <v>3415156.25</v>
      </c>
      <c r="W41" s="430">
        <f t="shared" ref="W41:W46" si="44">U41*V41</f>
        <v>13660625</v>
      </c>
      <c r="X41" s="430">
        <f t="shared" ref="X41:X46" si="45">O41-W41</f>
        <v>0</v>
      </c>
      <c r="Y41" s="421">
        <f t="shared" ref="Y41:Y46" si="46">2011-M41+1</f>
        <v>4</v>
      </c>
      <c r="Z41" s="438">
        <f t="shared" ref="Z41:Z46" si="47">O41/T41</f>
        <v>3415156.25</v>
      </c>
      <c r="AA41" s="438">
        <f t="shared" ref="AA41:AA46" si="48">Y41*Z41</f>
        <v>13660625</v>
      </c>
      <c r="AB41" s="438">
        <f t="shared" ref="AB41:AB46" si="49">O41-AA41</f>
        <v>0</v>
      </c>
      <c r="AC41" s="341" t="b">
        <f t="shared" si="0"/>
        <v>1</v>
      </c>
    </row>
    <row r="42" spans="1:29" s="341" customFormat="1" ht="23.25" customHeight="1">
      <c r="A42" s="342" t="s">
        <v>265</v>
      </c>
      <c r="B42" s="422">
        <f t="shared" si="18"/>
        <v>26</v>
      </c>
      <c r="C42" s="866" t="s">
        <v>906</v>
      </c>
      <c r="D42" s="414" t="s">
        <v>544</v>
      </c>
      <c r="E42" s="315" t="s">
        <v>225</v>
      </c>
      <c r="F42" s="1119" t="s">
        <v>935</v>
      </c>
      <c r="G42" s="415" t="s">
        <v>190</v>
      </c>
      <c r="H42" s="415" t="s">
        <v>190</v>
      </c>
      <c r="I42" s="416" t="s">
        <v>189</v>
      </c>
      <c r="J42" s="415">
        <v>1</v>
      </c>
      <c r="K42" s="415" t="s">
        <v>783</v>
      </c>
      <c r="L42" s="423">
        <v>13660625</v>
      </c>
      <c r="M42" s="415">
        <v>2008</v>
      </c>
      <c r="N42" s="415" t="s">
        <v>215</v>
      </c>
      <c r="O42" s="445">
        <f t="shared" si="35"/>
        <v>13660625</v>
      </c>
      <c r="P42" s="418"/>
      <c r="Q42" s="415"/>
      <c r="R42" s="1120" t="s">
        <v>100</v>
      </c>
      <c r="S42" s="448"/>
      <c r="T42" s="420">
        <v>4</v>
      </c>
      <c r="U42" s="421">
        <f t="shared" si="42"/>
        <v>4</v>
      </c>
      <c r="V42" s="430">
        <f t="shared" si="43"/>
        <v>3415156.25</v>
      </c>
      <c r="W42" s="430">
        <f t="shared" si="44"/>
        <v>13660625</v>
      </c>
      <c r="X42" s="430">
        <f t="shared" si="45"/>
        <v>0</v>
      </c>
      <c r="Y42" s="421">
        <f t="shared" si="46"/>
        <v>4</v>
      </c>
      <c r="Z42" s="438">
        <f t="shared" si="47"/>
        <v>3415156.25</v>
      </c>
      <c r="AA42" s="438">
        <f t="shared" si="48"/>
        <v>13660625</v>
      </c>
      <c r="AB42" s="438">
        <f t="shared" si="49"/>
        <v>0</v>
      </c>
      <c r="AC42" s="341" t="b">
        <f t="shared" si="0"/>
        <v>1</v>
      </c>
    </row>
    <row r="43" spans="1:29" s="341" customFormat="1" ht="23.25" customHeight="1">
      <c r="A43" s="342" t="s">
        <v>265</v>
      </c>
      <c r="B43" s="422">
        <f t="shared" si="18"/>
        <v>27</v>
      </c>
      <c r="C43" s="866" t="s">
        <v>906</v>
      </c>
      <c r="D43" s="414" t="s">
        <v>544</v>
      </c>
      <c r="E43" s="315" t="s">
        <v>225</v>
      </c>
      <c r="F43" s="1119" t="s">
        <v>935</v>
      </c>
      <c r="G43" s="415" t="s">
        <v>190</v>
      </c>
      <c r="H43" s="415" t="s">
        <v>190</v>
      </c>
      <c r="I43" s="416" t="s">
        <v>189</v>
      </c>
      <c r="J43" s="415">
        <v>1</v>
      </c>
      <c r="K43" s="415" t="s">
        <v>783</v>
      </c>
      <c r="L43" s="423">
        <v>13660625</v>
      </c>
      <c r="M43" s="415">
        <v>2008</v>
      </c>
      <c r="N43" s="415" t="s">
        <v>215</v>
      </c>
      <c r="O43" s="445">
        <f t="shared" si="35"/>
        <v>13660625</v>
      </c>
      <c r="P43" s="418"/>
      <c r="Q43" s="415"/>
      <c r="R43" s="1120" t="s">
        <v>100</v>
      </c>
      <c r="S43" s="448"/>
      <c r="T43" s="420">
        <v>4</v>
      </c>
      <c r="U43" s="421">
        <f t="shared" si="42"/>
        <v>4</v>
      </c>
      <c r="V43" s="430">
        <f t="shared" si="43"/>
        <v>3415156.25</v>
      </c>
      <c r="W43" s="430">
        <f t="shared" si="44"/>
        <v>13660625</v>
      </c>
      <c r="X43" s="430">
        <f t="shared" si="45"/>
        <v>0</v>
      </c>
      <c r="Y43" s="421">
        <f t="shared" si="46"/>
        <v>4</v>
      </c>
      <c r="Z43" s="438">
        <f t="shared" si="47"/>
        <v>3415156.25</v>
      </c>
      <c r="AA43" s="438">
        <f t="shared" si="48"/>
        <v>13660625</v>
      </c>
      <c r="AB43" s="438">
        <f t="shared" si="49"/>
        <v>0</v>
      </c>
      <c r="AC43" s="341" t="b">
        <f t="shared" si="0"/>
        <v>1</v>
      </c>
    </row>
    <row r="44" spans="1:29" s="341" customFormat="1" ht="23.25" customHeight="1">
      <c r="A44" s="342" t="s">
        <v>265</v>
      </c>
      <c r="B44" s="422">
        <f t="shared" si="18"/>
        <v>28</v>
      </c>
      <c r="C44" s="866" t="s">
        <v>906</v>
      </c>
      <c r="D44" s="414" t="s">
        <v>544</v>
      </c>
      <c r="E44" s="315" t="s">
        <v>225</v>
      </c>
      <c r="F44" s="1119" t="s">
        <v>935</v>
      </c>
      <c r="G44" s="415" t="s">
        <v>190</v>
      </c>
      <c r="H44" s="415" t="s">
        <v>190</v>
      </c>
      <c r="I44" s="416" t="s">
        <v>189</v>
      </c>
      <c r="J44" s="415">
        <v>1</v>
      </c>
      <c r="K44" s="415" t="s">
        <v>783</v>
      </c>
      <c r="L44" s="423">
        <v>13660625</v>
      </c>
      <c r="M44" s="415">
        <v>2008</v>
      </c>
      <c r="N44" s="415" t="s">
        <v>215</v>
      </c>
      <c r="O44" s="445">
        <f t="shared" si="35"/>
        <v>13660625</v>
      </c>
      <c r="P44" s="418"/>
      <c r="Q44" s="415"/>
      <c r="R44" s="1120" t="s">
        <v>100</v>
      </c>
      <c r="S44" s="448"/>
      <c r="T44" s="420">
        <v>4</v>
      </c>
      <c r="U44" s="421">
        <f t="shared" si="42"/>
        <v>4</v>
      </c>
      <c r="V44" s="430">
        <f t="shared" si="43"/>
        <v>3415156.25</v>
      </c>
      <c r="W44" s="430">
        <f t="shared" si="44"/>
        <v>13660625</v>
      </c>
      <c r="X44" s="430">
        <f t="shared" si="45"/>
        <v>0</v>
      </c>
      <c r="Y44" s="421">
        <f t="shared" si="46"/>
        <v>4</v>
      </c>
      <c r="Z44" s="438">
        <f t="shared" si="47"/>
        <v>3415156.25</v>
      </c>
      <c r="AA44" s="438">
        <f t="shared" si="48"/>
        <v>13660625</v>
      </c>
      <c r="AB44" s="438">
        <f t="shared" si="49"/>
        <v>0</v>
      </c>
      <c r="AC44" s="341" t="b">
        <f t="shared" si="0"/>
        <v>1</v>
      </c>
    </row>
    <row r="45" spans="1:29" s="341" customFormat="1" ht="23.25" customHeight="1">
      <c r="A45" s="342" t="s">
        <v>265</v>
      </c>
      <c r="B45" s="422">
        <f t="shared" si="18"/>
        <v>29</v>
      </c>
      <c r="C45" s="866" t="s">
        <v>906</v>
      </c>
      <c r="D45" s="414" t="s">
        <v>544</v>
      </c>
      <c r="E45" s="315" t="s">
        <v>225</v>
      </c>
      <c r="F45" s="1119" t="s">
        <v>935</v>
      </c>
      <c r="G45" s="415" t="s">
        <v>190</v>
      </c>
      <c r="H45" s="415" t="s">
        <v>190</v>
      </c>
      <c r="I45" s="416" t="s">
        <v>189</v>
      </c>
      <c r="J45" s="415">
        <v>1</v>
      </c>
      <c r="K45" s="415" t="s">
        <v>783</v>
      </c>
      <c r="L45" s="423">
        <v>13660625</v>
      </c>
      <c r="M45" s="415">
        <v>2008</v>
      </c>
      <c r="N45" s="415" t="s">
        <v>215</v>
      </c>
      <c r="O45" s="445">
        <f t="shared" si="35"/>
        <v>13660625</v>
      </c>
      <c r="P45" s="418"/>
      <c r="Q45" s="415"/>
      <c r="R45" s="1120" t="s">
        <v>100</v>
      </c>
      <c r="S45" s="448"/>
      <c r="T45" s="420">
        <v>4</v>
      </c>
      <c r="U45" s="421">
        <f t="shared" si="42"/>
        <v>4</v>
      </c>
      <c r="V45" s="430">
        <f t="shared" si="43"/>
        <v>3415156.25</v>
      </c>
      <c r="W45" s="430">
        <f t="shared" si="44"/>
        <v>13660625</v>
      </c>
      <c r="X45" s="430">
        <f t="shared" si="45"/>
        <v>0</v>
      </c>
      <c r="Y45" s="421">
        <f t="shared" si="46"/>
        <v>4</v>
      </c>
      <c r="Z45" s="438">
        <f t="shared" si="47"/>
        <v>3415156.25</v>
      </c>
      <c r="AA45" s="438">
        <f t="shared" si="48"/>
        <v>13660625</v>
      </c>
      <c r="AB45" s="438">
        <f t="shared" si="49"/>
        <v>0</v>
      </c>
      <c r="AC45" s="341" t="b">
        <f t="shared" si="0"/>
        <v>1</v>
      </c>
    </row>
    <row r="46" spans="1:29" s="341" customFormat="1" ht="23.25" customHeight="1">
      <c r="A46" s="342" t="s">
        <v>265</v>
      </c>
      <c r="B46" s="422">
        <f t="shared" si="18"/>
        <v>30</v>
      </c>
      <c r="C46" s="989" t="s">
        <v>906</v>
      </c>
      <c r="D46" s="449" t="s">
        <v>544</v>
      </c>
      <c r="E46" s="470" t="s">
        <v>225</v>
      </c>
      <c r="F46" s="1119" t="s">
        <v>935</v>
      </c>
      <c r="G46" s="450" t="s">
        <v>190</v>
      </c>
      <c r="H46" s="450" t="s">
        <v>190</v>
      </c>
      <c r="I46" s="990" t="s">
        <v>189</v>
      </c>
      <c r="J46" s="450">
        <v>1</v>
      </c>
      <c r="K46" s="450" t="s">
        <v>783</v>
      </c>
      <c r="L46" s="452">
        <v>13660625</v>
      </c>
      <c r="M46" s="450">
        <v>2008</v>
      </c>
      <c r="N46" s="450" t="s">
        <v>215</v>
      </c>
      <c r="O46" s="445">
        <f t="shared" si="35"/>
        <v>13660625</v>
      </c>
      <c r="P46" s="453"/>
      <c r="Q46" s="450"/>
      <c r="R46" s="1120" t="s">
        <v>100</v>
      </c>
      <c r="S46" s="991"/>
      <c r="T46" s="420">
        <v>4</v>
      </c>
      <c r="U46" s="421">
        <f t="shared" si="42"/>
        <v>4</v>
      </c>
      <c r="V46" s="430">
        <f t="shared" si="43"/>
        <v>3415156.25</v>
      </c>
      <c r="W46" s="430">
        <f t="shared" si="44"/>
        <v>13660625</v>
      </c>
      <c r="X46" s="430">
        <f t="shared" si="45"/>
        <v>0</v>
      </c>
      <c r="Y46" s="421">
        <f t="shared" si="46"/>
        <v>4</v>
      </c>
      <c r="Z46" s="438">
        <f t="shared" si="47"/>
        <v>3415156.25</v>
      </c>
      <c r="AA46" s="438">
        <f t="shared" si="48"/>
        <v>13660625</v>
      </c>
      <c r="AB46" s="438">
        <f t="shared" si="49"/>
        <v>0</v>
      </c>
      <c r="AC46" s="341" t="b">
        <f t="shared" si="0"/>
        <v>1</v>
      </c>
    </row>
    <row r="47" spans="1:29" s="341" customFormat="1" ht="23.25" customHeight="1">
      <c r="A47" s="342" t="s">
        <v>265</v>
      </c>
      <c r="B47" s="422">
        <f t="shared" si="18"/>
        <v>31</v>
      </c>
      <c r="C47" s="866" t="s">
        <v>289</v>
      </c>
      <c r="D47" s="414" t="s">
        <v>545</v>
      </c>
      <c r="E47" s="315" t="s">
        <v>225</v>
      </c>
      <c r="F47" s="415" t="s">
        <v>366</v>
      </c>
      <c r="G47" s="415" t="s">
        <v>190</v>
      </c>
      <c r="H47" s="415" t="s">
        <v>190</v>
      </c>
      <c r="I47" s="416" t="s">
        <v>189</v>
      </c>
      <c r="J47" s="415">
        <v>1</v>
      </c>
      <c r="K47" s="415" t="s">
        <v>783</v>
      </c>
      <c r="L47" s="423">
        <v>5940000</v>
      </c>
      <c r="M47" s="415">
        <v>2008</v>
      </c>
      <c r="N47" s="415" t="s">
        <v>215</v>
      </c>
      <c r="O47" s="445">
        <f t="shared" si="35"/>
        <v>5940000</v>
      </c>
      <c r="P47" s="418"/>
      <c r="Q47" s="415"/>
      <c r="R47" s="415" t="s">
        <v>100</v>
      </c>
      <c r="S47" s="419"/>
      <c r="T47" s="420">
        <v>4</v>
      </c>
      <c r="U47" s="421">
        <f>2011-M47+1</f>
        <v>4</v>
      </c>
      <c r="V47" s="430">
        <f t="shared" si="3"/>
        <v>1485000</v>
      </c>
      <c r="W47" s="430">
        <f t="shared" si="4"/>
        <v>5940000</v>
      </c>
      <c r="X47" s="430">
        <f t="shared" si="5"/>
        <v>0</v>
      </c>
      <c r="Y47" s="421">
        <f>2011-M47+1</f>
        <v>4</v>
      </c>
      <c r="Z47" s="438">
        <f t="shared" si="7"/>
        <v>1485000</v>
      </c>
      <c r="AA47" s="438">
        <f t="shared" si="8"/>
        <v>5940000</v>
      </c>
      <c r="AB47" s="438">
        <f t="shared" si="9"/>
        <v>0</v>
      </c>
      <c r="AC47" s="341" t="b">
        <f t="shared" si="0"/>
        <v>1</v>
      </c>
    </row>
    <row r="48" spans="1:29" s="341" customFormat="1" ht="23.25" customHeight="1">
      <c r="A48" s="342" t="s">
        <v>265</v>
      </c>
      <c r="B48" s="422">
        <f t="shared" si="18"/>
        <v>32</v>
      </c>
      <c r="C48" s="866" t="s">
        <v>583</v>
      </c>
      <c r="D48" s="414" t="s">
        <v>537</v>
      </c>
      <c r="E48" s="315" t="s">
        <v>225</v>
      </c>
      <c r="F48" s="415" t="s">
        <v>278</v>
      </c>
      <c r="G48" s="415" t="s">
        <v>190</v>
      </c>
      <c r="H48" s="415" t="s">
        <v>190</v>
      </c>
      <c r="I48" s="416" t="s">
        <v>266</v>
      </c>
      <c r="J48" s="415">
        <v>1</v>
      </c>
      <c r="K48" s="415" t="s">
        <v>786</v>
      </c>
      <c r="L48" s="423">
        <v>2126300</v>
      </c>
      <c r="M48" s="415">
        <v>2008</v>
      </c>
      <c r="N48" s="415" t="s">
        <v>215</v>
      </c>
      <c r="O48" s="445">
        <f t="shared" si="35"/>
        <v>2126300</v>
      </c>
      <c r="P48" s="418"/>
      <c r="Q48" s="415" t="s">
        <v>99</v>
      </c>
      <c r="R48" s="415"/>
      <c r="S48" s="419"/>
      <c r="T48" s="420">
        <v>5</v>
      </c>
      <c r="U48" s="421">
        <f t="shared" si="2"/>
        <v>5</v>
      </c>
      <c r="V48" s="430">
        <f t="shared" si="3"/>
        <v>425260</v>
      </c>
      <c r="W48" s="430">
        <f t="shared" si="4"/>
        <v>2126300</v>
      </c>
      <c r="X48" s="430">
        <f t="shared" si="5"/>
        <v>0</v>
      </c>
      <c r="Y48" s="421">
        <f t="shared" si="6"/>
        <v>5</v>
      </c>
      <c r="Z48" s="438">
        <f t="shared" si="7"/>
        <v>425260</v>
      </c>
      <c r="AA48" s="438">
        <f t="shared" si="8"/>
        <v>2126300</v>
      </c>
      <c r="AB48" s="438">
        <f t="shared" si="9"/>
        <v>0</v>
      </c>
      <c r="AC48" s="341" t="b">
        <f t="shared" si="0"/>
        <v>1</v>
      </c>
    </row>
    <row r="49" spans="1:29" s="341" customFormat="1" ht="23.25" customHeight="1">
      <c r="A49" s="342" t="s">
        <v>265</v>
      </c>
      <c r="B49" s="422">
        <f t="shared" si="18"/>
        <v>33</v>
      </c>
      <c r="C49" s="866" t="s">
        <v>583</v>
      </c>
      <c r="D49" s="414" t="s">
        <v>537</v>
      </c>
      <c r="E49" s="315" t="s">
        <v>225</v>
      </c>
      <c r="F49" s="415" t="s">
        <v>278</v>
      </c>
      <c r="G49" s="415" t="s">
        <v>190</v>
      </c>
      <c r="H49" s="415" t="s">
        <v>190</v>
      </c>
      <c r="I49" s="416" t="s">
        <v>266</v>
      </c>
      <c r="J49" s="415">
        <v>1</v>
      </c>
      <c r="K49" s="415" t="s">
        <v>786</v>
      </c>
      <c r="L49" s="423">
        <v>2126300</v>
      </c>
      <c r="M49" s="415">
        <v>2008</v>
      </c>
      <c r="N49" s="415" t="s">
        <v>215</v>
      </c>
      <c r="O49" s="445">
        <f t="shared" si="35"/>
        <v>2126300</v>
      </c>
      <c r="P49" s="418"/>
      <c r="Q49" s="415" t="s">
        <v>99</v>
      </c>
      <c r="R49" s="415"/>
      <c r="S49" s="419"/>
      <c r="T49" s="420">
        <v>5</v>
      </c>
      <c r="U49" s="421">
        <f t="shared" ref="U49:U57" si="50">2012-M49+1</f>
        <v>5</v>
      </c>
      <c r="V49" s="430">
        <f t="shared" ref="V49:V57" si="51">O49/T49</f>
        <v>425260</v>
      </c>
      <c r="W49" s="430">
        <f t="shared" ref="W49:W57" si="52">U49*V49</f>
        <v>2126300</v>
      </c>
      <c r="X49" s="430">
        <f t="shared" ref="X49:X57" si="53">O49-W49</f>
        <v>0</v>
      </c>
      <c r="Y49" s="421">
        <f t="shared" ref="Y49:Y57" si="54">2012-M49+1</f>
        <v>5</v>
      </c>
      <c r="Z49" s="438">
        <f t="shared" ref="Z49:Z57" si="55">O49/T49</f>
        <v>425260</v>
      </c>
      <c r="AA49" s="438">
        <f t="shared" ref="AA49:AA57" si="56">Y49*Z49</f>
        <v>2126300</v>
      </c>
      <c r="AB49" s="438">
        <f t="shared" ref="AB49:AB57" si="57">O49-AA49</f>
        <v>0</v>
      </c>
      <c r="AC49" s="341" t="b">
        <f t="shared" si="0"/>
        <v>1</v>
      </c>
    </row>
    <row r="50" spans="1:29" s="341" customFormat="1" ht="23.25" customHeight="1">
      <c r="A50" s="342" t="s">
        <v>265</v>
      </c>
      <c r="B50" s="422">
        <f t="shared" si="18"/>
        <v>34</v>
      </c>
      <c r="C50" s="866" t="s">
        <v>583</v>
      </c>
      <c r="D50" s="414" t="s">
        <v>537</v>
      </c>
      <c r="E50" s="315" t="s">
        <v>225</v>
      </c>
      <c r="F50" s="415" t="s">
        <v>278</v>
      </c>
      <c r="G50" s="415" t="s">
        <v>190</v>
      </c>
      <c r="H50" s="415" t="s">
        <v>190</v>
      </c>
      <c r="I50" s="416" t="s">
        <v>266</v>
      </c>
      <c r="J50" s="415">
        <v>1</v>
      </c>
      <c r="K50" s="415" t="s">
        <v>786</v>
      </c>
      <c r="L50" s="423">
        <v>2126300</v>
      </c>
      <c r="M50" s="415">
        <v>2008</v>
      </c>
      <c r="N50" s="415" t="s">
        <v>215</v>
      </c>
      <c r="O50" s="445">
        <f t="shared" si="35"/>
        <v>2126300</v>
      </c>
      <c r="P50" s="418"/>
      <c r="Q50" s="415" t="s">
        <v>99</v>
      </c>
      <c r="R50" s="415"/>
      <c r="S50" s="419"/>
      <c r="T50" s="420">
        <v>5</v>
      </c>
      <c r="U50" s="421">
        <f t="shared" si="50"/>
        <v>5</v>
      </c>
      <c r="V50" s="430">
        <f t="shared" si="51"/>
        <v>425260</v>
      </c>
      <c r="W50" s="430">
        <f t="shared" si="52"/>
        <v>2126300</v>
      </c>
      <c r="X50" s="430">
        <f t="shared" si="53"/>
        <v>0</v>
      </c>
      <c r="Y50" s="421">
        <f t="shared" si="54"/>
        <v>5</v>
      </c>
      <c r="Z50" s="438">
        <f t="shared" si="55"/>
        <v>425260</v>
      </c>
      <c r="AA50" s="438">
        <f t="shared" si="56"/>
        <v>2126300</v>
      </c>
      <c r="AB50" s="438">
        <f t="shared" si="57"/>
        <v>0</v>
      </c>
      <c r="AC50" s="341" t="b">
        <f t="shared" si="0"/>
        <v>1</v>
      </c>
    </row>
    <row r="51" spans="1:29" s="341" customFormat="1" ht="23.25" customHeight="1">
      <c r="A51" s="342" t="s">
        <v>265</v>
      </c>
      <c r="B51" s="422">
        <f t="shared" si="18"/>
        <v>35</v>
      </c>
      <c r="C51" s="866" t="s">
        <v>583</v>
      </c>
      <c r="D51" s="414" t="s">
        <v>537</v>
      </c>
      <c r="E51" s="315" t="s">
        <v>225</v>
      </c>
      <c r="F51" s="415" t="s">
        <v>278</v>
      </c>
      <c r="G51" s="415" t="s">
        <v>190</v>
      </c>
      <c r="H51" s="415" t="s">
        <v>190</v>
      </c>
      <c r="I51" s="416" t="s">
        <v>266</v>
      </c>
      <c r="J51" s="415">
        <v>1</v>
      </c>
      <c r="K51" s="415" t="s">
        <v>786</v>
      </c>
      <c r="L51" s="423">
        <v>2126300</v>
      </c>
      <c r="M51" s="415">
        <v>2008</v>
      </c>
      <c r="N51" s="415" t="s">
        <v>215</v>
      </c>
      <c r="O51" s="445">
        <f t="shared" si="35"/>
        <v>2126300</v>
      </c>
      <c r="P51" s="418"/>
      <c r="Q51" s="415" t="s">
        <v>99</v>
      </c>
      <c r="R51" s="415"/>
      <c r="S51" s="419"/>
      <c r="T51" s="420">
        <v>5</v>
      </c>
      <c r="U51" s="421">
        <f t="shared" si="50"/>
        <v>5</v>
      </c>
      <c r="V51" s="430">
        <f t="shared" si="51"/>
        <v>425260</v>
      </c>
      <c r="W51" s="430">
        <f t="shared" si="52"/>
        <v>2126300</v>
      </c>
      <c r="X51" s="430">
        <f t="shared" si="53"/>
        <v>0</v>
      </c>
      <c r="Y51" s="421">
        <f t="shared" si="54"/>
        <v>5</v>
      </c>
      <c r="Z51" s="438">
        <f t="shared" si="55"/>
        <v>425260</v>
      </c>
      <c r="AA51" s="438">
        <f t="shared" si="56"/>
        <v>2126300</v>
      </c>
      <c r="AB51" s="438">
        <f t="shared" si="57"/>
        <v>0</v>
      </c>
      <c r="AC51" s="341" t="b">
        <f t="shared" si="0"/>
        <v>1</v>
      </c>
    </row>
    <row r="52" spans="1:29" s="341" customFormat="1" ht="23.25" customHeight="1">
      <c r="A52" s="342" t="s">
        <v>265</v>
      </c>
      <c r="B52" s="422">
        <f t="shared" si="18"/>
        <v>36</v>
      </c>
      <c r="C52" s="866" t="s">
        <v>583</v>
      </c>
      <c r="D52" s="414" t="s">
        <v>537</v>
      </c>
      <c r="E52" s="315" t="s">
        <v>225</v>
      </c>
      <c r="F52" s="415" t="s">
        <v>278</v>
      </c>
      <c r="G52" s="415" t="s">
        <v>190</v>
      </c>
      <c r="H52" s="415" t="s">
        <v>190</v>
      </c>
      <c r="I52" s="416" t="s">
        <v>266</v>
      </c>
      <c r="J52" s="415">
        <v>1</v>
      </c>
      <c r="K52" s="415" t="s">
        <v>786</v>
      </c>
      <c r="L52" s="423">
        <v>2126300</v>
      </c>
      <c r="M52" s="415">
        <v>2008</v>
      </c>
      <c r="N52" s="415" t="s">
        <v>215</v>
      </c>
      <c r="O52" s="445">
        <f t="shared" si="35"/>
        <v>2126300</v>
      </c>
      <c r="P52" s="418"/>
      <c r="Q52" s="415" t="s">
        <v>99</v>
      </c>
      <c r="R52" s="415"/>
      <c r="S52" s="419"/>
      <c r="T52" s="420">
        <v>5</v>
      </c>
      <c r="U52" s="421">
        <f t="shared" si="50"/>
        <v>5</v>
      </c>
      <c r="V52" s="430">
        <f t="shared" si="51"/>
        <v>425260</v>
      </c>
      <c r="W52" s="430">
        <f t="shared" si="52"/>
        <v>2126300</v>
      </c>
      <c r="X52" s="430">
        <f t="shared" si="53"/>
        <v>0</v>
      </c>
      <c r="Y52" s="421">
        <f t="shared" si="54"/>
        <v>5</v>
      </c>
      <c r="Z52" s="438">
        <f t="shared" si="55"/>
        <v>425260</v>
      </c>
      <c r="AA52" s="438">
        <f t="shared" si="56"/>
        <v>2126300</v>
      </c>
      <c r="AB52" s="438">
        <f t="shared" si="57"/>
        <v>0</v>
      </c>
      <c r="AC52" s="341" t="b">
        <f t="shared" si="0"/>
        <v>1</v>
      </c>
    </row>
    <row r="53" spans="1:29" s="341" customFormat="1" ht="23.25" customHeight="1">
      <c r="A53" s="342" t="s">
        <v>265</v>
      </c>
      <c r="B53" s="422">
        <f t="shared" si="18"/>
        <v>37</v>
      </c>
      <c r="C53" s="866" t="s">
        <v>583</v>
      </c>
      <c r="D53" s="414" t="s">
        <v>537</v>
      </c>
      <c r="E53" s="315" t="s">
        <v>225</v>
      </c>
      <c r="F53" s="415" t="s">
        <v>278</v>
      </c>
      <c r="G53" s="415" t="s">
        <v>190</v>
      </c>
      <c r="H53" s="415" t="s">
        <v>190</v>
      </c>
      <c r="I53" s="416" t="s">
        <v>266</v>
      </c>
      <c r="J53" s="415">
        <v>1</v>
      </c>
      <c r="K53" s="415" t="s">
        <v>786</v>
      </c>
      <c r="L53" s="423">
        <v>2126300</v>
      </c>
      <c r="M53" s="415">
        <v>2008</v>
      </c>
      <c r="N53" s="415" t="s">
        <v>215</v>
      </c>
      <c r="O53" s="445">
        <f t="shared" si="35"/>
        <v>2126300</v>
      </c>
      <c r="P53" s="418"/>
      <c r="Q53" s="415" t="s">
        <v>99</v>
      </c>
      <c r="R53" s="415"/>
      <c r="S53" s="419"/>
      <c r="T53" s="420">
        <v>5</v>
      </c>
      <c r="U53" s="421">
        <f t="shared" si="50"/>
        <v>5</v>
      </c>
      <c r="V53" s="430">
        <f t="shared" si="51"/>
        <v>425260</v>
      </c>
      <c r="W53" s="430">
        <f t="shared" si="52"/>
        <v>2126300</v>
      </c>
      <c r="X53" s="430">
        <f t="shared" si="53"/>
        <v>0</v>
      </c>
      <c r="Y53" s="421">
        <f t="shared" si="54"/>
        <v>5</v>
      </c>
      <c r="Z53" s="438">
        <f t="shared" si="55"/>
        <v>425260</v>
      </c>
      <c r="AA53" s="438">
        <f t="shared" si="56"/>
        <v>2126300</v>
      </c>
      <c r="AB53" s="438">
        <f t="shared" si="57"/>
        <v>0</v>
      </c>
      <c r="AC53" s="341" t="b">
        <f t="shared" si="0"/>
        <v>1</v>
      </c>
    </row>
    <row r="54" spans="1:29" s="341" customFormat="1" ht="23.25" customHeight="1">
      <c r="A54" s="342" t="s">
        <v>265</v>
      </c>
      <c r="B54" s="422">
        <f t="shared" si="18"/>
        <v>38</v>
      </c>
      <c r="C54" s="866" t="s">
        <v>583</v>
      </c>
      <c r="D54" s="414" t="s">
        <v>537</v>
      </c>
      <c r="E54" s="315" t="s">
        <v>225</v>
      </c>
      <c r="F54" s="415" t="s">
        <v>278</v>
      </c>
      <c r="G54" s="415" t="s">
        <v>190</v>
      </c>
      <c r="H54" s="415" t="s">
        <v>190</v>
      </c>
      <c r="I54" s="416" t="s">
        <v>266</v>
      </c>
      <c r="J54" s="415">
        <v>1</v>
      </c>
      <c r="K54" s="415" t="s">
        <v>786</v>
      </c>
      <c r="L54" s="423">
        <v>2126300</v>
      </c>
      <c r="M54" s="415">
        <v>2008</v>
      </c>
      <c r="N54" s="415" t="s">
        <v>215</v>
      </c>
      <c r="O54" s="445">
        <f t="shared" si="35"/>
        <v>2126300</v>
      </c>
      <c r="P54" s="418"/>
      <c r="Q54" s="415" t="s">
        <v>99</v>
      </c>
      <c r="R54" s="415"/>
      <c r="S54" s="419"/>
      <c r="T54" s="420">
        <v>5</v>
      </c>
      <c r="U54" s="421">
        <f t="shared" si="50"/>
        <v>5</v>
      </c>
      <c r="V54" s="430">
        <f t="shared" si="51"/>
        <v>425260</v>
      </c>
      <c r="W54" s="430">
        <f t="shared" si="52"/>
        <v>2126300</v>
      </c>
      <c r="X54" s="430">
        <f t="shared" si="53"/>
        <v>0</v>
      </c>
      <c r="Y54" s="421">
        <f t="shared" si="54"/>
        <v>5</v>
      </c>
      <c r="Z54" s="438">
        <f t="shared" si="55"/>
        <v>425260</v>
      </c>
      <c r="AA54" s="438">
        <f t="shared" si="56"/>
        <v>2126300</v>
      </c>
      <c r="AB54" s="438">
        <f t="shared" si="57"/>
        <v>0</v>
      </c>
      <c r="AC54" s="341" t="b">
        <f t="shared" si="0"/>
        <v>1</v>
      </c>
    </row>
    <row r="55" spans="1:29" s="341" customFormat="1" ht="23.25" customHeight="1">
      <c r="A55" s="342" t="s">
        <v>265</v>
      </c>
      <c r="B55" s="422">
        <f t="shared" si="18"/>
        <v>39</v>
      </c>
      <c r="C55" s="866" t="s">
        <v>583</v>
      </c>
      <c r="D55" s="414" t="s">
        <v>537</v>
      </c>
      <c r="E55" s="315" t="s">
        <v>225</v>
      </c>
      <c r="F55" s="415" t="s">
        <v>278</v>
      </c>
      <c r="G55" s="415" t="s">
        <v>190</v>
      </c>
      <c r="H55" s="415" t="s">
        <v>190</v>
      </c>
      <c r="I55" s="416" t="s">
        <v>266</v>
      </c>
      <c r="J55" s="415">
        <v>1</v>
      </c>
      <c r="K55" s="415" t="s">
        <v>786</v>
      </c>
      <c r="L55" s="423">
        <v>2126300</v>
      </c>
      <c r="M55" s="415">
        <v>2008</v>
      </c>
      <c r="N55" s="415" t="s">
        <v>215</v>
      </c>
      <c r="O55" s="445">
        <f t="shared" si="35"/>
        <v>2126300</v>
      </c>
      <c r="P55" s="418"/>
      <c r="Q55" s="415" t="s">
        <v>99</v>
      </c>
      <c r="R55" s="415"/>
      <c r="S55" s="419"/>
      <c r="T55" s="420">
        <v>5</v>
      </c>
      <c r="U55" s="421">
        <f t="shared" si="50"/>
        <v>5</v>
      </c>
      <c r="V55" s="430">
        <f t="shared" si="51"/>
        <v>425260</v>
      </c>
      <c r="W55" s="430">
        <f t="shared" si="52"/>
        <v>2126300</v>
      </c>
      <c r="X55" s="430">
        <f t="shared" si="53"/>
        <v>0</v>
      </c>
      <c r="Y55" s="421">
        <f t="shared" si="54"/>
        <v>5</v>
      </c>
      <c r="Z55" s="438">
        <f t="shared" si="55"/>
        <v>425260</v>
      </c>
      <c r="AA55" s="438">
        <f t="shared" si="56"/>
        <v>2126300</v>
      </c>
      <c r="AB55" s="438">
        <f t="shared" si="57"/>
        <v>0</v>
      </c>
      <c r="AC55" s="341" t="b">
        <f t="shared" si="0"/>
        <v>1</v>
      </c>
    </row>
    <row r="56" spans="1:29" s="341" customFormat="1" ht="23.25" customHeight="1">
      <c r="A56" s="342" t="s">
        <v>265</v>
      </c>
      <c r="B56" s="422">
        <f t="shared" si="18"/>
        <v>40</v>
      </c>
      <c r="C56" s="866" t="s">
        <v>583</v>
      </c>
      <c r="D56" s="414" t="s">
        <v>537</v>
      </c>
      <c r="E56" s="315" t="s">
        <v>225</v>
      </c>
      <c r="F56" s="415" t="s">
        <v>278</v>
      </c>
      <c r="G56" s="415" t="s">
        <v>190</v>
      </c>
      <c r="H56" s="415" t="s">
        <v>190</v>
      </c>
      <c r="I56" s="416" t="s">
        <v>266</v>
      </c>
      <c r="J56" s="415">
        <v>1</v>
      </c>
      <c r="K56" s="415" t="s">
        <v>786</v>
      </c>
      <c r="L56" s="423">
        <v>2126300</v>
      </c>
      <c r="M56" s="415">
        <v>2008</v>
      </c>
      <c r="N56" s="415" t="s">
        <v>215</v>
      </c>
      <c r="O56" s="445">
        <f t="shared" si="35"/>
        <v>2126300</v>
      </c>
      <c r="P56" s="418"/>
      <c r="Q56" s="415" t="s">
        <v>99</v>
      </c>
      <c r="R56" s="415"/>
      <c r="S56" s="419"/>
      <c r="T56" s="420">
        <v>5</v>
      </c>
      <c r="U56" s="421">
        <f t="shared" si="50"/>
        <v>5</v>
      </c>
      <c r="V56" s="430">
        <f t="shared" si="51"/>
        <v>425260</v>
      </c>
      <c r="W56" s="430">
        <f t="shared" si="52"/>
        <v>2126300</v>
      </c>
      <c r="X56" s="430">
        <f t="shared" si="53"/>
        <v>0</v>
      </c>
      <c r="Y56" s="421">
        <f t="shared" si="54"/>
        <v>5</v>
      </c>
      <c r="Z56" s="438">
        <f t="shared" si="55"/>
        <v>425260</v>
      </c>
      <c r="AA56" s="438">
        <f t="shared" si="56"/>
        <v>2126300</v>
      </c>
      <c r="AB56" s="438">
        <f t="shared" si="57"/>
        <v>0</v>
      </c>
      <c r="AC56" s="341" t="b">
        <f t="shared" si="0"/>
        <v>1</v>
      </c>
    </row>
    <row r="57" spans="1:29" s="341" customFormat="1" ht="23.25" customHeight="1">
      <c r="A57" s="342" t="s">
        <v>265</v>
      </c>
      <c r="B57" s="422">
        <f t="shared" si="18"/>
        <v>41</v>
      </c>
      <c r="C57" s="866" t="s">
        <v>583</v>
      </c>
      <c r="D57" s="414" t="s">
        <v>537</v>
      </c>
      <c r="E57" s="315" t="s">
        <v>225</v>
      </c>
      <c r="F57" s="415" t="s">
        <v>278</v>
      </c>
      <c r="G57" s="415" t="s">
        <v>190</v>
      </c>
      <c r="H57" s="415" t="s">
        <v>190</v>
      </c>
      <c r="I57" s="416" t="s">
        <v>266</v>
      </c>
      <c r="J57" s="415">
        <v>1</v>
      </c>
      <c r="K57" s="415" t="s">
        <v>786</v>
      </c>
      <c r="L57" s="423">
        <v>2126300</v>
      </c>
      <c r="M57" s="415">
        <v>2008</v>
      </c>
      <c r="N57" s="415" t="s">
        <v>215</v>
      </c>
      <c r="O57" s="445">
        <f t="shared" si="35"/>
        <v>2126300</v>
      </c>
      <c r="P57" s="418"/>
      <c r="Q57" s="415" t="s">
        <v>99</v>
      </c>
      <c r="R57" s="415"/>
      <c r="S57" s="419"/>
      <c r="T57" s="420">
        <v>5</v>
      </c>
      <c r="U57" s="421">
        <f t="shared" si="50"/>
        <v>5</v>
      </c>
      <c r="V57" s="430">
        <f t="shared" si="51"/>
        <v>425260</v>
      </c>
      <c r="W57" s="430">
        <f t="shared" si="52"/>
        <v>2126300</v>
      </c>
      <c r="X57" s="430">
        <f t="shared" si="53"/>
        <v>0</v>
      </c>
      <c r="Y57" s="421">
        <f t="shared" si="54"/>
        <v>5</v>
      </c>
      <c r="Z57" s="438">
        <f t="shared" si="55"/>
        <v>425260</v>
      </c>
      <c r="AA57" s="438">
        <f t="shared" si="56"/>
        <v>2126300</v>
      </c>
      <c r="AB57" s="438">
        <f t="shared" si="57"/>
        <v>0</v>
      </c>
      <c r="AC57" s="341" t="b">
        <f t="shared" si="0"/>
        <v>1</v>
      </c>
    </row>
    <row r="58" spans="1:29" s="341" customFormat="1" ht="23.25" customHeight="1">
      <c r="A58" s="342" t="s">
        <v>265</v>
      </c>
      <c r="B58" s="422">
        <f t="shared" si="18"/>
        <v>42</v>
      </c>
      <c r="C58" s="866" t="s">
        <v>907</v>
      </c>
      <c r="D58" s="414" t="s">
        <v>542</v>
      </c>
      <c r="E58" s="315" t="s">
        <v>225</v>
      </c>
      <c r="F58" s="415" t="s">
        <v>278</v>
      </c>
      <c r="G58" s="415" t="s">
        <v>190</v>
      </c>
      <c r="H58" s="415" t="s">
        <v>190</v>
      </c>
      <c r="I58" s="416" t="s">
        <v>266</v>
      </c>
      <c r="J58" s="415">
        <v>1</v>
      </c>
      <c r="K58" s="415" t="s">
        <v>786</v>
      </c>
      <c r="L58" s="423">
        <v>6250000</v>
      </c>
      <c r="M58" s="415">
        <v>2008</v>
      </c>
      <c r="N58" s="415" t="s">
        <v>215</v>
      </c>
      <c r="O58" s="445">
        <f t="shared" si="35"/>
        <v>6250000</v>
      </c>
      <c r="P58" s="418"/>
      <c r="Q58" s="415" t="s">
        <v>99</v>
      </c>
      <c r="R58" s="415"/>
      <c r="S58" s="419"/>
      <c r="T58" s="420">
        <v>5</v>
      </c>
      <c r="U58" s="421">
        <f t="shared" si="2"/>
        <v>5</v>
      </c>
      <c r="V58" s="430">
        <f t="shared" si="3"/>
        <v>1250000</v>
      </c>
      <c r="W58" s="430">
        <f t="shared" si="4"/>
        <v>6250000</v>
      </c>
      <c r="X58" s="430">
        <f t="shared" si="5"/>
        <v>0</v>
      </c>
      <c r="Y58" s="421">
        <f t="shared" si="6"/>
        <v>5</v>
      </c>
      <c r="Z58" s="438">
        <f t="shared" si="7"/>
        <v>1250000</v>
      </c>
      <c r="AA58" s="438">
        <f t="shared" si="8"/>
        <v>6250000</v>
      </c>
      <c r="AB58" s="438">
        <f t="shared" si="9"/>
        <v>0</v>
      </c>
      <c r="AC58" s="341" t="b">
        <f t="shared" si="0"/>
        <v>1</v>
      </c>
    </row>
    <row r="59" spans="1:29" s="341" customFormat="1" ht="23.25" customHeight="1">
      <c r="A59" s="342" t="s">
        <v>265</v>
      </c>
      <c r="B59" s="422">
        <f t="shared" si="18"/>
        <v>43</v>
      </c>
      <c r="C59" s="866" t="s">
        <v>907</v>
      </c>
      <c r="D59" s="414" t="s">
        <v>542</v>
      </c>
      <c r="E59" s="315" t="s">
        <v>225</v>
      </c>
      <c r="F59" s="1119" t="s">
        <v>278</v>
      </c>
      <c r="G59" s="1119" t="s">
        <v>190</v>
      </c>
      <c r="H59" s="1119" t="s">
        <v>190</v>
      </c>
      <c r="I59" s="416" t="s">
        <v>266</v>
      </c>
      <c r="J59" s="1119">
        <v>1</v>
      </c>
      <c r="K59" s="1119" t="s">
        <v>786</v>
      </c>
      <c r="L59" s="423">
        <v>6250000</v>
      </c>
      <c r="M59" s="1119">
        <v>2008</v>
      </c>
      <c r="N59" s="1119" t="s">
        <v>215</v>
      </c>
      <c r="O59" s="423">
        <f t="shared" si="35"/>
        <v>6250000</v>
      </c>
      <c r="P59" s="418"/>
      <c r="Q59" s="1119" t="s">
        <v>99</v>
      </c>
      <c r="R59" s="1119"/>
      <c r="S59" s="419"/>
      <c r="T59" s="420">
        <v>5</v>
      </c>
      <c r="U59" s="421">
        <f t="shared" ref="U59" si="58">2012-M59+1</f>
        <v>5</v>
      </c>
      <c r="V59" s="430">
        <f t="shared" ref="V59" si="59">O59/T59</f>
        <v>1250000</v>
      </c>
      <c r="W59" s="430">
        <f t="shared" ref="W59" si="60">U59*V59</f>
        <v>6250000</v>
      </c>
      <c r="X59" s="430">
        <f t="shared" ref="X59" si="61">O59-W59</f>
        <v>0</v>
      </c>
      <c r="Y59" s="421">
        <f t="shared" ref="Y59" si="62">2012-M59+1</f>
        <v>5</v>
      </c>
      <c r="Z59" s="438">
        <f t="shared" ref="Z59" si="63">O59/T59</f>
        <v>1250000</v>
      </c>
      <c r="AA59" s="438">
        <f t="shared" ref="AA59" si="64">Y59*Z59</f>
        <v>6250000</v>
      </c>
      <c r="AB59" s="438">
        <f t="shared" ref="AB59" si="65">O59-AA59</f>
        <v>0</v>
      </c>
      <c r="AC59" s="341" t="b">
        <f t="shared" si="0"/>
        <v>1</v>
      </c>
    </row>
    <row r="60" spans="1:29" s="341" customFormat="1" ht="23.25" customHeight="1">
      <c r="A60" s="342" t="s">
        <v>265</v>
      </c>
      <c r="B60" s="422">
        <f t="shared" si="18"/>
        <v>44</v>
      </c>
      <c r="C60" s="866" t="s">
        <v>513</v>
      </c>
      <c r="D60" s="414" t="s">
        <v>543</v>
      </c>
      <c r="E60" s="315" t="s">
        <v>225</v>
      </c>
      <c r="F60" s="1119" t="s">
        <v>278</v>
      </c>
      <c r="G60" s="1119" t="s">
        <v>190</v>
      </c>
      <c r="H60" s="1119" t="s">
        <v>190</v>
      </c>
      <c r="I60" s="416" t="s">
        <v>266</v>
      </c>
      <c r="J60" s="1119">
        <v>1</v>
      </c>
      <c r="K60" s="1119" t="s">
        <v>786</v>
      </c>
      <c r="L60" s="423">
        <v>1870350</v>
      </c>
      <c r="M60" s="1119">
        <v>2008</v>
      </c>
      <c r="N60" s="1119" t="s">
        <v>215</v>
      </c>
      <c r="O60" s="445">
        <f t="shared" si="35"/>
        <v>1870350</v>
      </c>
      <c r="P60" s="418"/>
      <c r="Q60" s="1119" t="s">
        <v>99</v>
      </c>
      <c r="R60" s="1119"/>
      <c r="S60" s="419"/>
      <c r="T60" s="420">
        <v>5</v>
      </c>
      <c r="U60" s="421">
        <f t="shared" si="2"/>
        <v>5</v>
      </c>
      <c r="V60" s="430">
        <f t="shared" si="3"/>
        <v>374070</v>
      </c>
      <c r="W60" s="430">
        <f t="shared" si="4"/>
        <v>1870350</v>
      </c>
      <c r="X60" s="430">
        <f t="shared" si="5"/>
        <v>0</v>
      </c>
      <c r="Y60" s="421">
        <f t="shared" si="6"/>
        <v>5</v>
      </c>
      <c r="Z60" s="438">
        <f t="shared" si="7"/>
        <v>374070</v>
      </c>
      <c r="AA60" s="438">
        <f t="shared" si="8"/>
        <v>1870350</v>
      </c>
      <c r="AB60" s="438">
        <f t="shared" si="9"/>
        <v>0</v>
      </c>
      <c r="AC60" s="341" t="b">
        <f t="shared" si="0"/>
        <v>1</v>
      </c>
    </row>
    <row r="61" spans="1:29" s="341" customFormat="1" ht="23.25" customHeight="1">
      <c r="A61" s="342" t="s">
        <v>265</v>
      </c>
      <c r="B61" s="995">
        <f t="shared" si="18"/>
        <v>45</v>
      </c>
      <c r="C61" s="867" t="s">
        <v>904</v>
      </c>
      <c r="D61" s="439" t="s">
        <v>537</v>
      </c>
      <c r="E61" s="459" t="s">
        <v>225</v>
      </c>
      <c r="F61" s="1121" t="s">
        <v>278</v>
      </c>
      <c r="G61" s="1121" t="s">
        <v>190</v>
      </c>
      <c r="H61" s="1121" t="s">
        <v>190</v>
      </c>
      <c r="I61" s="465" t="s">
        <v>266</v>
      </c>
      <c r="J61" s="1121">
        <v>1</v>
      </c>
      <c r="K61" s="1121" t="s">
        <v>786</v>
      </c>
      <c r="L61" s="442">
        <v>2500000</v>
      </c>
      <c r="M61" s="1121">
        <v>2008</v>
      </c>
      <c r="N61" s="1121" t="s">
        <v>215</v>
      </c>
      <c r="O61" s="1125">
        <f t="shared" si="35"/>
        <v>2500000</v>
      </c>
      <c r="P61" s="460"/>
      <c r="Q61" s="1121" t="s">
        <v>99</v>
      </c>
      <c r="R61" s="1121"/>
      <c r="S61" s="1121"/>
      <c r="T61" s="420">
        <v>5</v>
      </c>
      <c r="U61" s="421">
        <f t="shared" si="2"/>
        <v>5</v>
      </c>
      <c r="V61" s="430">
        <f t="shared" si="3"/>
        <v>500000</v>
      </c>
      <c r="W61" s="430">
        <f t="shared" si="4"/>
        <v>2500000</v>
      </c>
      <c r="X61" s="430">
        <f t="shared" si="5"/>
        <v>0</v>
      </c>
      <c r="Y61" s="421">
        <f t="shared" si="6"/>
        <v>5</v>
      </c>
      <c r="Z61" s="438">
        <f t="shared" si="7"/>
        <v>500000</v>
      </c>
      <c r="AA61" s="438">
        <f t="shared" si="8"/>
        <v>2500000</v>
      </c>
      <c r="AB61" s="438">
        <f t="shared" si="9"/>
        <v>0</v>
      </c>
      <c r="AC61" s="341" t="b">
        <f t="shared" si="0"/>
        <v>1</v>
      </c>
    </row>
    <row r="62" spans="1:29" s="341" customFormat="1" ht="23.25" customHeight="1">
      <c r="A62" s="342" t="s">
        <v>265</v>
      </c>
      <c r="B62" s="992">
        <f t="shared" si="18"/>
        <v>46</v>
      </c>
      <c r="C62" s="868" t="s">
        <v>590</v>
      </c>
      <c r="D62" s="408" t="s">
        <v>538</v>
      </c>
      <c r="E62" s="461" t="s">
        <v>225</v>
      </c>
      <c r="F62" s="409" t="s">
        <v>278</v>
      </c>
      <c r="G62" s="409" t="s">
        <v>190</v>
      </c>
      <c r="H62" s="409" t="s">
        <v>190</v>
      </c>
      <c r="I62" s="410" t="s">
        <v>266</v>
      </c>
      <c r="J62" s="409">
        <v>1</v>
      </c>
      <c r="K62" s="409" t="s">
        <v>787</v>
      </c>
      <c r="L62" s="445">
        <v>3477500</v>
      </c>
      <c r="M62" s="409">
        <v>2008</v>
      </c>
      <c r="N62" s="409" t="s">
        <v>215</v>
      </c>
      <c r="O62" s="445">
        <f t="shared" si="35"/>
        <v>3477500</v>
      </c>
      <c r="P62" s="411"/>
      <c r="Q62" s="409" t="s">
        <v>99</v>
      </c>
      <c r="R62" s="409"/>
      <c r="S62" s="409"/>
      <c r="T62" s="420">
        <v>5</v>
      </c>
      <c r="U62" s="421">
        <f t="shared" si="2"/>
        <v>5</v>
      </c>
      <c r="V62" s="430">
        <f t="shared" si="3"/>
        <v>695500</v>
      </c>
      <c r="W62" s="430">
        <f t="shared" si="4"/>
        <v>3477500</v>
      </c>
      <c r="X62" s="430">
        <f t="shared" si="5"/>
        <v>0</v>
      </c>
      <c r="Y62" s="421">
        <f t="shared" si="6"/>
        <v>5</v>
      </c>
      <c r="Z62" s="438">
        <f t="shared" si="7"/>
        <v>695500</v>
      </c>
      <c r="AA62" s="438">
        <f t="shared" si="8"/>
        <v>3477500</v>
      </c>
      <c r="AB62" s="438">
        <f t="shared" si="9"/>
        <v>0</v>
      </c>
      <c r="AC62" s="341" t="b">
        <f t="shared" si="0"/>
        <v>1</v>
      </c>
    </row>
    <row r="63" spans="1:29" s="341" customFormat="1" ht="23.25" customHeight="1">
      <c r="A63" s="342" t="s">
        <v>265</v>
      </c>
      <c r="B63" s="422">
        <f t="shared" si="18"/>
        <v>47</v>
      </c>
      <c r="C63" s="866" t="s">
        <v>907</v>
      </c>
      <c r="D63" s="414" t="s">
        <v>542</v>
      </c>
      <c r="E63" s="315" t="s">
        <v>225</v>
      </c>
      <c r="F63" s="415" t="s">
        <v>278</v>
      </c>
      <c r="G63" s="415" t="s">
        <v>190</v>
      </c>
      <c r="H63" s="415" t="s">
        <v>190</v>
      </c>
      <c r="I63" s="416" t="s">
        <v>266</v>
      </c>
      <c r="J63" s="415">
        <v>1</v>
      </c>
      <c r="K63" s="415" t="s">
        <v>786</v>
      </c>
      <c r="L63" s="423">
        <v>1100000</v>
      </c>
      <c r="M63" s="415">
        <v>2008</v>
      </c>
      <c r="N63" s="415" t="s">
        <v>215</v>
      </c>
      <c r="O63" s="445">
        <f t="shared" si="35"/>
        <v>1100000</v>
      </c>
      <c r="P63" s="418"/>
      <c r="Q63" s="415" t="s">
        <v>99</v>
      </c>
      <c r="R63" s="415"/>
      <c r="S63" s="415"/>
      <c r="T63" s="420">
        <v>5</v>
      </c>
      <c r="U63" s="421">
        <f t="shared" si="2"/>
        <v>5</v>
      </c>
      <c r="V63" s="430">
        <f t="shared" si="3"/>
        <v>220000</v>
      </c>
      <c r="W63" s="430">
        <f t="shared" si="4"/>
        <v>1100000</v>
      </c>
      <c r="X63" s="430">
        <f t="shared" si="5"/>
        <v>0</v>
      </c>
      <c r="Y63" s="421">
        <f t="shared" si="6"/>
        <v>5</v>
      </c>
      <c r="Z63" s="438">
        <f t="shared" si="7"/>
        <v>220000</v>
      </c>
      <c r="AA63" s="438">
        <f t="shared" si="8"/>
        <v>1100000</v>
      </c>
      <c r="AB63" s="438">
        <f t="shared" si="9"/>
        <v>0</v>
      </c>
      <c r="AC63" s="341" t="b">
        <f t="shared" si="0"/>
        <v>1</v>
      </c>
    </row>
    <row r="64" spans="1:29" s="341" customFormat="1" ht="23.25" customHeight="1">
      <c r="A64" s="342" t="s">
        <v>265</v>
      </c>
      <c r="B64" s="422">
        <f t="shared" si="18"/>
        <v>48</v>
      </c>
      <c r="C64" s="866" t="s">
        <v>262</v>
      </c>
      <c r="D64" s="414" t="s">
        <v>541</v>
      </c>
      <c r="E64" s="315" t="s">
        <v>225</v>
      </c>
      <c r="F64" s="415" t="s">
        <v>931</v>
      </c>
      <c r="G64" s="415" t="s">
        <v>190</v>
      </c>
      <c r="H64" s="415" t="s">
        <v>190</v>
      </c>
      <c r="I64" s="416" t="s">
        <v>189</v>
      </c>
      <c r="J64" s="415">
        <v>1</v>
      </c>
      <c r="K64" s="415" t="s">
        <v>783</v>
      </c>
      <c r="L64" s="423">
        <v>2642900</v>
      </c>
      <c r="M64" s="415">
        <v>2008</v>
      </c>
      <c r="N64" s="415" t="s">
        <v>215</v>
      </c>
      <c r="O64" s="445">
        <f t="shared" si="35"/>
        <v>2642900</v>
      </c>
      <c r="P64" s="418"/>
      <c r="Q64" s="415" t="s">
        <v>99</v>
      </c>
      <c r="R64" s="415"/>
      <c r="S64" s="415"/>
      <c r="T64" s="420">
        <v>5</v>
      </c>
      <c r="U64" s="421">
        <f t="shared" si="2"/>
        <v>5</v>
      </c>
      <c r="V64" s="430">
        <f t="shared" si="3"/>
        <v>528580</v>
      </c>
      <c r="W64" s="430">
        <f t="shared" si="4"/>
        <v>2642900</v>
      </c>
      <c r="X64" s="430">
        <f t="shared" si="5"/>
        <v>0</v>
      </c>
      <c r="Y64" s="421">
        <f t="shared" si="6"/>
        <v>5</v>
      </c>
      <c r="Z64" s="438">
        <f t="shared" si="7"/>
        <v>528580</v>
      </c>
      <c r="AA64" s="438">
        <f t="shared" si="8"/>
        <v>2642900</v>
      </c>
      <c r="AB64" s="438">
        <f t="shared" si="9"/>
        <v>0</v>
      </c>
      <c r="AC64" s="341" t="b">
        <f t="shared" si="0"/>
        <v>1</v>
      </c>
    </row>
    <row r="65" spans="1:29" s="341" customFormat="1" ht="23.25" customHeight="1">
      <c r="A65" s="342" t="s">
        <v>265</v>
      </c>
      <c r="B65" s="422">
        <f t="shared" si="18"/>
        <v>49</v>
      </c>
      <c r="C65" s="866" t="s">
        <v>263</v>
      </c>
      <c r="D65" s="414" t="s">
        <v>540</v>
      </c>
      <c r="E65" s="315" t="s">
        <v>225</v>
      </c>
      <c r="F65" s="415" t="s">
        <v>439</v>
      </c>
      <c r="G65" s="415" t="s">
        <v>190</v>
      </c>
      <c r="H65" s="415" t="s">
        <v>190</v>
      </c>
      <c r="I65" s="416" t="s">
        <v>267</v>
      </c>
      <c r="J65" s="415">
        <v>1</v>
      </c>
      <c r="K65" s="415" t="s">
        <v>783</v>
      </c>
      <c r="L65" s="423">
        <v>1200000</v>
      </c>
      <c r="M65" s="415">
        <v>2008</v>
      </c>
      <c r="N65" s="415" t="s">
        <v>215</v>
      </c>
      <c r="O65" s="445">
        <f t="shared" si="35"/>
        <v>1200000</v>
      </c>
      <c r="P65" s="418"/>
      <c r="Q65" s="415"/>
      <c r="R65" s="415" t="s">
        <v>100</v>
      </c>
      <c r="S65" s="448"/>
      <c r="T65" s="420">
        <v>5</v>
      </c>
      <c r="U65" s="421">
        <f t="shared" si="2"/>
        <v>5</v>
      </c>
      <c r="V65" s="430">
        <f t="shared" si="3"/>
        <v>240000</v>
      </c>
      <c r="W65" s="430">
        <f t="shared" si="4"/>
        <v>1200000</v>
      </c>
      <c r="X65" s="430">
        <f t="shared" si="5"/>
        <v>0</v>
      </c>
      <c r="Y65" s="421">
        <f t="shared" si="6"/>
        <v>5</v>
      </c>
      <c r="Z65" s="438">
        <f t="shared" si="7"/>
        <v>240000</v>
      </c>
      <c r="AA65" s="438">
        <f t="shared" si="8"/>
        <v>1200000</v>
      </c>
      <c r="AB65" s="438">
        <f t="shared" si="9"/>
        <v>0</v>
      </c>
      <c r="AC65" s="341" t="b">
        <f t="shared" si="0"/>
        <v>1</v>
      </c>
    </row>
    <row r="66" spans="1:29" s="341" customFormat="1" ht="23.25" customHeight="1">
      <c r="A66" s="342" t="s">
        <v>265</v>
      </c>
      <c r="B66" s="422">
        <f t="shared" si="18"/>
        <v>50</v>
      </c>
      <c r="C66" s="866" t="s">
        <v>264</v>
      </c>
      <c r="D66" s="414" t="s">
        <v>539</v>
      </c>
      <c r="E66" s="315" t="s">
        <v>225</v>
      </c>
      <c r="F66" s="415" t="s">
        <v>930</v>
      </c>
      <c r="G66" s="415" t="s">
        <v>190</v>
      </c>
      <c r="H66" s="415" t="s">
        <v>190</v>
      </c>
      <c r="I66" s="416" t="s">
        <v>189</v>
      </c>
      <c r="J66" s="415">
        <v>1</v>
      </c>
      <c r="K66" s="415" t="s">
        <v>786</v>
      </c>
      <c r="L66" s="423">
        <v>797500</v>
      </c>
      <c r="M66" s="415">
        <v>2008</v>
      </c>
      <c r="N66" s="415" t="s">
        <v>215</v>
      </c>
      <c r="O66" s="445">
        <f t="shared" si="35"/>
        <v>797500</v>
      </c>
      <c r="P66" s="418"/>
      <c r="Q66" s="415"/>
      <c r="R66" s="415" t="s">
        <v>100</v>
      </c>
      <c r="S66" s="415"/>
      <c r="T66" s="420">
        <v>5</v>
      </c>
      <c r="U66" s="421">
        <f t="shared" si="2"/>
        <v>5</v>
      </c>
      <c r="V66" s="430">
        <f t="shared" si="3"/>
        <v>159500</v>
      </c>
      <c r="W66" s="430">
        <f t="shared" si="4"/>
        <v>797500</v>
      </c>
      <c r="X66" s="430">
        <f t="shared" si="5"/>
        <v>0</v>
      </c>
      <c r="Y66" s="421">
        <f t="shared" si="6"/>
        <v>5</v>
      </c>
      <c r="Z66" s="438">
        <f t="shared" si="7"/>
        <v>159500</v>
      </c>
      <c r="AA66" s="438">
        <f t="shared" si="8"/>
        <v>797500</v>
      </c>
      <c r="AB66" s="438">
        <f t="shared" si="9"/>
        <v>0</v>
      </c>
      <c r="AC66" s="341" t="b">
        <f t="shared" si="0"/>
        <v>1</v>
      </c>
    </row>
    <row r="67" spans="1:29" s="341" customFormat="1" ht="23.25" customHeight="1">
      <c r="A67" s="342" t="s">
        <v>290</v>
      </c>
      <c r="B67" s="422">
        <v>1</v>
      </c>
      <c r="C67" s="866" t="s">
        <v>287</v>
      </c>
      <c r="D67" s="414" t="s">
        <v>540</v>
      </c>
      <c r="E67" s="315" t="s">
        <v>225</v>
      </c>
      <c r="F67" s="426" t="s">
        <v>449</v>
      </c>
      <c r="G67" s="426" t="s">
        <v>190</v>
      </c>
      <c r="H67" s="426" t="s">
        <v>190</v>
      </c>
      <c r="I67" s="426" t="s">
        <v>189</v>
      </c>
      <c r="J67" s="415">
        <v>1</v>
      </c>
      <c r="K67" s="415" t="s">
        <v>783</v>
      </c>
      <c r="L67" s="423">
        <f t="shared" ref="L67:L76" si="66">O67/J67</f>
        <v>2400000</v>
      </c>
      <c r="M67" s="415">
        <v>2009</v>
      </c>
      <c r="N67" s="415" t="s">
        <v>215</v>
      </c>
      <c r="O67" s="423">
        <v>2400000</v>
      </c>
      <c r="P67" s="418"/>
      <c r="Q67" s="415"/>
      <c r="R67" s="415" t="s">
        <v>100</v>
      </c>
      <c r="S67" s="448"/>
      <c r="T67" s="420">
        <v>5</v>
      </c>
      <c r="U67" s="421">
        <f>2013-M67+1</f>
        <v>5</v>
      </c>
      <c r="V67" s="430">
        <f t="shared" ref="V67:V93" si="67">O67/T67</f>
        <v>480000</v>
      </c>
      <c r="W67" s="430">
        <f t="shared" ref="W67:W93" si="68">U67*V67</f>
        <v>2400000</v>
      </c>
      <c r="X67" s="430">
        <f t="shared" ref="X67:X93" si="69">O67-W67</f>
        <v>0</v>
      </c>
      <c r="Y67" s="421">
        <f>2013-M67+1</f>
        <v>5</v>
      </c>
      <c r="Z67" s="431">
        <f t="shared" ref="Z67:Z93" si="70">O67/T67</f>
        <v>480000</v>
      </c>
      <c r="AA67" s="431">
        <f t="shared" ref="AA67:AA93" si="71">Y67*Z67</f>
        <v>2400000</v>
      </c>
      <c r="AB67" s="431">
        <f t="shared" ref="AB67:AB93" si="72">O67-AA67</f>
        <v>0</v>
      </c>
      <c r="AC67" s="341" t="b">
        <f t="shared" si="0"/>
        <v>1</v>
      </c>
    </row>
    <row r="68" spans="1:29" s="341" customFormat="1" ht="23.25" customHeight="1">
      <c r="A68" s="342" t="s">
        <v>290</v>
      </c>
      <c r="B68" s="422">
        <v>2</v>
      </c>
      <c r="C68" s="866" t="s">
        <v>226</v>
      </c>
      <c r="D68" s="414" t="s">
        <v>544</v>
      </c>
      <c r="E68" s="315" t="s">
        <v>225</v>
      </c>
      <c r="F68" s="425" t="s">
        <v>278</v>
      </c>
      <c r="G68" s="426" t="s">
        <v>190</v>
      </c>
      <c r="H68" s="426" t="s">
        <v>190</v>
      </c>
      <c r="I68" s="426" t="s">
        <v>266</v>
      </c>
      <c r="J68" s="415">
        <v>1</v>
      </c>
      <c r="K68" s="415" t="s">
        <v>786</v>
      </c>
      <c r="L68" s="423">
        <f t="shared" si="66"/>
        <v>8000000</v>
      </c>
      <c r="M68" s="415">
        <v>2009</v>
      </c>
      <c r="N68" s="415" t="s">
        <v>215</v>
      </c>
      <c r="O68" s="423">
        <v>8000000</v>
      </c>
      <c r="P68" s="418"/>
      <c r="Q68" s="415"/>
      <c r="R68" s="415" t="s">
        <v>100</v>
      </c>
      <c r="S68" s="423"/>
      <c r="T68" s="420">
        <v>5</v>
      </c>
      <c r="U68" s="421">
        <f>2013-M68+1</f>
        <v>5</v>
      </c>
      <c r="V68" s="430">
        <f t="shared" si="67"/>
        <v>1600000</v>
      </c>
      <c r="W68" s="430">
        <f t="shared" si="68"/>
        <v>8000000</v>
      </c>
      <c r="X68" s="430">
        <f t="shared" si="69"/>
        <v>0</v>
      </c>
      <c r="Y68" s="421">
        <f>2013-M68+1</f>
        <v>5</v>
      </c>
      <c r="Z68" s="431">
        <f t="shared" si="70"/>
        <v>1600000</v>
      </c>
      <c r="AA68" s="431">
        <f t="shared" si="71"/>
        <v>8000000</v>
      </c>
      <c r="AB68" s="431">
        <f t="shared" si="72"/>
        <v>0</v>
      </c>
      <c r="AC68" s="341" t="b">
        <f t="shared" si="0"/>
        <v>1</v>
      </c>
    </row>
    <row r="69" spans="1:29" s="341" customFormat="1" ht="23.25" customHeight="1">
      <c r="A69" s="342" t="s">
        <v>290</v>
      </c>
      <c r="B69" s="422">
        <v>3</v>
      </c>
      <c r="C69" s="866" t="s">
        <v>288</v>
      </c>
      <c r="D69" s="414" t="s">
        <v>544</v>
      </c>
      <c r="E69" s="315" t="s">
        <v>225</v>
      </c>
      <c r="F69" s="427" t="s">
        <v>935</v>
      </c>
      <c r="G69" s="426" t="s">
        <v>190</v>
      </c>
      <c r="H69" s="426" t="s">
        <v>190</v>
      </c>
      <c r="I69" s="426" t="s">
        <v>222</v>
      </c>
      <c r="J69" s="415">
        <v>1</v>
      </c>
      <c r="K69" s="415" t="s">
        <v>783</v>
      </c>
      <c r="L69" s="423">
        <v>15990400</v>
      </c>
      <c r="M69" s="415">
        <v>2009</v>
      </c>
      <c r="N69" s="415" t="s">
        <v>215</v>
      </c>
      <c r="O69" s="423">
        <f>SUM(J69*L69)</f>
        <v>15990400</v>
      </c>
      <c r="P69" s="418"/>
      <c r="Q69" s="415"/>
      <c r="R69" s="415" t="s">
        <v>100</v>
      </c>
      <c r="S69" s="448"/>
      <c r="T69" s="420">
        <v>4</v>
      </c>
      <c r="U69" s="421">
        <f>2012-M69+1</f>
        <v>4</v>
      </c>
      <c r="V69" s="430">
        <f t="shared" si="67"/>
        <v>3997600</v>
      </c>
      <c r="W69" s="430">
        <f t="shared" si="68"/>
        <v>15990400</v>
      </c>
      <c r="X69" s="430">
        <f t="shared" si="69"/>
        <v>0</v>
      </c>
      <c r="Y69" s="421">
        <f>2012-M69+1</f>
        <v>4</v>
      </c>
      <c r="Z69" s="431">
        <f t="shared" si="70"/>
        <v>3997600</v>
      </c>
      <c r="AA69" s="431">
        <f t="shared" si="71"/>
        <v>15990400</v>
      </c>
      <c r="AB69" s="431">
        <f t="shared" si="72"/>
        <v>0</v>
      </c>
      <c r="AC69" s="341" t="b">
        <f t="shared" si="0"/>
        <v>1</v>
      </c>
    </row>
    <row r="70" spans="1:29" s="341" customFormat="1" ht="23.25" customHeight="1">
      <c r="A70" s="342" t="s">
        <v>290</v>
      </c>
      <c r="B70" s="422">
        <f>B69+1</f>
        <v>4</v>
      </c>
      <c r="C70" s="866" t="s">
        <v>288</v>
      </c>
      <c r="D70" s="414" t="s">
        <v>544</v>
      </c>
      <c r="E70" s="315" t="s">
        <v>225</v>
      </c>
      <c r="F70" s="427" t="s">
        <v>935</v>
      </c>
      <c r="G70" s="426" t="s">
        <v>190</v>
      </c>
      <c r="H70" s="426" t="s">
        <v>190</v>
      </c>
      <c r="I70" s="426" t="s">
        <v>222</v>
      </c>
      <c r="J70" s="415">
        <v>1</v>
      </c>
      <c r="K70" s="415" t="s">
        <v>783</v>
      </c>
      <c r="L70" s="423">
        <v>15990400</v>
      </c>
      <c r="M70" s="415">
        <v>2009</v>
      </c>
      <c r="N70" s="415" t="s">
        <v>215</v>
      </c>
      <c r="O70" s="423">
        <f>SUM(J70*L70)</f>
        <v>15990400</v>
      </c>
      <c r="P70" s="418"/>
      <c r="Q70" s="415"/>
      <c r="R70" s="415" t="s">
        <v>100</v>
      </c>
      <c r="S70" s="415"/>
      <c r="T70" s="420">
        <v>4</v>
      </c>
      <c r="U70" s="421">
        <f>2012-M70+1</f>
        <v>4</v>
      </c>
      <c r="V70" s="430">
        <f t="shared" ref="V70" si="73">O70/T70</f>
        <v>3997600</v>
      </c>
      <c r="W70" s="430">
        <f t="shared" ref="W70" si="74">U70*V70</f>
        <v>15990400</v>
      </c>
      <c r="X70" s="430">
        <f t="shared" ref="X70" si="75">O70-W70</f>
        <v>0</v>
      </c>
      <c r="Y70" s="421">
        <f>2012-M70+1</f>
        <v>4</v>
      </c>
      <c r="Z70" s="431">
        <f t="shared" ref="Z70" si="76">O70/T70</f>
        <v>3997600</v>
      </c>
      <c r="AA70" s="431">
        <f t="shared" ref="AA70" si="77">Y70*Z70</f>
        <v>15990400</v>
      </c>
      <c r="AB70" s="431">
        <f t="shared" ref="AB70" si="78">O70-AA70</f>
        <v>0</v>
      </c>
      <c r="AC70" s="341" t="b">
        <f t="shared" si="0"/>
        <v>1</v>
      </c>
    </row>
    <row r="71" spans="1:29" s="341" customFormat="1" ht="23.25" customHeight="1">
      <c r="A71" s="342" t="s">
        <v>290</v>
      </c>
      <c r="B71" s="422">
        <f>B70+1</f>
        <v>5</v>
      </c>
      <c r="C71" s="866" t="s">
        <v>288</v>
      </c>
      <c r="D71" s="414" t="s">
        <v>544</v>
      </c>
      <c r="E71" s="315" t="s">
        <v>225</v>
      </c>
      <c r="F71" s="427" t="s">
        <v>292</v>
      </c>
      <c r="G71" s="426" t="s">
        <v>190</v>
      </c>
      <c r="H71" s="426" t="s">
        <v>190</v>
      </c>
      <c r="I71" s="426" t="s">
        <v>222</v>
      </c>
      <c r="J71" s="415">
        <v>1</v>
      </c>
      <c r="K71" s="415" t="s">
        <v>783</v>
      </c>
      <c r="L71" s="423">
        <v>15990400</v>
      </c>
      <c r="M71" s="415">
        <v>2009</v>
      </c>
      <c r="N71" s="415" t="s">
        <v>215</v>
      </c>
      <c r="O71" s="423">
        <f t="shared" ref="O71:O73" si="79">SUM(J71*L71)</f>
        <v>15990400</v>
      </c>
      <c r="P71" s="418"/>
      <c r="Q71" s="415"/>
      <c r="R71" s="415" t="s">
        <v>100</v>
      </c>
      <c r="S71" s="415"/>
      <c r="T71" s="420">
        <v>4</v>
      </c>
      <c r="U71" s="421">
        <f t="shared" ref="U71:U73" si="80">2012-M71+1</f>
        <v>4</v>
      </c>
      <c r="V71" s="430">
        <f t="shared" ref="V71:V73" si="81">O71/T71</f>
        <v>3997600</v>
      </c>
      <c r="W71" s="430">
        <f t="shared" ref="W71:W73" si="82">U71*V71</f>
        <v>15990400</v>
      </c>
      <c r="X71" s="430">
        <f t="shared" ref="X71:X73" si="83">O71-W71</f>
        <v>0</v>
      </c>
      <c r="Y71" s="421">
        <f t="shared" ref="Y71:Y73" si="84">2012-M71+1</f>
        <v>4</v>
      </c>
      <c r="Z71" s="431">
        <f t="shared" ref="Z71:Z73" si="85">O71/T71</f>
        <v>3997600</v>
      </c>
      <c r="AA71" s="431">
        <f t="shared" ref="AA71:AA73" si="86">Y71*Z71</f>
        <v>15990400</v>
      </c>
      <c r="AB71" s="431">
        <f t="shared" ref="AB71:AB73" si="87">O71-AA71</f>
        <v>0</v>
      </c>
      <c r="AC71" s="341" t="b">
        <f t="shared" si="0"/>
        <v>1</v>
      </c>
    </row>
    <row r="72" spans="1:29" s="341" customFormat="1" ht="23.25" customHeight="1">
      <c r="A72" s="342" t="s">
        <v>290</v>
      </c>
      <c r="B72" s="422">
        <f t="shared" ref="B72:B74" si="88">B71+1</f>
        <v>6</v>
      </c>
      <c r="C72" s="866" t="s">
        <v>288</v>
      </c>
      <c r="D72" s="414" t="s">
        <v>544</v>
      </c>
      <c r="E72" s="315" t="s">
        <v>225</v>
      </c>
      <c r="F72" s="427" t="s">
        <v>292</v>
      </c>
      <c r="G72" s="426" t="s">
        <v>190</v>
      </c>
      <c r="H72" s="426" t="s">
        <v>190</v>
      </c>
      <c r="I72" s="426" t="s">
        <v>222</v>
      </c>
      <c r="J72" s="415">
        <v>1</v>
      </c>
      <c r="K72" s="415" t="s">
        <v>783</v>
      </c>
      <c r="L72" s="423">
        <v>15990400</v>
      </c>
      <c r="M72" s="415">
        <v>2009</v>
      </c>
      <c r="N72" s="415" t="s">
        <v>215</v>
      </c>
      <c r="O72" s="423">
        <f t="shared" si="79"/>
        <v>15990400</v>
      </c>
      <c r="P72" s="418"/>
      <c r="Q72" s="415"/>
      <c r="R72" s="415" t="s">
        <v>100</v>
      </c>
      <c r="S72" s="415"/>
      <c r="T72" s="420">
        <v>4</v>
      </c>
      <c r="U72" s="421">
        <f t="shared" si="80"/>
        <v>4</v>
      </c>
      <c r="V72" s="430">
        <f t="shared" si="81"/>
        <v>3997600</v>
      </c>
      <c r="W72" s="430">
        <f t="shared" si="82"/>
        <v>15990400</v>
      </c>
      <c r="X72" s="430">
        <f t="shared" si="83"/>
        <v>0</v>
      </c>
      <c r="Y72" s="421">
        <f t="shared" si="84"/>
        <v>4</v>
      </c>
      <c r="Z72" s="431">
        <f t="shared" si="85"/>
        <v>3997600</v>
      </c>
      <c r="AA72" s="431">
        <f t="shared" si="86"/>
        <v>15990400</v>
      </c>
      <c r="AB72" s="431">
        <f t="shared" si="87"/>
        <v>0</v>
      </c>
      <c r="AC72" s="341" t="b">
        <f t="shared" si="0"/>
        <v>1</v>
      </c>
    </row>
    <row r="73" spans="1:29" s="341" customFormat="1" ht="23.25" customHeight="1">
      <c r="A73" s="342" t="s">
        <v>290</v>
      </c>
      <c r="B73" s="422">
        <f t="shared" si="88"/>
        <v>7</v>
      </c>
      <c r="C73" s="866" t="s">
        <v>288</v>
      </c>
      <c r="D73" s="414" t="s">
        <v>544</v>
      </c>
      <c r="E73" s="315" t="s">
        <v>225</v>
      </c>
      <c r="F73" s="427" t="s">
        <v>292</v>
      </c>
      <c r="G73" s="426" t="s">
        <v>190</v>
      </c>
      <c r="H73" s="426" t="s">
        <v>190</v>
      </c>
      <c r="I73" s="426" t="s">
        <v>222</v>
      </c>
      <c r="J73" s="415">
        <v>1</v>
      </c>
      <c r="K73" s="415" t="s">
        <v>783</v>
      </c>
      <c r="L73" s="423">
        <v>15990400</v>
      </c>
      <c r="M73" s="415">
        <v>2009</v>
      </c>
      <c r="N73" s="415" t="s">
        <v>215</v>
      </c>
      <c r="O73" s="423">
        <f t="shared" si="79"/>
        <v>15990400</v>
      </c>
      <c r="P73" s="418"/>
      <c r="Q73" s="415"/>
      <c r="R73" s="415" t="s">
        <v>100</v>
      </c>
      <c r="S73" s="415"/>
      <c r="T73" s="420">
        <v>4</v>
      </c>
      <c r="U73" s="421">
        <f t="shared" si="80"/>
        <v>4</v>
      </c>
      <c r="V73" s="430">
        <f t="shared" si="81"/>
        <v>3997600</v>
      </c>
      <c r="W73" s="430">
        <f t="shared" si="82"/>
        <v>15990400</v>
      </c>
      <c r="X73" s="430">
        <f t="shared" si="83"/>
        <v>0</v>
      </c>
      <c r="Y73" s="421">
        <f t="shared" si="84"/>
        <v>4</v>
      </c>
      <c r="Z73" s="431">
        <f t="shared" si="85"/>
        <v>3997600</v>
      </c>
      <c r="AA73" s="431">
        <f t="shared" si="86"/>
        <v>15990400</v>
      </c>
      <c r="AB73" s="431">
        <f t="shared" si="87"/>
        <v>0</v>
      </c>
      <c r="AC73" s="341" t="b">
        <f t="shared" si="0"/>
        <v>1</v>
      </c>
    </row>
    <row r="74" spans="1:29" s="341" customFormat="1" ht="23.25" customHeight="1">
      <c r="A74" s="342" t="s">
        <v>290</v>
      </c>
      <c r="B74" s="422">
        <f t="shared" si="88"/>
        <v>8</v>
      </c>
      <c r="C74" s="866" t="s">
        <v>264</v>
      </c>
      <c r="D74" s="414" t="s">
        <v>539</v>
      </c>
      <c r="E74" s="315" t="s">
        <v>225</v>
      </c>
      <c r="F74" s="426" t="s">
        <v>930</v>
      </c>
      <c r="G74" s="426" t="s">
        <v>190</v>
      </c>
      <c r="H74" s="426" t="s">
        <v>190</v>
      </c>
      <c r="I74" s="426" t="s">
        <v>293</v>
      </c>
      <c r="J74" s="415">
        <v>1</v>
      </c>
      <c r="K74" s="415" t="s">
        <v>786</v>
      </c>
      <c r="L74" s="423">
        <f t="shared" si="66"/>
        <v>8000000</v>
      </c>
      <c r="M74" s="415">
        <v>2009</v>
      </c>
      <c r="N74" s="415" t="s">
        <v>215</v>
      </c>
      <c r="O74" s="423">
        <v>8000000</v>
      </c>
      <c r="P74" s="418"/>
      <c r="Q74" s="415"/>
      <c r="R74" s="415" t="s">
        <v>100</v>
      </c>
      <c r="S74" s="415"/>
      <c r="T74" s="420">
        <v>5</v>
      </c>
      <c r="U74" s="421">
        <f>2013-M74+1</f>
        <v>5</v>
      </c>
      <c r="V74" s="430">
        <f t="shared" si="67"/>
        <v>1600000</v>
      </c>
      <c r="W74" s="430">
        <f t="shared" si="68"/>
        <v>8000000</v>
      </c>
      <c r="X74" s="430">
        <f t="shared" si="69"/>
        <v>0</v>
      </c>
      <c r="Y74" s="421">
        <f>2013-M74+1</f>
        <v>5</v>
      </c>
      <c r="Z74" s="431">
        <f t="shared" si="70"/>
        <v>1600000</v>
      </c>
      <c r="AA74" s="431">
        <f t="shared" si="71"/>
        <v>8000000</v>
      </c>
      <c r="AB74" s="431">
        <f t="shared" si="72"/>
        <v>0</v>
      </c>
      <c r="AC74" s="341" t="b">
        <f t="shared" si="0"/>
        <v>1</v>
      </c>
    </row>
    <row r="75" spans="1:29" s="341" customFormat="1" ht="23.25" customHeight="1">
      <c r="A75" s="342" t="s">
        <v>302</v>
      </c>
      <c r="B75" s="422">
        <v>1</v>
      </c>
      <c r="C75" s="866" t="s">
        <v>305</v>
      </c>
      <c r="D75" s="414" t="s">
        <v>544</v>
      </c>
      <c r="E75" s="315" t="s">
        <v>225</v>
      </c>
      <c r="F75" s="415" t="s">
        <v>936</v>
      </c>
      <c r="G75" s="415" t="s">
        <v>190</v>
      </c>
      <c r="H75" s="415" t="s">
        <v>190</v>
      </c>
      <c r="I75" s="416" t="s">
        <v>222</v>
      </c>
      <c r="J75" s="428">
        <v>1</v>
      </c>
      <c r="K75" s="415" t="s">
        <v>783</v>
      </c>
      <c r="L75" s="423">
        <f t="shared" si="66"/>
        <v>3000000</v>
      </c>
      <c r="M75" s="415">
        <v>2010</v>
      </c>
      <c r="N75" s="415" t="s">
        <v>228</v>
      </c>
      <c r="O75" s="423">
        <v>3000000</v>
      </c>
      <c r="P75" s="418"/>
      <c r="Q75" s="415"/>
      <c r="R75" s="415" t="s">
        <v>100</v>
      </c>
      <c r="S75" s="415"/>
      <c r="T75" s="429">
        <v>4</v>
      </c>
      <c r="U75" s="421">
        <f>2013-M75+1</f>
        <v>4</v>
      </c>
      <c r="V75" s="430">
        <f t="shared" si="67"/>
        <v>750000</v>
      </c>
      <c r="W75" s="430">
        <f t="shared" si="68"/>
        <v>3000000</v>
      </c>
      <c r="X75" s="430">
        <f t="shared" si="69"/>
        <v>0</v>
      </c>
      <c r="Y75" s="421">
        <f>2013-M75+1</f>
        <v>4</v>
      </c>
      <c r="Z75" s="431">
        <f t="shared" si="70"/>
        <v>750000</v>
      </c>
      <c r="AA75" s="431">
        <f t="shared" si="71"/>
        <v>3000000</v>
      </c>
      <c r="AB75" s="431">
        <f t="shared" si="72"/>
        <v>0</v>
      </c>
      <c r="AC75" s="341" t="b">
        <f t="shared" si="0"/>
        <v>1</v>
      </c>
    </row>
    <row r="76" spans="1:29" s="341" customFormat="1" ht="23.25" customHeight="1">
      <c r="A76" s="342" t="s">
        <v>302</v>
      </c>
      <c r="B76" s="422">
        <v>2</v>
      </c>
      <c r="C76" s="866" t="s">
        <v>306</v>
      </c>
      <c r="D76" s="414" t="s">
        <v>537</v>
      </c>
      <c r="E76" s="315" t="s">
        <v>225</v>
      </c>
      <c r="F76" s="415" t="s">
        <v>278</v>
      </c>
      <c r="G76" s="415" t="s">
        <v>470</v>
      </c>
      <c r="H76" s="415" t="s">
        <v>470</v>
      </c>
      <c r="I76" s="416" t="s">
        <v>266</v>
      </c>
      <c r="J76" s="428">
        <v>1</v>
      </c>
      <c r="K76" s="415" t="s">
        <v>786</v>
      </c>
      <c r="L76" s="423">
        <f t="shared" si="66"/>
        <v>2500000</v>
      </c>
      <c r="M76" s="415">
        <v>2010</v>
      </c>
      <c r="N76" s="415" t="s">
        <v>228</v>
      </c>
      <c r="O76" s="423">
        <v>2500000</v>
      </c>
      <c r="P76" s="418" t="s">
        <v>98</v>
      </c>
      <c r="Q76" s="415"/>
      <c r="R76" s="415"/>
      <c r="S76" s="415"/>
      <c r="T76" s="420">
        <v>5</v>
      </c>
      <c r="U76" s="421">
        <f t="shared" ref="U76:U88" si="89">2014-M76+1</f>
        <v>5</v>
      </c>
      <c r="V76" s="430">
        <f t="shared" si="67"/>
        <v>500000</v>
      </c>
      <c r="W76" s="430">
        <f t="shared" si="68"/>
        <v>2500000</v>
      </c>
      <c r="X76" s="430">
        <f t="shared" si="69"/>
        <v>0</v>
      </c>
      <c r="Y76" s="421">
        <f t="shared" ref="Y76:Y88" si="90">2014-M76+1</f>
        <v>5</v>
      </c>
      <c r="Z76" s="431">
        <f t="shared" si="70"/>
        <v>500000</v>
      </c>
      <c r="AA76" s="431">
        <f t="shared" si="71"/>
        <v>2500000</v>
      </c>
      <c r="AB76" s="431">
        <f t="shared" si="72"/>
        <v>0</v>
      </c>
      <c r="AC76" s="341" t="b">
        <f t="shared" si="0"/>
        <v>1</v>
      </c>
    </row>
    <row r="77" spans="1:29" s="341" customFormat="1" ht="23.25" customHeight="1">
      <c r="A77" s="342" t="s">
        <v>302</v>
      </c>
      <c r="B77" s="422">
        <v>3</v>
      </c>
      <c r="C77" s="866" t="s">
        <v>307</v>
      </c>
      <c r="D77" s="414" t="s">
        <v>537</v>
      </c>
      <c r="E77" s="315" t="s">
        <v>225</v>
      </c>
      <c r="F77" s="415" t="s">
        <v>278</v>
      </c>
      <c r="G77" s="415" t="s">
        <v>546</v>
      </c>
      <c r="H77" s="415" t="s">
        <v>546</v>
      </c>
      <c r="I77" s="416" t="s">
        <v>471</v>
      </c>
      <c r="J77" s="428">
        <v>1</v>
      </c>
      <c r="K77" s="415" t="s">
        <v>786</v>
      </c>
      <c r="L77" s="419">
        <v>1485000</v>
      </c>
      <c r="M77" s="415">
        <v>2010</v>
      </c>
      <c r="N77" s="415" t="s">
        <v>228</v>
      </c>
      <c r="O77" s="423">
        <f t="shared" ref="O77:O92" si="91">J77*L77</f>
        <v>1485000</v>
      </c>
      <c r="P77" s="418"/>
      <c r="Q77" s="415" t="s">
        <v>99</v>
      </c>
      <c r="R77" s="415"/>
      <c r="S77" s="415"/>
      <c r="T77" s="420">
        <v>5</v>
      </c>
      <c r="U77" s="421">
        <f t="shared" si="89"/>
        <v>5</v>
      </c>
      <c r="V77" s="430">
        <f t="shared" si="67"/>
        <v>297000</v>
      </c>
      <c r="W77" s="430">
        <f t="shared" si="68"/>
        <v>1485000</v>
      </c>
      <c r="X77" s="430">
        <f t="shared" si="69"/>
        <v>0</v>
      </c>
      <c r="Y77" s="421">
        <f t="shared" si="90"/>
        <v>5</v>
      </c>
      <c r="Z77" s="431">
        <f t="shared" si="70"/>
        <v>297000</v>
      </c>
      <c r="AA77" s="431">
        <f t="shared" si="71"/>
        <v>1485000</v>
      </c>
      <c r="AB77" s="431">
        <f t="shared" si="72"/>
        <v>0</v>
      </c>
      <c r="AC77" s="341" t="b">
        <f t="shared" si="0"/>
        <v>1</v>
      </c>
    </row>
    <row r="78" spans="1:29" s="341" customFormat="1" ht="23.25" customHeight="1">
      <c r="A78" s="342" t="s">
        <v>302</v>
      </c>
      <c r="B78" s="422">
        <v>4</v>
      </c>
      <c r="C78" s="866" t="s">
        <v>307</v>
      </c>
      <c r="D78" s="414" t="s">
        <v>537</v>
      </c>
      <c r="E78" s="315" t="s">
        <v>418</v>
      </c>
      <c r="F78" s="415" t="s">
        <v>278</v>
      </c>
      <c r="G78" s="415" t="s">
        <v>546</v>
      </c>
      <c r="H78" s="415" t="s">
        <v>546</v>
      </c>
      <c r="I78" s="416" t="s">
        <v>471</v>
      </c>
      <c r="J78" s="428">
        <v>1</v>
      </c>
      <c r="K78" s="415" t="s">
        <v>786</v>
      </c>
      <c r="L78" s="419">
        <v>1485000</v>
      </c>
      <c r="M78" s="415">
        <v>2010</v>
      </c>
      <c r="N78" s="415" t="s">
        <v>228</v>
      </c>
      <c r="O78" s="423">
        <f t="shared" si="91"/>
        <v>1485000</v>
      </c>
      <c r="P78" s="418"/>
      <c r="Q78" s="415" t="s">
        <v>99</v>
      </c>
      <c r="R78" s="415"/>
      <c r="S78" s="415"/>
      <c r="T78" s="420">
        <v>5</v>
      </c>
      <c r="U78" s="421">
        <f t="shared" si="89"/>
        <v>5</v>
      </c>
      <c r="V78" s="430">
        <f t="shared" si="67"/>
        <v>297000</v>
      </c>
      <c r="W78" s="430">
        <f t="shared" si="68"/>
        <v>1485000</v>
      </c>
      <c r="X78" s="430">
        <f t="shared" si="69"/>
        <v>0</v>
      </c>
      <c r="Y78" s="421">
        <f t="shared" si="90"/>
        <v>5</v>
      </c>
      <c r="Z78" s="431">
        <f t="shared" si="70"/>
        <v>297000</v>
      </c>
      <c r="AA78" s="431">
        <f t="shared" si="71"/>
        <v>1485000</v>
      </c>
      <c r="AB78" s="431">
        <f t="shared" si="72"/>
        <v>0</v>
      </c>
      <c r="AC78" s="341" t="b">
        <f t="shared" si="0"/>
        <v>1</v>
      </c>
    </row>
    <row r="79" spans="1:29" s="341" customFormat="1" ht="23.25" customHeight="1">
      <c r="A79" s="342" t="s">
        <v>302</v>
      </c>
      <c r="B79" s="422">
        <v>5</v>
      </c>
      <c r="C79" s="866" t="s">
        <v>307</v>
      </c>
      <c r="D79" s="414" t="s">
        <v>537</v>
      </c>
      <c r="E79" s="315" t="s">
        <v>801</v>
      </c>
      <c r="F79" s="415" t="s">
        <v>278</v>
      </c>
      <c r="G79" s="415" t="s">
        <v>546</v>
      </c>
      <c r="H79" s="415" t="s">
        <v>546</v>
      </c>
      <c r="I79" s="416" t="s">
        <v>471</v>
      </c>
      <c r="J79" s="428">
        <v>1</v>
      </c>
      <c r="K79" s="415" t="s">
        <v>786</v>
      </c>
      <c r="L79" s="419">
        <v>1485000</v>
      </c>
      <c r="M79" s="415">
        <v>2010</v>
      </c>
      <c r="N79" s="415" t="s">
        <v>228</v>
      </c>
      <c r="O79" s="423">
        <f t="shared" si="91"/>
        <v>1485000</v>
      </c>
      <c r="P79" s="418"/>
      <c r="Q79" s="415" t="s">
        <v>99</v>
      </c>
      <c r="R79" s="415"/>
      <c r="S79" s="415"/>
      <c r="T79" s="420">
        <v>5</v>
      </c>
      <c r="U79" s="421">
        <f t="shared" si="89"/>
        <v>5</v>
      </c>
      <c r="V79" s="430">
        <f t="shared" si="67"/>
        <v>297000</v>
      </c>
      <c r="W79" s="430">
        <f t="shared" si="68"/>
        <v>1485000</v>
      </c>
      <c r="X79" s="430">
        <f t="shared" si="69"/>
        <v>0</v>
      </c>
      <c r="Y79" s="421">
        <f t="shared" si="90"/>
        <v>5</v>
      </c>
      <c r="Z79" s="431">
        <f t="shared" si="70"/>
        <v>297000</v>
      </c>
      <c r="AA79" s="431">
        <f t="shared" si="71"/>
        <v>1485000</v>
      </c>
      <c r="AB79" s="431">
        <f t="shared" si="72"/>
        <v>0</v>
      </c>
      <c r="AC79" s="341" t="b">
        <f t="shared" si="0"/>
        <v>1</v>
      </c>
    </row>
    <row r="80" spans="1:29" s="341" customFormat="1" ht="23.25" customHeight="1">
      <c r="A80" s="342" t="s">
        <v>302</v>
      </c>
      <c r="B80" s="422">
        <v>6</v>
      </c>
      <c r="C80" s="866" t="s">
        <v>307</v>
      </c>
      <c r="D80" s="414" t="s">
        <v>537</v>
      </c>
      <c r="E80" s="315" t="s">
        <v>281</v>
      </c>
      <c r="F80" s="415" t="s">
        <v>278</v>
      </c>
      <c r="G80" s="415" t="s">
        <v>546</v>
      </c>
      <c r="H80" s="415" t="s">
        <v>546</v>
      </c>
      <c r="I80" s="416" t="s">
        <v>471</v>
      </c>
      <c r="J80" s="428">
        <v>1</v>
      </c>
      <c r="K80" s="415" t="s">
        <v>786</v>
      </c>
      <c r="L80" s="419">
        <v>1485000</v>
      </c>
      <c r="M80" s="415">
        <v>2010</v>
      </c>
      <c r="N80" s="415" t="s">
        <v>228</v>
      </c>
      <c r="O80" s="423">
        <f t="shared" si="91"/>
        <v>1485000</v>
      </c>
      <c r="P80" s="418"/>
      <c r="Q80" s="415" t="s">
        <v>99</v>
      </c>
      <c r="R80" s="415"/>
      <c r="S80" s="415"/>
      <c r="T80" s="420">
        <v>5</v>
      </c>
      <c r="U80" s="421">
        <f t="shared" si="89"/>
        <v>5</v>
      </c>
      <c r="V80" s="430">
        <f t="shared" si="67"/>
        <v>297000</v>
      </c>
      <c r="W80" s="430">
        <f t="shared" si="68"/>
        <v>1485000</v>
      </c>
      <c r="X80" s="430">
        <f t="shared" si="69"/>
        <v>0</v>
      </c>
      <c r="Y80" s="421">
        <f t="shared" si="90"/>
        <v>5</v>
      </c>
      <c r="Z80" s="431">
        <f t="shared" si="70"/>
        <v>297000</v>
      </c>
      <c r="AA80" s="431">
        <f t="shared" si="71"/>
        <v>1485000</v>
      </c>
      <c r="AB80" s="431">
        <f t="shared" si="72"/>
        <v>0</v>
      </c>
      <c r="AC80" s="341" t="b">
        <f t="shared" si="0"/>
        <v>1</v>
      </c>
    </row>
    <row r="81" spans="1:29" s="341" customFormat="1" ht="23.25" customHeight="1">
      <c r="A81" s="342" t="s">
        <v>302</v>
      </c>
      <c r="B81" s="422">
        <v>7</v>
      </c>
      <c r="C81" s="866" t="s">
        <v>308</v>
      </c>
      <c r="D81" s="414" t="s">
        <v>538</v>
      </c>
      <c r="E81" s="315" t="s">
        <v>225</v>
      </c>
      <c r="F81" s="415" t="s">
        <v>937</v>
      </c>
      <c r="G81" s="415" t="s">
        <v>190</v>
      </c>
      <c r="H81" s="415" t="s">
        <v>190</v>
      </c>
      <c r="I81" s="416" t="s">
        <v>189</v>
      </c>
      <c r="J81" s="428">
        <v>1</v>
      </c>
      <c r="K81" s="415" t="s">
        <v>786</v>
      </c>
      <c r="L81" s="419">
        <v>1700000</v>
      </c>
      <c r="M81" s="415">
        <v>2010</v>
      </c>
      <c r="N81" s="415" t="s">
        <v>228</v>
      </c>
      <c r="O81" s="423">
        <f t="shared" si="91"/>
        <v>1700000</v>
      </c>
      <c r="P81" s="418"/>
      <c r="Q81" s="415" t="s">
        <v>99</v>
      </c>
      <c r="R81" s="415"/>
      <c r="S81" s="415"/>
      <c r="T81" s="420">
        <v>5</v>
      </c>
      <c r="U81" s="421">
        <f t="shared" si="89"/>
        <v>5</v>
      </c>
      <c r="V81" s="430">
        <f t="shared" si="67"/>
        <v>340000</v>
      </c>
      <c r="W81" s="430">
        <f t="shared" si="68"/>
        <v>1700000</v>
      </c>
      <c r="X81" s="430">
        <f t="shared" si="69"/>
        <v>0</v>
      </c>
      <c r="Y81" s="421">
        <f t="shared" si="90"/>
        <v>5</v>
      </c>
      <c r="Z81" s="431">
        <f t="shared" si="70"/>
        <v>340000</v>
      </c>
      <c r="AA81" s="431">
        <f t="shared" si="71"/>
        <v>1700000</v>
      </c>
      <c r="AB81" s="431">
        <f t="shared" si="72"/>
        <v>0</v>
      </c>
      <c r="AC81" s="341" t="b">
        <f t="shared" si="0"/>
        <v>1</v>
      </c>
    </row>
    <row r="82" spans="1:29" s="341" customFormat="1" ht="23.25" customHeight="1">
      <c r="A82" s="342" t="s">
        <v>302</v>
      </c>
      <c r="B82" s="422">
        <v>8</v>
      </c>
      <c r="C82" s="866" t="s">
        <v>308</v>
      </c>
      <c r="D82" s="414" t="s">
        <v>538</v>
      </c>
      <c r="E82" s="315" t="s">
        <v>418</v>
      </c>
      <c r="F82" s="415" t="s">
        <v>937</v>
      </c>
      <c r="G82" s="415" t="s">
        <v>190</v>
      </c>
      <c r="H82" s="415" t="s">
        <v>190</v>
      </c>
      <c r="I82" s="416" t="s">
        <v>189</v>
      </c>
      <c r="J82" s="428">
        <v>1</v>
      </c>
      <c r="K82" s="415" t="s">
        <v>786</v>
      </c>
      <c r="L82" s="419">
        <v>1700000</v>
      </c>
      <c r="M82" s="415">
        <v>2010</v>
      </c>
      <c r="N82" s="415" t="s">
        <v>228</v>
      </c>
      <c r="O82" s="423">
        <f t="shared" si="91"/>
        <v>1700000</v>
      </c>
      <c r="P82" s="418"/>
      <c r="Q82" s="415" t="s">
        <v>99</v>
      </c>
      <c r="R82" s="415"/>
      <c r="S82" s="415"/>
      <c r="T82" s="420">
        <v>5</v>
      </c>
      <c r="U82" s="421">
        <f t="shared" si="89"/>
        <v>5</v>
      </c>
      <c r="V82" s="430">
        <f t="shared" si="67"/>
        <v>340000</v>
      </c>
      <c r="W82" s="430">
        <f t="shared" si="68"/>
        <v>1700000</v>
      </c>
      <c r="X82" s="430">
        <f t="shared" si="69"/>
        <v>0</v>
      </c>
      <c r="Y82" s="421">
        <f t="shared" si="90"/>
        <v>5</v>
      </c>
      <c r="Z82" s="431">
        <f t="shared" si="70"/>
        <v>340000</v>
      </c>
      <c r="AA82" s="431">
        <f t="shared" si="71"/>
        <v>1700000</v>
      </c>
      <c r="AB82" s="431">
        <f t="shared" si="72"/>
        <v>0</v>
      </c>
      <c r="AC82" s="341" t="b">
        <f t="shared" si="0"/>
        <v>1</v>
      </c>
    </row>
    <row r="83" spans="1:29" s="341" customFormat="1" ht="23.25" customHeight="1">
      <c r="A83" s="342" t="s">
        <v>302</v>
      </c>
      <c r="B83" s="422">
        <v>9</v>
      </c>
      <c r="C83" s="866" t="s">
        <v>308</v>
      </c>
      <c r="D83" s="414" t="s">
        <v>538</v>
      </c>
      <c r="E83" s="315" t="s">
        <v>801</v>
      </c>
      <c r="F83" s="415" t="s">
        <v>937</v>
      </c>
      <c r="G83" s="415" t="s">
        <v>190</v>
      </c>
      <c r="H83" s="415" t="s">
        <v>190</v>
      </c>
      <c r="I83" s="416" t="s">
        <v>189</v>
      </c>
      <c r="J83" s="428">
        <v>1</v>
      </c>
      <c r="K83" s="415" t="s">
        <v>786</v>
      </c>
      <c r="L83" s="419">
        <v>1700000</v>
      </c>
      <c r="M83" s="415">
        <v>2010</v>
      </c>
      <c r="N83" s="415" t="s">
        <v>228</v>
      </c>
      <c r="O83" s="423">
        <f t="shared" si="91"/>
        <v>1700000</v>
      </c>
      <c r="P83" s="418"/>
      <c r="Q83" s="415" t="s">
        <v>99</v>
      </c>
      <c r="R83" s="415"/>
      <c r="S83" s="415"/>
      <c r="T83" s="420">
        <v>5</v>
      </c>
      <c r="U83" s="421">
        <f t="shared" si="89"/>
        <v>5</v>
      </c>
      <c r="V83" s="430">
        <f t="shared" si="67"/>
        <v>340000</v>
      </c>
      <c r="W83" s="430">
        <f t="shared" si="68"/>
        <v>1700000</v>
      </c>
      <c r="X83" s="430">
        <f t="shared" si="69"/>
        <v>0</v>
      </c>
      <c r="Y83" s="421">
        <f t="shared" si="90"/>
        <v>5</v>
      </c>
      <c r="Z83" s="431">
        <f t="shared" si="70"/>
        <v>340000</v>
      </c>
      <c r="AA83" s="431">
        <f t="shared" si="71"/>
        <v>1700000</v>
      </c>
      <c r="AB83" s="431">
        <f t="shared" si="72"/>
        <v>0</v>
      </c>
      <c r="AC83" s="341" t="b">
        <f t="shared" si="0"/>
        <v>1</v>
      </c>
    </row>
    <row r="84" spans="1:29" s="341" customFormat="1" ht="23.25" customHeight="1">
      <c r="A84" s="342" t="s">
        <v>302</v>
      </c>
      <c r="B84" s="422">
        <v>10</v>
      </c>
      <c r="C84" s="866" t="s">
        <v>308</v>
      </c>
      <c r="D84" s="414" t="s">
        <v>538</v>
      </c>
      <c r="E84" s="315" t="s">
        <v>281</v>
      </c>
      <c r="F84" s="415" t="s">
        <v>937</v>
      </c>
      <c r="G84" s="415" t="s">
        <v>190</v>
      </c>
      <c r="H84" s="415" t="s">
        <v>190</v>
      </c>
      <c r="I84" s="416" t="s">
        <v>189</v>
      </c>
      <c r="J84" s="428">
        <v>1</v>
      </c>
      <c r="K84" s="415" t="s">
        <v>786</v>
      </c>
      <c r="L84" s="419">
        <v>1700000</v>
      </c>
      <c r="M84" s="415">
        <v>2010</v>
      </c>
      <c r="N84" s="415" t="s">
        <v>228</v>
      </c>
      <c r="O84" s="423">
        <f t="shared" si="91"/>
        <v>1700000</v>
      </c>
      <c r="P84" s="418"/>
      <c r="Q84" s="415" t="s">
        <v>99</v>
      </c>
      <c r="R84" s="415"/>
      <c r="S84" s="415"/>
      <c r="T84" s="420">
        <v>5</v>
      </c>
      <c r="U84" s="421">
        <f t="shared" si="89"/>
        <v>5</v>
      </c>
      <c r="V84" s="430">
        <f t="shared" si="67"/>
        <v>340000</v>
      </c>
      <c r="W84" s="430">
        <f t="shared" si="68"/>
        <v>1700000</v>
      </c>
      <c r="X84" s="430">
        <f t="shared" si="69"/>
        <v>0</v>
      </c>
      <c r="Y84" s="421">
        <f t="shared" si="90"/>
        <v>5</v>
      </c>
      <c r="Z84" s="431">
        <f t="shared" si="70"/>
        <v>340000</v>
      </c>
      <c r="AA84" s="431">
        <f t="shared" si="71"/>
        <v>1700000</v>
      </c>
      <c r="AB84" s="431">
        <f t="shared" si="72"/>
        <v>0</v>
      </c>
      <c r="AC84" s="341" t="b">
        <f t="shared" si="0"/>
        <v>1</v>
      </c>
    </row>
    <row r="85" spans="1:29" s="341" customFormat="1" ht="23.25" customHeight="1">
      <c r="A85" s="342" t="s">
        <v>302</v>
      </c>
      <c r="B85" s="422">
        <v>11</v>
      </c>
      <c r="C85" s="866" t="s">
        <v>308</v>
      </c>
      <c r="D85" s="414" t="s">
        <v>538</v>
      </c>
      <c r="E85" s="315" t="s">
        <v>802</v>
      </c>
      <c r="F85" s="415" t="s">
        <v>937</v>
      </c>
      <c r="G85" s="415" t="s">
        <v>190</v>
      </c>
      <c r="H85" s="415" t="s">
        <v>190</v>
      </c>
      <c r="I85" s="416" t="s">
        <v>189</v>
      </c>
      <c r="J85" s="428">
        <v>1</v>
      </c>
      <c r="K85" s="415" t="s">
        <v>786</v>
      </c>
      <c r="L85" s="419">
        <v>1700000</v>
      </c>
      <c r="M85" s="415">
        <v>2010</v>
      </c>
      <c r="N85" s="415" t="s">
        <v>228</v>
      </c>
      <c r="O85" s="423">
        <f t="shared" si="91"/>
        <v>1700000</v>
      </c>
      <c r="P85" s="418"/>
      <c r="Q85" s="415" t="s">
        <v>99</v>
      </c>
      <c r="R85" s="415"/>
      <c r="S85" s="415"/>
      <c r="T85" s="420">
        <v>5</v>
      </c>
      <c r="U85" s="421">
        <f t="shared" si="89"/>
        <v>5</v>
      </c>
      <c r="V85" s="430">
        <f t="shared" si="67"/>
        <v>340000</v>
      </c>
      <c r="W85" s="430">
        <f t="shared" si="68"/>
        <v>1700000</v>
      </c>
      <c r="X85" s="430">
        <f t="shared" si="69"/>
        <v>0</v>
      </c>
      <c r="Y85" s="421">
        <f t="shared" si="90"/>
        <v>5</v>
      </c>
      <c r="Z85" s="431">
        <f t="shared" si="70"/>
        <v>340000</v>
      </c>
      <c r="AA85" s="431">
        <f t="shared" si="71"/>
        <v>1700000</v>
      </c>
      <c r="AB85" s="431">
        <f t="shared" si="72"/>
        <v>0</v>
      </c>
      <c r="AC85" s="341" t="b">
        <f t="shared" si="0"/>
        <v>1</v>
      </c>
    </row>
    <row r="86" spans="1:29" s="341" customFormat="1" ht="23.25" customHeight="1">
      <c r="A86" s="342" t="s">
        <v>302</v>
      </c>
      <c r="B86" s="422">
        <v>12</v>
      </c>
      <c r="C86" s="866" t="s">
        <v>309</v>
      </c>
      <c r="D86" s="414" t="s">
        <v>543</v>
      </c>
      <c r="E86" s="315" t="s">
        <v>225</v>
      </c>
      <c r="F86" s="415" t="s">
        <v>278</v>
      </c>
      <c r="G86" s="415" t="s">
        <v>190</v>
      </c>
      <c r="H86" s="415" t="s">
        <v>190</v>
      </c>
      <c r="I86" s="416" t="s">
        <v>471</v>
      </c>
      <c r="J86" s="428">
        <v>1</v>
      </c>
      <c r="K86" s="415" t="s">
        <v>786</v>
      </c>
      <c r="L86" s="419">
        <v>4895000</v>
      </c>
      <c r="M86" s="415">
        <v>2010</v>
      </c>
      <c r="N86" s="415" t="s">
        <v>228</v>
      </c>
      <c r="O86" s="423">
        <f t="shared" si="91"/>
        <v>4895000</v>
      </c>
      <c r="P86" s="418" t="s">
        <v>98</v>
      </c>
      <c r="Q86" s="415"/>
      <c r="R86" s="415"/>
      <c r="S86" s="415"/>
      <c r="T86" s="420">
        <v>5</v>
      </c>
      <c r="U86" s="421">
        <f t="shared" si="89"/>
        <v>5</v>
      </c>
      <c r="V86" s="430">
        <f t="shared" si="67"/>
        <v>979000</v>
      </c>
      <c r="W86" s="430">
        <f t="shared" si="68"/>
        <v>4895000</v>
      </c>
      <c r="X86" s="430">
        <f t="shared" si="69"/>
        <v>0</v>
      </c>
      <c r="Y86" s="421">
        <f t="shared" si="90"/>
        <v>5</v>
      </c>
      <c r="Z86" s="431">
        <f t="shared" si="70"/>
        <v>979000</v>
      </c>
      <c r="AA86" s="431">
        <f t="shared" si="71"/>
        <v>4895000</v>
      </c>
      <c r="AB86" s="431">
        <f t="shared" si="72"/>
        <v>0</v>
      </c>
      <c r="AC86" s="341" t="b">
        <f t="shared" si="0"/>
        <v>1</v>
      </c>
    </row>
    <row r="87" spans="1:29" s="341" customFormat="1" ht="23.25" customHeight="1">
      <c r="A87" s="342" t="s">
        <v>302</v>
      </c>
      <c r="B87" s="422">
        <v>13</v>
      </c>
      <c r="C87" s="866" t="s">
        <v>309</v>
      </c>
      <c r="D87" s="414" t="s">
        <v>543</v>
      </c>
      <c r="E87" s="315" t="s">
        <v>418</v>
      </c>
      <c r="F87" s="415" t="s">
        <v>278</v>
      </c>
      <c r="G87" s="415" t="s">
        <v>190</v>
      </c>
      <c r="H87" s="415" t="s">
        <v>190</v>
      </c>
      <c r="I87" s="416" t="s">
        <v>471</v>
      </c>
      <c r="J87" s="428">
        <v>1</v>
      </c>
      <c r="K87" s="415" t="s">
        <v>786</v>
      </c>
      <c r="L87" s="419">
        <v>4895000</v>
      </c>
      <c r="M87" s="415">
        <v>2010</v>
      </c>
      <c r="N87" s="415" t="s">
        <v>228</v>
      </c>
      <c r="O87" s="423">
        <f t="shared" si="91"/>
        <v>4895000</v>
      </c>
      <c r="P87" s="418" t="s">
        <v>98</v>
      </c>
      <c r="Q87" s="415"/>
      <c r="R87" s="415"/>
      <c r="S87" s="415"/>
      <c r="T87" s="420">
        <v>5</v>
      </c>
      <c r="U87" s="421">
        <f t="shared" si="89"/>
        <v>5</v>
      </c>
      <c r="V87" s="430">
        <f t="shared" si="67"/>
        <v>979000</v>
      </c>
      <c r="W87" s="430">
        <f t="shared" si="68"/>
        <v>4895000</v>
      </c>
      <c r="X87" s="430">
        <f t="shared" si="69"/>
        <v>0</v>
      </c>
      <c r="Y87" s="421">
        <f t="shared" si="90"/>
        <v>5</v>
      </c>
      <c r="Z87" s="431">
        <f t="shared" si="70"/>
        <v>979000</v>
      </c>
      <c r="AA87" s="431">
        <f t="shared" si="71"/>
        <v>4895000</v>
      </c>
      <c r="AB87" s="431">
        <f t="shared" si="72"/>
        <v>0</v>
      </c>
      <c r="AC87" s="341" t="b">
        <f t="shared" si="0"/>
        <v>1</v>
      </c>
    </row>
    <row r="88" spans="1:29" s="341" customFormat="1" ht="23.25" customHeight="1">
      <c r="A88" s="342" t="s">
        <v>302</v>
      </c>
      <c r="B88" s="422">
        <v>14</v>
      </c>
      <c r="C88" s="866" t="s">
        <v>309</v>
      </c>
      <c r="D88" s="414" t="s">
        <v>543</v>
      </c>
      <c r="E88" s="315" t="s">
        <v>801</v>
      </c>
      <c r="F88" s="415" t="s">
        <v>278</v>
      </c>
      <c r="G88" s="415" t="s">
        <v>190</v>
      </c>
      <c r="H88" s="415" t="s">
        <v>190</v>
      </c>
      <c r="I88" s="416" t="s">
        <v>471</v>
      </c>
      <c r="J88" s="428">
        <v>1</v>
      </c>
      <c r="K88" s="415" t="s">
        <v>786</v>
      </c>
      <c r="L88" s="419">
        <v>4895000</v>
      </c>
      <c r="M88" s="415">
        <v>2010</v>
      </c>
      <c r="N88" s="415" t="s">
        <v>228</v>
      </c>
      <c r="O88" s="423">
        <f t="shared" si="91"/>
        <v>4895000</v>
      </c>
      <c r="P88" s="418"/>
      <c r="Q88" s="415"/>
      <c r="R88" s="415" t="s">
        <v>100</v>
      </c>
      <c r="S88" s="415"/>
      <c r="T88" s="420">
        <v>5</v>
      </c>
      <c r="U88" s="421">
        <f t="shared" si="89"/>
        <v>5</v>
      </c>
      <c r="V88" s="430">
        <f t="shared" si="67"/>
        <v>979000</v>
      </c>
      <c r="W88" s="430">
        <f t="shared" si="68"/>
        <v>4895000</v>
      </c>
      <c r="X88" s="430">
        <f t="shared" si="69"/>
        <v>0</v>
      </c>
      <c r="Y88" s="421">
        <f t="shared" si="90"/>
        <v>5</v>
      </c>
      <c r="Z88" s="431">
        <f t="shared" si="70"/>
        <v>979000</v>
      </c>
      <c r="AA88" s="431">
        <f t="shared" si="71"/>
        <v>4895000</v>
      </c>
      <c r="AB88" s="431">
        <f t="shared" si="72"/>
        <v>0</v>
      </c>
      <c r="AC88" s="341" t="b">
        <f t="shared" si="0"/>
        <v>1</v>
      </c>
    </row>
    <row r="89" spans="1:29" s="341" customFormat="1" ht="23.25" customHeight="1">
      <c r="A89" s="342" t="s">
        <v>302</v>
      </c>
      <c r="B89" s="422">
        <v>15</v>
      </c>
      <c r="C89" s="866" t="s">
        <v>310</v>
      </c>
      <c r="D89" s="414" t="s">
        <v>544</v>
      </c>
      <c r="E89" s="315" t="s">
        <v>225</v>
      </c>
      <c r="F89" s="415" t="s">
        <v>934</v>
      </c>
      <c r="G89" s="415" t="s">
        <v>190</v>
      </c>
      <c r="H89" s="415" t="s">
        <v>190</v>
      </c>
      <c r="I89" s="416" t="s">
        <v>222</v>
      </c>
      <c r="J89" s="428">
        <v>1</v>
      </c>
      <c r="K89" s="415" t="s">
        <v>783</v>
      </c>
      <c r="L89" s="419">
        <v>14750000</v>
      </c>
      <c r="M89" s="415">
        <v>2010</v>
      </c>
      <c r="N89" s="415" t="s">
        <v>228</v>
      </c>
      <c r="O89" s="423">
        <f t="shared" si="91"/>
        <v>14750000</v>
      </c>
      <c r="P89" s="418"/>
      <c r="Q89" s="415"/>
      <c r="R89" s="415" t="s">
        <v>100</v>
      </c>
      <c r="S89" s="415"/>
      <c r="T89" s="420">
        <v>4</v>
      </c>
      <c r="U89" s="421">
        <f>2013-M89+1</f>
        <v>4</v>
      </c>
      <c r="V89" s="430">
        <f t="shared" si="67"/>
        <v>3687500</v>
      </c>
      <c r="W89" s="430">
        <f t="shared" si="68"/>
        <v>14750000</v>
      </c>
      <c r="X89" s="430">
        <f t="shared" si="69"/>
        <v>0</v>
      </c>
      <c r="Y89" s="421">
        <f>2013-M89+1</f>
        <v>4</v>
      </c>
      <c r="Z89" s="431">
        <f t="shared" si="70"/>
        <v>3687500</v>
      </c>
      <c r="AA89" s="431">
        <f t="shared" si="71"/>
        <v>14750000</v>
      </c>
      <c r="AB89" s="431">
        <f t="shared" si="72"/>
        <v>0</v>
      </c>
      <c r="AC89" s="341" t="b">
        <f t="shared" si="0"/>
        <v>1</v>
      </c>
    </row>
    <row r="90" spans="1:29" s="341" customFormat="1" ht="23.25" customHeight="1">
      <c r="A90" s="342" t="s">
        <v>302</v>
      </c>
      <c r="B90" s="422">
        <v>16</v>
      </c>
      <c r="C90" s="866" t="s">
        <v>310</v>
      </c>
      <c r="D90" s="414" t="s">
        <v>544</v>
      </c>
      <c r="E90" s="315" t="s">
        <v>418</v>
      </c>
      <c r="F90" s="415" t="s">
        <v>934</v>
      </c>
      <c r="G90" s="415" t="s">
        <v>190</v>
      </c>
      <c r="H90" s="415" t="s">
        <v>190</v>
      </c>
      <c r="I90" s="416" t="s">
        <v>222</v>
      </c>
      <c r="J90" s="428">
        <v>1</v>
      </c>
      <c r="K90" s="415" t="s">
        <v>783</v>
      </c>
      <c r="L90" s="419">
        <v>14750000</v>
      </c>
      <c r="M90" s="415">
        <v>2010</v>
      </c>
      <c r="N90" s="415" t="s">
        <v>228</v>
      </c>
      <c r="O90" s="423">
        <f t="shared" si="91"/>
        <v>14750000</v>
      </c>
      <c r="P90" s="418"/>
      <c r="Q90" s="415"/>
      <c r="R90" s="415" t="s">
        <v>100</v>
      </c>
      <c r="S90" s="415"/>
      <c r="T90" s="420">
        <v>4</v>
      </c>
      <c r="U90" s="421">
        <f>2013-M90+1</f>
        <v>4</v>
      </c>
      <c r="V90" s="430">
        <f t="shared" si="67"/>
        <v>3687500</v>
      </c>
      <c r="W90" s="430">
        <f t="shared" si="68"/>
        <v>14750000</v>
      </c>
      <c r="X90" s="430">
        <f t="shared" si="69"/>
        <v>0</v>
      </c>
      <c r="Y90" s="421">
        <f>2013-M90+1</f>
        <v>4</v>
      </c>
      <c r="Z90" s="431">
        <f t="shared" si="70"/>
        <v>3687500</v>
      </c>
      <c r="AA90" s="431">
        <f t="shared" si="71"/>
        <v>14750000</v>
      </c>
      <c r="AB90" s="431">
        <f t="shared" si="72"/>
        <v>0</v>
      </c>
      <c r="AC90" s="341" t="b">
        <f t="shared" si="0"/>
        <v>1</v>
      </c>
    </row>
    <row r="91" spans="1:29" s="341" customFormat="1" ht="23.25" customHeight="1">
      <c r="A91" s="342" t="s">
        <v>302</v>
      </c>
      <c r="B91" s="422">
        <v>17</v>
      </c>
      <c r="C91" s="866" t="s">
        <v>310</v>
      </c>
      <c r="D91" s="414" t="s">
        <v>544</v>
      </c>
      <c r="E91" s="315" t="s">
        <v>801</v>
      </c>
      <c r="F91" s="415" t="s">
        <v>934</v>
      </c>
      <c r="G91" s="415" t="s">
        <v>190</v>
      </c>
      <c r="H91" s="415" t="s">
        <v>190</v>
      </c>
      <c r="I91" s="416" t="s">
        <v>222</v>
      </c>
      <c r="J91" s="428">
        <v>1</v>
      </c>
      <c r="K91" s="415" t="s">
        <v>783</v>
      </c>
      <c r="L91" s="419">
        <v>14750000</v>
      </c>
      <c r="M91" s="415">
        <v>2010</v>
      </c>
      <c r="N91" s="415" t="s">
        <v>228</v>
      </c>
      <c r="O91" s="423">
        <f t="shared" si="91"/>
        <v>14750000</v>
      </c>
      <c r="P91" s="418"/>
      <c r="Q91" s="415"/>
      <c r="R91" s="415" t="s">
        <v>100</v>
      </c>
      <c r="S91" s="415"/>
      <c r="T91" s="420">
        <v>4</v>
      </c>
      <c r="U91" s="421">
        <f>2013-M91+1</f>
        <v>4</v>
      </c>
      <c r="V91" s="430">
        <f t="shared" si="67"/>
        <v>3687500</v>
      </c>
      <c r="W91" s="430">
        <f t="shared" si="68"/>
        <v>14750000</v>
      </c>
      <c r="X91" s="430">
        <f t="shared" si="69"/>
        <v>0</v>
      </c>
      <c r="Y91" s="421">
        <f>2013-M91+1</f>
        <v>4</v>
      </c>
      <c r="Z91" s="431">
        <f t="shared" si="70"/>
        <v>3687500</v>
      </c>
      <c r="AA91" s="431">
        <f t="shared" si="71"/>
        <v>14750000</v>
      </c>
      <c r="AB91" s="431">
        <f t="shared" si="72"/>
        <v>0</v>
      </c>
      <c r="AC91" s="341" t="b">
        <f t="shared" si="0"/>
        <v>1</v>
      </c>
    </row>
    <row r="92" spans="1:29" s="341" customFormat="1" ht="23.25" customHeight="1">
      <c r="A92" s="342" t="s">
        <v>302</v>
      </c>
      <c r="B92" s="995">
        <v>18</v>
      </c>
      <c r="C92" s="867" t="s">
        <v>310</v>
      </c>
      <c r="D92" s="439" t="s">
        <v>544</v>
      </c>
      <c r="E92" s="459" t="s">
        <v>281</v>
      </c>
      <c r="F92" s="440" t="s">
        <v>934</v>
      </c>
      <c r="G92" s="440" t="s">
        <v>190</v>
      </c>
      <c r="H92" s="440" t="s">
        <v>190</v>
      </c>
      <c r="I92" s="465" t="s">
        <v>222</v>
      </c>
      <c r="J92" s="999">
        <v>1</v>
      </c>
      <c r="K92" s="440" t="s">
        <v>783</v>
      </c>
      <c r="L92" s="1000">
        <v>14750000</v>
      </c>
      <c r="M92" s="440">
        <v>2010</v>
      </c>
      <c r="N92" s="440" t="s">
        <v>228</v>
      </c>
      <c r="O92" s="442">
        <f t="shared" si="91"/>
        <v>14750000</v>
      </c>
      <c r="P92" s="460"/>
      <c r="Q92" s="440"/>
      <c r="R92" s="440" t="s">
        <v>100</v>
      </c>
      <c r="S92" s="440"/>
      <c r="T92" s="420">
        <v>4</v>
      </c>
      <c r="U92" s="421">
        <f>2013-M92+1</f>
        <v>4</v>
      </c>
      <c r="V92" s="430">
        <f t="shared" si="67"/>
        <v>3687500</v>
      </c>
      <c r="W92" s="430">
        <f t="shared" si="68"/>
        <v>14750000</v>
      </c>
      <c r="X92" s="430">
        <f t="shared" si="69"/>
        <v>0</v>
      </c>
      <c r="Y92" s="421">
        <f>2013-M92+1</f>
        <v>4</v>
      </c>
      <c r="Z92" s="431">
        <f t="shared" si="70"/>
        <v>3687500</v>
      </c>
      <c r="AA92" s="431">
        <f t="shared" si="71"/>
        <v>14750000</v>
      </c>
      <c r="AB92" s="431">
        <f t="shared" si="72"/>
        <v>0</v>
      </c>
      <c r="AC92" s="341" t="b">
        <f t="shared" si="0"/>
        <v>1</v>
      </c>
    </row>
    <row r="93" spans="1:29" s="341" customFormat="1" ht="23.25" customHeight="1">
      <c r="A93" s="342" t="s">
        <v>302</v>
      </c>
      <c r="B93" s="992">
        <v>19</v>
      </c>
      <c r="C93" s="868" t="s">
        <v>311</v>
      </c>
      <c r="D93" s="408" t="s">
        <v>547</v>
      </c>
      <c r="E93" s="461" t="s">
        <v>225</v>
      </c>
      <c r="F93" s="409" t="s">
        <v>449</v>
      </c>
      <c r="G93" s="409" t="s">
        <v>190</v>
      </c>
      <c r="H93" s="409" t="s">
        <v>190</v>
      </c>
      <c r="I93" s="410" t="s">
        <v>189</v>
      </c>
      <c r="J93" s="998">
        <v>1</v>
      </c>
      <c r="K93" s="409" t="s">
        <v>783</v>
      </c>
      <c r="L93" s="445">
        <f>O93/J93</f>
        <v>20000000</v>
      </c>
      <c r="M93" s="409">
        <v>2010</v>
      </c>
      <c r="N93" s="409" t="s">
        <v>228</v>
      </c>
      <c r="O93" s="445">
        <v>20000000</v>
      </c>
      <c r="P93" s="411" t="s">
        <v>98</v>
      </c>
      <c r="Q93" s="409"/>
      <c r="R93" s="409"/>
      <c r="S93" s="409"/>
      <c r="T93" s="420">
        <v>5</v>
      </c>
      <c r="U93" s="421">
        <f>2014-M93+1</f>
        <v>5</v>
      </c>
      <c r="V93" s="430">
        <f t="shared" si="67"/>
        <v>4000000</v>
      </c>
      <c r="W93" s="430">
        <f t="shared" si="68"/>
        <v>20000000</v>
      </c>
      <c r="X93" s="430">
        <f t="shared" si="69"/>
        <v>0</v>
      </c>
      <c r="Y93" s="421">
        <f>2014-M93+1</f>
        <v>5</v>
      </c>
      <c r="Z93" s="431">
        <f t="shared" si="70"/>
        <v>4000000</v>
      </c>
      <c r="AA93" s="431">
        <f t="shared" si="71"/>
        <v>20000000</v>
      </c>
      <c r="AB93" s="431">
        <f t="shared" si="72"/>
        <v>0</v>
      </c>
      <c r="AC93" s="341" t="b">
        <f t="shared" si="0"/>
        <v>1</v>
      </c>
    </row>
    <row r="94" spans="1:29" s="341" customFormat="1" ht="23.25" customHeight="1">
      <c r="A94" s="342" t="s">
        <v>302</v>
      </c>
      <c r="B94" s="422">
        <v>27</v>
      </c>
      <c r="C94" s="866" t="s">
        <v>437</v>
      </c>
      <c r="D94" s="414" t="s">
        <v>581</v>
      </c>
      <c r="E94" s="315" t="s">
        <v>225</v>
      </c>
      <c r="F94" s="415" t="s">
        <v>439</v>
      </c>
      <c r="G94" s="415" t="s">
        <v>190</v>
      </c>
      <c r="H94" s="415" t="s">
        <v>190</v>
      </c>
      <c r="I94" s="432" t="s">
        <v>189</v>
      </c>
      <c r="J94" s="428">
        <v>1</v>
      </c>
      <c r="K94" s="415" t="s">
        <v>783</v>
      </c>
      <c r="L94" s="423">
        <f>O94/J94</f>
        <v>2910000</v>
      </c>
      <c r="M94" s="428">
        <v>2010</v>
      </c>
      <c r="N94" s="415" t="s">
        <v>228</v>
      </c>
      <c r="O94" s="423">
        <v>2910000</v>
      </c>
      <c r="P94" s="418"/>
      <c r="Q94" s="415"/>
      <c r="R94" s="415" t="s">
        <v>100</v>
      </c>
      <c r="S94" s="415" t="s">
        <v>667</v>
      </c>
      <c r="T94" s="420">
        <v>5</v>
      </c>
      <c r="U94" s="421">
        <f>2014-M94+1</f>
        <v>5</v>
      </c>
      <c r="V94" s="430">
        <f t="shared" ref="V94:V99" si="92">O94/T94</f>
        <v>582000</v>
      </c>
      <c r="W94" s="430">
        <f t="shared" ref="W94:W99" si="93">U94*V94</f>
        <v>2910000</v>
      </c>
      <c r="X94" s="430">
        <f t="shared" ref="X94:X99" si="94">O94-W94</f>
        <v>0</v>
      </c>
      <c r="Y94" s="421">
        <f>2014-M94+1</f>
        <v>5</v>
      </c>
      <c r="Z94" s="431">
        <f t="shared" ref="Z94:Z99" si="95">O94/T94</f>
        <v>582000</v>
      </c>
      <c r="AA94" s="431">
        <f t="shared" ref="AA94:AA99" si="96">Y94*Z94</f>
        <v>2910000</v>
      </c>
      <c r="AB94" s="431">
        <f t="shared" ref="AB94:AB99" si="97">O94-AA94</f>
        <v>0</v>
      </c>
      <c r="AC94" s="341" t="b">
        <f t="shared" si="0"/>
        <v>1</v>
      </c>
    </row>
    <row r="95" spans="1:29" s="341" customFormat="1" ht="23.25" customHeight="1">
      <c r="A95" s="342" t="s">
        <v>302</v>
      </c>
      <c r="B95" s="422">
        <v>28</v>
      </c>
      <c r="C95" s="866" t="s">
        <v>287</v>
      </c>
      <c r="D95" s="414" t="s">
        <v>368</v>
      </c>
      <c r="E95" s="315" t="s">
        <v>225</v>
      </c>
      <c r="F95" s="415" t="s">
        <v>449</v>
      </c>
      <c r="G95" s="415" t="s">
        <v>190</v>
      </c>
      <c r="H95" s="415" t="s">
        <v>190</v>
      </c>
      <c r="I95" s="432" t="s">
        <v>189</v>
      </c>
      <c r="J95" s="428">
        <v>1</v>
      </c>
      <c r="K95" s="415" t="s">
        <v>783</v>
      </c>
      <c r="L95" s="423">
        <f>O95/J95</f>
        <v>330000</v>
      </c>
      <c r="M95" s="428">
        <v>2010</v>
      </c>
      <c r="N95" s="415" t="s">
        <v>228</v>
      </c>
      <c r="O95" s="423">
        <v>330000</v>
      </c>
      <c r="P95" s="418"/>
      <c r="Q95" s="415"/>
      <c r="R95" s="415" t="s">
        <v>100</v>
      </c>
      <c r="S95" s="415" t="s">
        <v>667</v>
      </c>
      <c r="T95" s="420">
        <v>5</v>
      </c>
      <c r="U95" s="421">
        <f>2014-M95+1</f>
        <v>5</v>
      </c>
      <c r="V95" s="430">
        <f t="shared" si="92"/>
        <v>66000</v>
      </c>
      <c r="W95" s="430">
        <f t="shared" si="93"/>
        <v>330000</v>
      </c>
      <c r="X95" s="430">
        <f t="shared" si="94"/>
        <v>0</v>
      </c>
      <c r="Y95" s="421">
        <f>2014-M95+1</f>
        <v>5</v>
      </c>
      <c r="Z95" s="431">
        <f t="shared" si="95"/>
        <v>66000</v>
      </c>
      <c r="AA95" s="431">
        <f t="shared" si="96"/>
        <v>330000</v>
      </c>
      <c r="AB95" s="431">
        <f t="shared" si="97"/>
        <v>0</v>
      </c>
      <c r="AC95" s="341" t="b">
        <f t="shared" si="0"/>
        <v>1</v>
      </c>
    </row>
    <row r="96" spans="1:29" s="341" customFormat="1" ht="23.25" customHeight="1">
      <c r="A96" s="342" t="s">
        <v>302</v>
      </c>
      <c r="B96" s="422">
        <v>29</v>
      </c>
      <c r="C96" s="866" t="s">
        <v>289</v>
      </c>
      <c r="D96" s="414" t="s">
        <v>582</v>
      </c>
      <c r="E96" s="315" t="s">
        <v>225</v>
      </c>
      <c r="F96" s="415" t="s">
        <v>366</v>
      </c>
      <c r="G96" s="415" t="s">
        <v>190</v>
      </c>
      <c r="H96" s="415" t="s">
        <v>190</v>
      </c>
      <c r="I96" s="432" t="s">
        <v>222</v>
      </c>
      <c r="J96" s="428">
        <v>1</v>
      </c>
      <c r="K96" s="415" t="s">
        <v>783</v>
      </c>
      <c r="L96" s="419">
        <v>3190000</v>
      </c>
      <c r="M96" s="428">
        <v>2010</v>
      </c>
      <c r="N96" s="415" t="s">
        <v>228</v>
      </c>
      <c r="O96" s="423">
        <f t="shared" ref="O96:O102" si="98">J96*L96</f>
        <v>3190000</v>
      </c>
      <c r="P96" s="418"/>
      <c r="Q96" s="415"/>
      <c r="R96" s="415" t="s">
        <v>100</v>
      </c>
      <c r="S96" s="415" t="s">
        <v>667</v>
      </c>
      <c r="T96" s="420">
        <v>4</v>
      </c>
      <c r="U96" s="433">
        <f>2013-M96+1</f>
        <v>4</v>
      </c>
      <c r="V96" s="430">
        <f t="shared" si="92"/>
        <v>797500</v>
      </c>
      <c r="W96" s="430">
        <f t="shared" si="93"/>
        <v>3190000</v>
      </c>
      <c r="X96" s="430">
        <f t="shared" si="94"/>
        <v>0</v>
      </c>
      <c r="Y96" s="433">
        <f>2013-M96+1</f>
        <v>4</v>
      </c>
      <c r="Z96" s="431">
        <f t="shared" si="95"/>
        <v>797500</v>
      </c>
      <c r="AA96" s="431">
        <f t="shared" si="96"/>
        <v>3190000</v>
      </c>
      <c r="AB96" s="431">
        <f t="shared" si="97"/>
        <v>0</v>
      </c>
      <c r="AC96" s="341" t="b">
        <f t="shared" si="0"/>
        <v>1</v>
      </c>
    </row>
    <row r="97" spans="1:29" s="341" customFormat="1" ht="23.25" customHeight="1">
      <c r="A97" s="342" t="s">
        <v>302</v>
      </c>
      <c r="B97" s="422">
        <v>30</v>
      </c>
      <c r="C97" s="866" t="s">
        <v>289</v>
      </c>
      <c r="D97" s="414" t="s">
        <v>582</v>
      </c>
      <c r="E97" s="315" t="s">
        <v>418</v>
      </c>
      <c r="F97" s="415" t="s">
        <v>366</v>
      </c>
      <c r="G97" s="415" t="s">
        <v>190</v>
      </c>
      <c r="H97" s="415" t="s">
        <v>190</v>
      </c>
      <c r="I97" s="432" t="s">
        <v>222</v>
      </c>
      <c r="J97" s="428">
        <v>1</v>
      </c>
      <c r="K97" s="415" t="s">
        <v>783</v>
      </c>
      <c r="L97" s="419">
        <v>3190000</v>
      </c>
      <c r="M97" s="428">
        <v>2010</v>
      </c>
      <c r="N97" s="415" t="s">
        <v>228</v>
      </c>
      <c r="O97" s="423">
        <f t="shared" si="98"/>
        <v>3190000</v>
      </c>
      <c r="P97" s="418"/>
      <c r="Q97" s="415"/>
      <c r="R97" s="415" t="s">
        <v>100</v>
      </c>
      <c r="S97" s="415" t="s">
        <v>667</v>
      </c>
      <c r="T97" s="420">
        <v>4</v>
      </c>
      <c r="U97" s="433">
        <f>2013-M97+1</f>
        <v>4</v>
      </c>
      <c r="V97" s="430">
        <f t="shared" si="92"/>
        <v>797500</v>
      </c>
      <c r="W97" s="430">
        <f t="shared" si="93"/>
        <v>3190000</v>
      </c>
      <c r="X97" s="430">
        <f t="shared" si="94"/>
        <v>0</v>
      </c>
      <c r="Y97" s="433">
        <f>2013-M97+1</f>
        <v>4</v>
      </c>
      <c r="Z97" s="431">
        <f t="shared" si="95"/>
        <v>797500</v>
      </c>
      <c r="AA97" s="431">
        <f t="shared" si="96"/>
        <v>3190000</v>
      </c>
      <c r="AB97" s="431">
        <f t="shared" si="97"/>
        <v>0</v>
      </c>
      <c r="AC97" s="341" t="b">
        <f t="shared" si="0"/>
        <v>1</v>
      </c>
    </row>
    <row r="98" spans="1:29" s="341" customFormat="1" ht="23.25" customHeight="1">
      <c r="A98" s="342" t="s">
        <v>302</v>
      </c>
      <c r="B98" s="422">
        <v>31</v>
      </c>
      <c r="C98" s="866" t="s">
        <v>289</v>
      </c>
      <c r="D98" s="414" t="s">
        <v>582</v>
      </c>
      <c r="E98" s="315" t="s">
        <v>801</v>
      </c>
      <c r="F98" s="415" t="s">
        <v>366</v>
      </c>
      <c r="G98" s="415" t="s">
        <v>190</v>
      </c>
      <c r="H98" s="415" t="s">
        <v>190</v>
      </c>
      <c r="I98" s="432" t="s">
        <v>222</v>
      </c>
      <c r="J98" s="428">
        <v>1</v>
      </c>
      <c r="K98" s="415" t="s">
        <v>783</v>
      </c>
      <c r="L98" s="419">
        <v>3190000</v>
      </c>
      <c r="M98" s="428">
        <v>2010</v>
      </c>
      <c r="N98" s="415" t="s">
        <v>228</v>
      </c>
      <c r="O98" s="423">
        <f t="shared" si="98"/>
        <v>3190000</v>
      </c>
      <c r="P98" s="418"/>
      <c r="Q98" s="415"/>
      <c r="R98" s="415" t="s">
        <v>100</v>
      </c>
      <c r="S98" s="415" t="s">
        <v>667</v>
      </c>
      <c r="T98" s="420">
        <v>4</v>
      </c>
      <c r="U98" s="433">
        <f>2013-M98+1</f>
        <v>4</v>
      </c>
      <c r="V98" s="430">
        <f t="shared" si="92"/>
        <v>797500</v>
      </c>
      <c r="W98" s="430">
        <f t="shared" si="93"/>
        <v>3190000</v>
      </c>
      <c r="X98" s="430">
        <f t="shared" si="94"/>
        <v>0</v>
      </c>
      <c r="Y98" s="433">
        <f>2013-M98+1</f>
        <v>4</v>
      </c>
      <c r="Z98" s="431">
        <f t="shared" si="95"/>
        <v>797500</v>
      </c>
      <c r="AA98" s="431">
        <f t="shared" si="96"/>
        <v>3190000</v>
      </c>
      <c r="AB98" s="431">
        <f t="shared" si="97"/>
        <v>0</v>
      </c>
      <c r="AC98" s="341" t="b">
        <f t="shared" si="0"/>
        <v>1</v>
      </c>
    </row>
    <row r="99" spans="1:29" s="341" customFormat="1" ht="23.25" customHeight="1">
      <c r="A99" s="342" t="s">
        <v>302</v>
      </c>
      <c r="B99" s="422">
        <v>32</v>
      </c>
      <c r="C99" s="866" t="s">
        <v>289</v>
      </c>
      <c r="D99" s="414" t="s">
        <v>582</v>
      </c>
      <c r="E99" s="315" t="s">
        <v>281</v>
      </c>
      <c r="F99" s="415" t="s">
        <v>366</v>
      </c>
      <c r="G99" s="415" t="s">
        <v>190</v>
      </c>
      <c r="H99" s="415" t="s">
        <v>190</v>
      </c>
      <c r="I99" s="432" t="s">
        <v>222</v>
      </c>
      <c r="J99" s="428">
        <v>1</v>
      </c>
      <c r="K99" s="415" t="s">
        <v>783</v>
      </c>
      <c r="L99" s="419">
        <v>3190000</v>
      </c>
      <c r="M99" s="428">
        <v>2010</v>
      </c>
      <c r="N99" s="415" t="s">
        <v>228</v>
      </c>
      <c r="O99" s="423">
        <f t="shared" si="98"/>
        <v>3190000</v>
      </c>
      <c r="P99" s="418"/>
      <c r="Q99" s="415"/>
      <c r="R99" s="415" t="s">
        <v>100</v>
      </c>
      <c r="S99" s="415" t="s">
        <v>667</v>
      </c>
      <c r="T99" s="420">
        <v>4</v>
      </c>
      <c r="U99" s="433">
        <f>2013-M99+1</f>
        <v>4</v>
      </c>
      <c r="V99" s="430">
        <f t="shared" si="92"/>
        <v>797500</v>
      </c>
      <c r="W99" s="430">
        <f t="shared" si="93"/>
        <v>3190000</v>
      </c>
      <c r="X99" s="430">
        <f t="shared" si="94"/>
        <v>0</v>
      </c>
      <c r="Y99" s="433">
        <f>2013-M99+1</f>
        <v>4</v>
      </c>
      <c r="Z99" s="431">
        <f t="shared" si="95"/>
        <v>797500</v>
      </c>
      <c r="AA99" s="431">
        <f t="shared" si="96"/>
        <v>3190000</v>
      </c>
      <c r="AB99" s="431">
        <f t="shared" si="97"/>
        <v>0</v>
      </c>
      <c r="AC99" s="341" t="b">
        <f t="shared" si="0"/>
        <v>1</v>
      </c>
    </row>
    <row r="100" spans="1:29" s="341" customFormat="1" ht="50.1" customHeight="1">
      <c r="A100" s="342" t="s">
        <v>315</v>
      </c>
      <c r="B100" s="422">
        <v>1</v>
      </c>
      <c r="C100" s="866" t="s">
        <v>316</v>
      </c>
      <c r="D100" s="414" t="s">
        <v>548</v>
      </c>
      <c r="E100" s="315" t="s">
        <v>225</v>
      </c>
      <c r="F100" s="415" t="s">
        <v>935</v>
      </c>
      <c r="G100" s="415" t="s">
        <v>190</v>
      </c>
      <c r="H100" s="415" t="s">
        <v>190</v>
      </c>
      <c r="I100" s="432" t="s">
        <v>222</v>
      </c>
      <c r="J100" s="435">
        <v>1</v>
      </c>
      <c r="K100" s="415" t="s">
        <v>783</v>
      </c>
      <c r="L100" s="1002">
        <v>15000000</v>
      </c>
      <c r="M100" s="415" t="s">
        <v>227</v>
      </c>
      <c r="N100" s="415" t="s">
        <v>229</v>
      </c>
      <c r="O100" s="1002">
        <f t="shared" si="98"/>
        <v>15000000</v>
      </c>
      <c r="P100" s="437"/>
      <c r="Q100" s="415"/>
      <c r="R100" s="415" t="s">
        <v>100</v>
      </c>
      <c r="S100" s="1253" t="s">
        <v>784</v>
      </c>
      <c r="T100" s="420">
        <v>4</v>
      </c>
      <c r="U100" s="421">
        <f>2014-M100+1</f>
        <v>4</v>
      </c>
      <c r="V100" s="430">
        <f>O100/T100</f>
        <v>3750000</v>
      </c>
      <c r="W100" s="430">
        <f>U100*V100</f>
        <v>15000000</v>
      </c>
      <c r="X100" s="430">
        <f>O100-W100</f>
        <v>0</v>
      </c>
      <c r="Y100" s="421">
        <f>2014-M100+1</f>
        <v>4</v>
      </c>
      <c r="Z100" s="430">
        <f>O100/T100</f>
        <v>3750000</v>
      </c>
      <c r="AA100" s="430">
        <f>Y100*Z100</f>
        <v>15000000</v>
      </c>
      <c r="AB100" s="430">
        <f>O100-AA100</f>
        <v>0</v>
      </c>
      <c r="AC100" s="341" t="b">
        <f t="shared" ref="AC100:AC163" si="99">AA100+AB100=O100</f>
        <v>1</v>
      </c>
    </row>
    <row r="101" spans="1:29" s="341" customFormat="1" ht="50.1" customHeight="1">
      <c r="A101" s="342" t="s">
        <v>315</v>
      </c>
      <c r="B101" s="422">
        <v>2</v>
      </c>
      <c r="C101" s="866" t="s">
        <v>316</v>
      </c>
      <c r="D101" s="414" t="s">
        <v>548</v>
      </c>
      <c r="E101" s="315" t="s">
        <v>418</v>
      </c>
      <c r="F101" s="415" t="s">
        <v>935</v>
      </c>
      <c r="G101" s="415" t="s">
        <v>190</v>
      </c>
      <c r="H101" s="415" t="s">
        <v>190</v>
      </c>
      <c r="I101" s="432" t="s">
        <v>222</v>
      </c>
      <c r="J101" s="435">
        <v>1</v>
      </c>
      <c r="K101" s="415" t="s">
        <v>783</v>
      </c>
      <c r="L101" s="1002">
        <v>15000000</v>
      </c>
      <c r="M101" s="415" t="s">
        <v>227</v>
      </c>
      <c r="N101" s="415" t="s">
        <v>229</v>
      </c>
      <c r="O101" s="1002">
        <f t="shared" si="98"/>
        <v>15000000</v>
      </c>
      <c r="P101" s="437"/>
      <c r="Q101" s="415"/>
      <c r="R101" s="415" t="s">
        <v>100</v>
      </c>
      <c r="S101" s="1255"/>
      <c r="T101" s="420">
        <v>4</v>
      </c>
      <c r="U101" s="421">
        <f>2014-M101+1</f>
        <v>4</v>
      </c>
      <c r="V101" s="430">
        <f>O101/T101</f>
        <v>3750000</v>
      </c>
      <c r="W101" s="430">
        <f>U101*V101</f>
        <v>15000000</v>
      </c>
      <c r="X101" s="430">
        <f>O101-W101</f>
        <v>0</v>
      </c>
      <c r="Y101" s="421">
        <f>2014-M101+1</f>
        <v>4</v>
      </c>
      <c r="Z101" s="430">
        <f>O101/T101</f>
        <v>3750000</v>
      </c>
      <c r="AA101" s="430">
        <f>Y101*Z101</f>
        <v>15000000</v>
      </c>
      <c r="AB101" s="430">
        <f>O101-AA101</f>
        <v>0</v>
      </c>
      <c r="AC101" s="341" t="b">
        <f t="shared" si="99"/>
        <v>1</v>
      </c>
    </row>
    <row r="102" spans="1:29" s="341" customFormat="1" ht="50.1" customHeight="1">
      <c r="A102" s="342" t="s">
        <v>315</v>
      </c>
      <c r="B102" s="422">
        <v>3</v>
      </c>
      <c r="C102" s="866" t="s">
        <v>316</v>
      </c>
      <c r="D102" s="414" t="s">
        <v>548</v>
      </c>
      <c r="E102" s="315" t="s">
        <v>801</v>
      </c>
      <c r="F102" s="415" t="s">
        <v>935</v>
      </c>
      <c r="G102" s="415" t="s">
        <v>190</v>
      </c>
      <c r="H102" s="415" t="s">
        <v>190</v>
      </c>
      <c r="I102" s="432" t="s">
        <v>222</v>
      </c>
      <c r="J102" s="435">
        <v>1</v>
      </c>
      <c r="K102" s="415" t="s">
        <v>783</v>
      </c>
      <c r="L102" s="1002">
        <v>15000000</v>
      </c>
      <c r="M102" s="415" t="s">
        <v>227</v>
      </c>
      <c r="N102" s="415" t="s">
        <v>229</v>
      </c>
      <c r="O102" s="1002">
        <f t="shared" si="98"/>
        <v>15000000</v>
      </c>
      <c r="P102" s="437"/>
      <c r="Q102" s="415"/>
      <c r="R102" s="415" t="s">
        <v>100</v>
      </c>
      <c r="S102" s="1256"/>
      <c r="T102" s="420">
        <v>4</v>
      </c>
      <c r="U102" s="421">
        <f>2014-M102+1</f>
        <v>4</v>
      </c>
      <c r="V102" s="430">
        <f>O102/T102</f>
        <v>3750000</v>
      </c>
      <c r="W102" s="430">
        <f>U102*V102</f>
        <v>15000000</v>
      </c>
      <c r="X102" s="430">
        <f>O102-W102</f>
        <v>0</v>
      </c>
      <c r="Y102" s="421">
        <f>2014-M102+1</f>
        <v>4</v>
      </c>
      <c r="Z102" s="430">
        <f>O102/T102</f>
        <v>3750000</v>
      </c>
      <c r="AA102" s="430">
        <f>Y102*Z102</f>
        <v>15000000</v>
      </c>
      <c r="AB102" s="430">
        <f>O102-AA102</f>
        <v>0</v>
      </c>
      <c r="AC102" s="341" t="b">
        <f t="shared" si="99"/>
        <v>1</v>
      </c>
    </row>
    <row r="103" spans="1:29" s="341" customFormat="1" ht="114.95" customHeight="1">
      <c r="A103" s="342" t="s">
        <v>315</v>
      </c>
      <c r="B103" s="422">
        <v>4</v>
      </c>
      <c r="C103" s="866" t="s">
        <v>318</v>
      </c>
      <c r="D103" s="414" t="s">
        <v>549</v>
      </c>
      <c r="E103" s="315" t="s">
        <v>225</v>
      </c>
      <c r="F103" s="415" t="s">
        <v>941</v>
      </c>
      <c r="G103" s="415" t="s">
        <v>943</v>
      </c>
      <c r="H103" s="415" t="s">
        <v>942</v>
      </c>
      <c r="I103" s="432" t="s">
        <v>189</v>
      </c>
      <c r="J103" s="435">
        <v>1</v>
      </c>
      <c r="K103" s="415" t="s">
        <v>783</v>
      </c>
      <c r="L103" s="1002">
        <f>O103/J103</f>
        <v>20000000</v>
      </c>
      <c r="M103" s="415" t="s">
        <v>227</v>
      </c>
      <c r="N103" s="415" t="s">
        <v>229</v>
      </c>
      <c r="O103" s="1002">
        <v>20000000</v>
      </c>
      <c r="P103" s="437"/>
      <c r="Q103" s="415" t="s">
        <v>99</v>
      </c>
      <c r="R103" s="415"/>
      <c r="S103" s="415" t="s">
        <v>785</v>
      </c>
      <c r="T103" s="420">
        <v>5</v>
      </c>
      <c r="U103" s="421">
        <f>2015-M103+1</f>
        <v>5</v>
      </c>
      <c r="V103" s="430">
        <f>O103/T103</f>
        <v>4000000</v>
      </c>
      <c r="W103" s="430">
        <f>U103*V103</f>
        <v>20000000</v>
      </c>
      <c r="X103" s="430">
        <f>O103-W103</f>
        <v>0</v>
      </c>
      <c r="Y103" s="421">
        <f>2015-M103+1</f>
        <v>5</v>
      </c>
      <c r="Z103" s="430">
        <f>O103/T103</f>
        <v>4000000</v>
      </c>
      <c r="AA103" s="430">
        <f>Y103*Z103</f>
        <v>20000000</v>
      </c>
      <c r="AB103" s="430">
        <f>O103-AA103</f>
        <v>0</v>
      </c>
      <c r="AC103" s="341" t="b">
        <f t="shared" si="99"/>
        <v>1</v>
      </c>
    </row>
    <row r="104" spans="1:29" s="341" customFormat="1" ht="114.95" customHeight="1">
      <c r="A104" s="342" t="s">
        <v>315</v>
      </c>
      <c r="B104" s="439">
        <v>5</v>
      </c>
      <c r="C104" s="867" t="s">
        <v>201</v>
      </c>
      <c r="D104" s="439" t="s">
        <v>668</v>
      </c>
      <c r="E104" s="459" t="s">
        <v>225</v>
      </c>
      <c r="F104" s="440" t="s">
        <v>940</v>
      </c>
      <c r="G104" s="440" t="s">
        <v>939</v>
      </c>
      <c r="H104" s="440" t="s">
        <v>938</v>
      </c>
      <c r="I104" s="441" t="s">
        <v>944</v>
      </c>
      <c r="J104" s="1001">
        <v>1</v>
      </c>
      <c r="K104" s="440" t="s">
        <v>783</v>
      </c>
      <c r="L104" s="1003">
        <v>15000000</v>
      </c>
      <c r="M104" s="440" t="s">
        <v>227</v>
      </c>
      <c r="N104" s="440" t="s">
        <v>229</v>
      </c>
      <c r="O104" s="1003">
        <v>15000000</v>
      </c>
      <c r="P104" s="460"/>
      <c r="Q104" s="440"/>
      <c r="R104" s="440" t="s">
        <v>100</v>
      </c>
      <c r="S104" s="440" t="s">
        <v>669</v>
      </c>
      <c r="T104" s="420">
        <v>5</v>
      </c>
      <c r="U104" s="438">
        <v>5</v>
      </c>
      <c r="V104" s="430">
        <v>3000000</v>
      </c>
      <c r="W104" s="540">
        <v>15000000</v>
      </c>
      <c r="X104" s="540">
        <v>0</v>
      </c>
      <c r="Y104" s="421">
        <v>5</v>
      </c>
      <c r="Z104" s="430">
        <v>3000000</v>
      </c>
      <c r="AA104" s="430">
        <v>15000000</v>
      </c>
      <c r="AB104" s="430">
        <v>0</v>
      </c>
      <c r="AC104" s="341" t="b">
        <f t="shared" si="99"/>
        <v>1</v>
      </c>
    </row>
    <row r="105" spans="1:29" s="341" customFormat="1" ht="23.25" customHeight="1">
      <c r="A105" s="342" t="s">
        <v>358</v>
      </c>
      <c r="B105" s="994">
        <v>1</v>
      </c>
      <c r="C105" s="869" t="s">
        <v>359</v>
      </c>
      <c r="D105" s="454" t="s">
        <v>360</v>
      </c>
      <c r="E105" s="455" t="s">
        <v>225</v>
      </c>
      <c r="F105" s="456" t="s">
        <v>361</v>
      </c>
      <c r="G105" s="456" t="s">
        <v>190</v>
      </c>
      <c r="H105" s="456" t="s">
        <v>190</v>
      </c>
      <c r="I105" s="457" t="s">
        <v>199</v>
      </c>
      <c r="J105" s="1006">
        <v>1</v>
      </c>
      <c r="K105" s="456" t="s">
        <v>786</v>
      </c>
      <c r="L105" s="1007">
        <v>411125</v>
      </c>
      <c r="M105" s="456">
        <v>2012</v>
      </c>
      <c r="N105" s="456" t="s">
        <v>188</v>
      </c>
      <c r="O105" s="458">
        <f>J105*L105</f>
        <v>411125</v>
      </c>
      <c r="P105" s="1008" t="s">
        <v>98</v>
      </c>
      <c r="Q105" s="456"/>
      <c r="R105" s="456"/>
      <c r="S105" s="1257" t="s">
        <v>362</v>
      </c>
      <c r="T105" s="420">
        <v>5</v>
      </c>
      <c r="U105" s="421">
        <f>2016-M105+1</f>
        <v>5</v>
      </c>
      <c r="V105" s="430">
        <f>O105/T105</f>
        <v>82225</v>
      </c>
      <c r="W105" s="430">
        <f>U105*V105</f>
        <v>411125</v>
      </c>
      <c r="X105" s="430">
        <f>O105-W105</f>
        <v>0</v>
      </c>
      <c r="Y105" s="421">
        <f>2016-M105+1</f>
        <v>5</v>
      </c>
      <c r="Z105" s="541">
        <f>O105/T105</f>
        <v>82225</v>
      </c>
      <c r="AA105" s="541">
        <f>Y105*Z105</f>
        <v>411125</v>
      </c>
      <c r="AB105" s="541">
        <f>O105-AA105</f>
        <v>0</v>
      </c>
      <c r="AC105" s="341" t="b">
        <f t="shared" si="99"/>
        <v>1</v>
      </c>
    </row>
    <row r="106" spans="1:29" s="341" customFormat="1" ht="23.25" customHeight="1">
      <c r="A106" s="342" t="s">
        <v>358</v>
      </c>
      <c r="B106" s="422">
        <v>2</v>
      </c>
      <c r="C106" s="866" t="s">
        <v>359</v>
      </c>
      <c r="D106" s="414" t="s">
        <v>360</v>
      </c>
      <c r="E106" s="315" t="s">
        <v>418</v>
      </c>
      <c r="F106" s="415" t="s">
        <v>361</v>
      </c>
      <c r="G106" s="415" t="s">
        <v>190</v>
      </c>
      <c r="H106" s="415" t="s">
        <v>190</v>
      </c>
      <c r="I106" s="432" t="s">
        <v>199</v>
      </c>
      <c r="J106" s="435">
        <v>1</v>
      </c>
      <c r="K106" s="415" t="s">
        <v>786</v>
      </c>
      <c r="L106" s="469">
        <v>411125</v>
      </c>
      <c r="M106" s="415">
        <v>2012</v>
      </c>
      <c r="N106" s="415" t="s">
        <v>188</v>
      </c>
      <c r="O106" s="423">
        <f t="shared" ref="O106:O144" si="100">J106*L106</f>
        <v>411125</v>
      </c>
      <c r="P106" s="437" t="s">
        <v>98</v>
      </c>
      <c r="Q106" s="415"/>
      <c r="R106" s="415"/>
      <c r="S106" s="1252"/>
      <c r="T106" s="420">
        <v>5</v>
      </c>
      <c r="U106" s="421">
        <f t="shared" ref="U106:U144" si="101">2016-M106+1</f>
        <v>5</v>
      </c>
      <c r="V106" s="430">
        <f t="shared" ref="V106:V144" si="102">O106/T106</f>
        <v>82225</v>
      </c>
      <c r="W106" s="430">
        <f t="shared" ref="W106:W144" si="103">U106*V106</f>
        <v>411125</v>
      </c>
      <c r="X106" s="430">
        <f t="shared" ref="X106:X144" si="104">O106-W106</f>
        <v>0</v>
      </c>
      <c r="Y106" s="421">
        <f t="shared" ref="Y106:Y144" si="105">2016-M106+1</f>
        <v>5</v>
      </c>
      <c r="Z106" s="541">
        <f t="shared" ref="Z106:Z144" si="106">O106/T106</f>
        <v>82225</v>
      </c>
      <c r="AA106" s="541">
        <f t="shared" ref="AA106:AA144" si="107">Y106*Z106</f>
        <v>411125</v>
      </c>
      <c r="AB106" s="541">
        <f t="shared" ref="AB106:AB144" si="108">O106-AA106</f>
        <v>0</v>
      </c>
      <c r="AC106" s="341" t="b">
        <f t="shared" si="99"/>
        <v>1</v>
      </c>
    </row>
    <row r="107" spans="1:29" s="341" customFormat="1" ht="23.25" customHeight="1">
      <c r="A107" s="342" t="s">
        <v>358</v>
      </c>
      <c r="B107" s="422">
        <v>3</v>
      </c>
      <c r="C107" s="866" t="s">
        <v>359</v>
      </c>
      <c r="D107" s="414" t="s">
        <v>360</v>
      </c>
      <c r="E107" s="315" t="s">
        <v>801</v>
      </c>
      <c r="F107" s="415" t="s">
        <v>361</v>
      </c>
      <c r="G107" s="415" t="s">
        <v>190</v>
      </c>
      <c r="H107" s="415" t="s">
        <v>190</v>
      </c>
      <c r="I107" s="432" t="s">
        <v>199</v>
      </c>
      <c r="J107" s="435">
        <v>1</v>
      </c>
      <c r="K107" s="415" t="s">
        <v>786</v>
      </c>
      <c r="L107" s="469">
        <v>411125</v>
      </c>
      <c r="M107" s="415">
        <v>2012</v>
      </c>
      <c r="N107" s="415" t="s">
        <v>188</v>
      </c>
      <c r="O107" s="423">
        <f t="shared" si="100"/>
        <v>411125</v>
      </c>
      <c r="P107" s="437" t="s">
        <v>98</v>
      </c>
      <c r="Q107" s="415"/>
      <c r="R107" s="415"/>
      <c r="S107" s="1252"/>
      <c r="T107" s="420">
        <v>5</v>
      </c>
      <c r="U107" s="421">
        <f t="shared" si="101"/>
        <v>5</v>
      </c>
      <c r="V107" s="430">
        <f t="shared" si="102"/>
        <v>82225</v>
      </c>
      <c r="W107" s="430">
        <f t="shared" si="103"/>
        <v>411125</v>
      </c>
      <c r="X107" s="430">
        <f t="shared" si="104"/>
        <v>0</v>
      </c>
      <c r="Y107" s="421">
        <f t="shared" si="105"/>
        <v>5</v>
      </c>
      <c r="Z107" s="541">
        <f t="shared" si="106"/>
        <v>82225</v>
      </c>
      <c r="AA107" s="541">
        <f t="shared" si="107"/>
        <v>411125</v>
      </c>
      <c r="AB107" s="541">
        <f t="shared" si="108"/>
        <v>0</v>
      </c>
      <c r="AC107" s="341" t="b">
        <f t="shared" si="99"/>
        <v>1</v>
      </c>
    </row>
    <row r="108" spans="1:29" s="341" customFormat="1" ht="23.25" customHeight="1">
      <c r="A108" s="342" t="s">
        <v>358</v>
      </c>
      <c r="B108" s="422">
        <v>4</v>
      </c>
      <c r="C108" s="866" t="s">
        <v>359</v>
      </c>
      <c r="D108" s="414" t="s">
        <v>360</v>
      </c>
      <c r="E108" s="315" t="s">
        <v>281</v>
      </c>
      <c r="F108" s="415" t="s">
        <v>361</v>
      </c>
      <c r="G108" s="415" t="s">
        <v>190</v>
      </c>
      <c r="H108" s="415" t="s">
        <v>190</v>
      </c>
      <c r="I108" s="432" t="s">
        <v>199</v>
      </c>
      <c r="J108" s="435">
        <v>1</v>
      </c>
      <c r="K108" s="415" t="s">
        <v>786</v>
      </c>
      <c r="L108" s="469">
        <v>411125</v>
      </c>
      <c r="M108" s="415">
        <v>2012</v>
      </c>
      <c r="N108" s="415" t="s">
        <v>188</v>
      </c>
      <c r="O108" s="423">
        <f t="shared" si="100"/>
        <v>411125</v>
      </c>
      <c r="P108" s="437" t="s">
        <v>98</v>
      </c>
      <c r="Q108" s="415"/>
      <c r="R108" s="415"/>
      <c r="S108" s="1252"/>
      <c r="T108" s="420">
        <v>5</v>
      </c>
      <c r="U108" s="421">
        <f t="shared" si="101"/>
        <v>5</v>
      </c>
      <c r="V108" s="430">
        <f t="shared" si="102"/>
        <v>82225</v>
      </c>
      <c r="W108" s="430">
        <f t="shared" si="103"/>
        <v>411125</v>
      </c>
      <c r="X108" s="430">
        <f t="shared" si="104"/>
        <v>0</v>
      </c>
      <c r="Y108" s="421">
        <f t="shared" si="105"/>
        <v>5</v>
      </c>
      <c r="Z108" s="541">
        <f t="shared" si="106"/>
        <v>82225</v>
      </c>
      <c r="AA108" s="541">
        <f t="shared" si="107"/>
        <v>411125</v>
      </c>
      <c r="AB108" s="541">
        <f t="shared" si="108"/>
        <v>0</v>
      </c>
      <c r="AC108" s="341" t="b">
        <f t="shared" si="99"/>
        <v>1</v>
      </c>
    </row>
    <row r="109" spans="1:29" s="341" customFormat="1" ht="23.25" customHeight="1">
      <c r="A109" s="342" t="s">
        <v>358</v>
      </c>
      <c r="B109" s="422">
        <v>5</v>
      </c>
      <c r="C109" s="866" t="s">
        <v>359</v>
      </c>
      <c r="D109" s="414" t="s">
        <v>360</v>
      </c>
      <c r="E109" s="315" t="s">
        <v>802</v>
      </c>
      <c r="F109" s="415" t="s">
        <v>361</v>
      </c>
      <c r="G109" s="415" t="s">
        <v>190</v>
      </c>
      <c r="H109" s="415" t="s">
        <v>190</v>
      </c>
      <c r="I109" s="432" t="s">
        <v>199</v>
      </c>
      <c r="J109" s="435">
        <v>1</v>
      </c>
      <c r="K109" s="415" t="s">
        <v>786</v>
      </c>
      <c r="L109" s="469">
        <v>411125</v>
      </c>
      <c r="M109" s="415">
        <v>2012</v>
      </c>
      <c r="N109" s="415" t="s">
        <v>188</v>
      </c>
      <c r="O109" s="423">
        <f t="shared" si="100"/>
        <v>411125</v>
      </c>
      <c r="P109" s="437" t="s">
        <v>98</v>
      </c>
      <c r="Q109" s="415"/>
      <c r="R109" s="415"/>
      <c r="S109" s="1252"/>
      <c r="T109" s="420">
        <v>5</v>
      </c>
      <c r="U109" s="421">
        <f t="shared" si="101"/>
        <v>5</v>
      </c>
      <c r="V109" s="430">
        <f t="shared" si="102"/>
        <v>82225</v>
      </c>
      <c r="W109" s="430">
        <f t="shared" si="103"/>
        <v>411125</v>
      </c>
      <c r="X109" s="430">
        <f t="shared" si="104"/>
        <v>0</v>
      </c>
      <c r="Y109" s="421">
        <f t="shared" si="105"/>
        <v>5</v>
      </c>
      <c r="Z109" s="541">
        <f t="shared" si="106"/>
        <v>82225</v>
      </c>
      <c r="AA109" s="541">
        <f t="shared" si="107"/>
        <v>411125</v>
      </c>
      <c r="AB109" s="541">
        <f t="shared" si="108"/>
        <v>0</v>
      </c>
      <c r="AC109" s="341" t="b">
        <f t="shared" si="99"/>
        <v>1</v>
      </c>
    </row>
    <row r="110" spans="1:29" s="341" customFormat="1" ht="23.25" customHeight="1">
      <c r="A110" s="342" t="s">
        <v>358</v>
      </c>
      <c r="B110" s="422">
        <v>6</v>
      </c>
      <c r="C110" s="866" t="s">
        <v>359</v>
      </c>
      <c r="D110" s="414" t="s">
        <v>360</v>
      </c>
      <c r="E110" s="315" t="s">
        <v>803</v>
      </c>
      <c r="F110" s="415" t="s">
        <v>361</v>
      </c>
      <c r="G110" s="415" t="s">
        <v>190</v>
      </c>
      <c r="H110" s="415" t="s">
        <v>190</v>
      </c>
      <c r="I110" s="432" t="s">
        <v>199</v>
      </c>
      <c r="J110" s="435">
        <v>1</v>
      </c>
      <c r="K110" s="415" t="s">
        <v>786</v>
      </c>
      <c r="L110" s="469">
        <v>411125</v>
      </c>
      <c r="M110" s="415">
        <v>2012</v>
      </c>
      <c r="N110" s="415" t="s">
        <v>188</v>
      </c>
      <c r="O110" s="423">
        <f t="shared" si="100"/>
        <v>411125</v>
      </c>
      <c r="P110" s="437" t="s">
        <v>98</v>
      </c>
      <c r="Q110" s="415"/>
      <c r="R110" s="415"/>
      <c r="S110" s="1252"/>
      <c r="T110" s="420">
        <v>5</v>
      </c>
      <c r="U110" s="421">
        <f t="shared" si="101"/>
        <v>5</v>
      </c>
      <c r="V110" s="430">
        <f t="shared" si="102"/>
        <v>82225</v>
      </c>
      <c r="W110" s="430">
        <f t="shared" si="103"/>
        <v>411125</v>
      </c>
      <c r="X110" s="430">
        <f t="shared" si="104"/>
        <v>0</v>
      </c>
      <c r="Y110" s="421">
        <f t="shared" si="105"/>
        <v>5</v>
      </c>
      <c r="Z110" s="541">
        <f t="shared" si="106"/>
        <v>82225</v>
      </c>
      <c r="AA110" s="541">
        <f t="shared" si="107"/>
        <v>411125</v>
      </c>
      <c r="AB110" s="541">
        <f t="shared" si="108"/>
        <v>0</v>
      </c>
      <c r="AC110" s="341" t="b">
        <f t="shared" si="99"/>
        <v>1</v>
      </c>
    </row>
    <row r="111" spans="1:29" s="341" customFormat="1" ht="23.25" customHeight="1">
      <c r="A111" s="342" t="s">
        <v>358</v>
      </c>
      <c r="B111" s="422">
        <v>7</v>
      </c>
      <c r="C111" s="866" t="s">
        <v>359</v>
      </c>
      <c r="D111" s="414" t="s">
        <v>360</v>
      </c>
      <c r="E111" s="315" t="s">
        <v>804</v>
      </c>
      <c r="F111" s="415" t="s">
        <v>361</v>
      </c>
      <c r="G111" s="415" t="s">
        <v>190</v>
      </c>
      <c r="H111" s="415" t="s">
        <v>190</v>
      </c>
      <c r="I111" s="432" t="s">
        <v>199</v>
      </c>
      <c r="J111" s="435">
        <v>1</v>
      </c>
      <c r="K111" s="415" t="s">
        <v>786</v>
      </c>
      <c r="L111" s="469">
        <v>411125</v>
      </c>
      <c r="M111" s="415">
        <v>2012</v>
      </c>
      <c r="N111" s="415" t="s">
        <v>188</v>
      </c>
      <c r="O111" s="423">
        <f t="shared" si="100"/>
        <v>411125</v>
      </c>
      <c r="P111" s="437" t="s">
        <v>98</v>
      </c>
      <c r="Q111" s="415"/>
      <c r="R111" s="415"/>
      <c r="S111" s="1252"/>
      <c r="T111" s="420">
        <v>5</v>
      </c>
      <c r="U111" s="421">
        <f t="shared" si="101"/>
        <v>5</v>
      </c>
      <c r="V111" s="430">
        <f t="shared" si="102"/>
        <v>82225</v>
      </c>
      <c r="W111" s="430">
        <f t="shared" si="103"/>
        <v>411125</v>
      </c>
      <c r="X111" s="430">
        <f t="shared" si="104"/>
        <v>0</v>
      </c>
      <c r="Y111" s="421">
        <f t="shared" si="105"/>
        <v>5</v>
      </c>
      <c r="Z111" s="541">
        <f t="shared" si="106"/>
        <v>82225</v>
      </c>
      <c r="AA111" s="541">
        <f t="shared" si="107"/>
        <v>411125</v>
      </c>
      <c r="AB111" s="541">
        <f t="shared" si="108"/>
        <v>0</v>
      </c>
      <c r="AC111" s="341" t="b">
        <f t="shared" si="99"/>
        <v>1</v>
      </c>
    </row>
    <row r="112" spans="1:29" s="341" customFormat="1" ht="23.25" customHeight="1">
      <c r="A112" s="342" t="s">
        <v>358</v>
      </c>
      <c r="B112" s="422">
        <v>8</v>
      </c>
      <c r="C112" s="866" t="s">
        <v>359</v>
      </c>
      <c r="D112" s="414" t="s">
        <v>360</v>
      </c>
      <c r="E112" s="315" t="s">
        <v>805</v>
      </c>
      <c r="F112" s="415" t="s">
        <v>361</v>
      </c>
      <c r="G112" s="415" t="s">
        <v>190</v>
      </c>
      <c r="H112" s="415" t="s">
        <v>190</v>
      </c>
      <c r="I112" s="432" t="s">
        <v>199</v>
      </c>
      <c r="J112" s="435">
        <v>1</v>
      </c>
      <c r="K112" s="415" t="s">
        <v>786</v>
      </c>
      <c r="L112" s="469">
        <v>411125</v>
      </c>
      <c r="M112" s="415">
        <v>2012</v>
      </c>
      <c r="N112" s="415" t="s">
        <v>188</v>
      </c>
      <c r="O112" s="423">
        <f t="shared" si="100"/>
        <v>411125</v>
      </c>
      <c r="P112" s="437" t="s">
        <v>98</v>
      </c>
      <c r="Q112" s="415"/>
      <c r="R112" s="415"/>
      <c r="S112" s="1252"/>
      <c r="T112" s="420">
        <v>5</v>
      </c>
      <c r="U112" s="421">
        <f t="shared" si="101"/>
        <v>5</v>
      </c>
      <c r="V112" s="430">
        <f t="shared" si="102"/>
        <v>82225</v>
      </c>
      <c r="W112" s="430">
        <f t="shared" si="103"/>
        <v>411125</v>
      </c>
      <c r="X112" s="430">
        <f t="shared" si="104"/>
        <v>0</v>
      </c>
      <c r="Y112" s="421">
        <f t="shared" si="105"/>
        <v>5</v>
      </c>
      <c r="Z112" s="541">
        <f t="shared" si="106"/>
        <v>82225</v>
      </c>
      <c r="AA112" s="541">
        <f t="shared" si="107"/>
        <v>411125</v>
      </c>
      <c r="AB112" s="541">
        <f t="shared" si="108"/>
        <v>0</v>
      </c>
      <c r="AC112" s="341" t="b">
        <f t="shared" si="99"/>
        <v>1</v>
      </c>
    </row>
    <row r="113" spans="1:29" s="341" customFormat="1" ht="23.25" customHeight="1">
      <c r="A113" s="342" t="s">
        <v>358</v>
      </c>
      <c r="B113" s="422">
        <v>9</v>
      </c>
      <c r="C113" s="866" t="s">
        <v>359</v>
      </c>
      <c r="D113" s="414" t="s">
        <v>360</v>
      </c>
      <c r="E113" s="315" t="s">
        <v>806</v>
      </c>
      <c r="F113" s="415" t="s">
        <v>361</v>
      </c>
      <c r="G113" s="415" t="s">
        <v>190</v>
      </c>
      <c r="H113" s="415" t="s">
        <v>190</v>
      </c>
      <c r="I113" s="432" t="s">
        <v>199</v>
      </c>
      <c r="J113" s="435">
        <v>1</v>
      </c>
      <c r="K113" s="415" t="s">
        <v>786</v>
      </c>
      <c r="L113" s="469">
        <v>411125</v>
      </c>
      <c r="M113" s="415">
        <v>2012</v>
      </c>
      <c r="N113" s="415" t="s">
        <v>188</v>
      </c>
      <c r="O113" s="423">
        <f t="shared" si="100"/>
        <v>411125</v>
      </c>
      <c r="P113" s="437" t="s">
        <v>98</v>
      </c>
      <c r="Q113" s="415"/>
      <c r="R113" s="415"/>
      <c r="S113" s="1252"/>
      <c r="T113" s="420">
        <v>5</v>
      </c>
      <c r="U113" s="421">
        <f t="shared" si="101"/>
        <v>5</v>
      </c>
      <c r="V113" s="430">
        <f t="shared" si="102"/>
        <v>82225</v>
      </c>
      <c r="W113" s="430">
        <f t="shared" si="103"/>
        <v>411125</v>
      </c>
      <c r="X113" s="430">
        <f t="shared" si="104"/>
        <v>0</v>
      </c>
      <c r="Y113" s="421">
        <f t="shared" si="105"/>
        <v>5</v>
      </c>
      <c r="Z113" s="541">
        <f t="shared" si="106"/>
        <v>82225</v>
      </c>
      <c r="AA113" s="541">
        <f t="shared" si="107"/>
        <v>411125</v>
      </c>
      <c r="AB113" s="541">
        <f t="shared" si="108"/>
        <v>0</v>
      </c>
      <c r="AC113" s="341" t="b">
        <f t="shared" si="99"/>
        <v>1</v>
      </c>
    </row>
    <row r="114" spans="1:29" s="341" customFormat="1" ht="23.25" customHeight="1">
      <c r="A114" s="342" t="s">
        <v>358</v>
      </c>
      <c r="B114" s="422">
        <v>10</v>
      </c>
      <c r="C114" s="866" t="s">
        <v>359</v>
      </c>
      <c r="D114" s="414" t="s">
        <v>360</v>
      </c>
      <c r="E114" s="315" t="s">
        <v>807</v>
      </c>
      <c r="F114" s="415" t="s">
        <v>361</v>
      </c>
      <c r="G114" s="415" t="s">
        <v>190</v>
      </c>
      <c r="H114" s="415" t="s">
        <v>190</v>
      </c>
      <c r="I114" s="432" t="s">
        <v>199</v>
      </c>
      <c r="J114" s="435">
        <v>1</v>
      </c>
      <c r="K114" s="415" t="s">
        <v>786</v>
      </c>
      <c r="L114" s="469">
        <v>411125</v>
      </c>
      <c r="M114" s="415">
        <v>2012</v>
      </c>
      <c r="N114" s="415" t="s">
        <v>188</v>
      </c>
      <c r="O114" s="423">
        <f t="shared" si="100"/>
        <v>411125</v>
      </c>
      <c r="P114" s="437" t="s">
        <v>98</v>
      </c>
      <c r="Q114" s="415"/>
      <c r="R114" s="415"/>
      <c r="S114" s="1252"/>
      <c r="T114" s="420">
        <v>5</v>
      </c>
      <c r="U114" s="421">
        <f t="shared" si="101"/>
        <v>5</v>
      </c>
      <c r="V114" s="430">
        <f t="shared" si="102"/>
        <v>82225</v>
      </c>
      <c r="W114" s="430">
        <f t="shared" si="103"/>
        <v>411125</v>
      </c>
      <c r="X114" s="430">
        <f t="shared" si="104"/>
        <v>0</v>
      </c>
      <c r="Y114" s="421">
        <f t="shared" si="105"/>
        <v>5</v>
      </c>
      <c r="Z114" s="541">
        <f t="shared" si="106"/>
        <v>82225</v>
      </c>
      <c r="AA114" s="541">
        <f t="shared" si="107"/>
        <v>411125</v>
      </c>
      <c r="AB114" s="541">
        <f t="shared" si="108"/>
        <v>0</v>
      </c>
      <c r="AC114" s="341" t="b">
        <f t="shared" si="99"/>
        <v>1</v>
      </c>
    </row>
    <row r="115" spans="1:29" s="341" customFormat="1" ht="23.25" customHeight="1">
      <c r="A115" s="342" t="s">
        <v>358</v>
      </c>
      <c r="B115" s="422">
        <v>11</v>
      </c>
      <c r="C115" s="866" t="s">
        <v>359</v>
      </c>
      <c r="D115" s="414" t="s">
        <v>360</v>
      </c>
      <c r="E115" s="315" t="s">
        <v>808</v>
      </c>
      <c r="F115" s="415" t="s">
        <v>361</v>
      </c>
      <c r="G115" s="415" t="s">
        <v>190</v>
      </c>
      <c r="H115" s="415" t="s">
        <v>190</v>
      </c>
      <c r="I115" s="432" t="s">
        <v>199</v>
      </c>
      <c r="J115" s="435">
        <v>1</v>
      </c>
      <c r="K115" s="415" t="s">
        <v>786</v>
      </c>
      <c r="L115" s="469">
        <v>411125</v>
      </c>
      <c r="M115" s="415">
        <v>2012</v>
      </c>
      <c r="N115" s="415" t="s">
        <v>188</v>
      </c>
      <c r="O115" s="423">
        <f t="shared" si="100"/>
        <v>411125</v>
      </c>
      <c r="P115" s="437" t="s">
        <v>98</v>
      </c>
      <c r="Q115" s="415"/>
      <c r="R115" s="415"/>
      <c r="S115" s="1252"/>
      <c r="T115" s="420">
        <v>5</v>
      </c>
      <c r="U115" s="421">
        <f t="shared" si="101"/>
        <v>5</v>
      </c>
      <c r="V115" s="430">
        <f t="shared" si="102"/>
        <v>82225</v>
      </c>
      <c r="W115" s="430">
        <f t="shared" si="103"/>
        <v>411125</v>
      </c>
      <c r="X115" s="430">
        <f t="shared" si="104"/>
        <v>0</v>
      </c>
      <c r="Y115" s="421">
        <f t="shared" si="105"/>
        <v>5</v>
      </c>
      <c r="Z115" s="541">
        <f t="shared" si="106"/>
        <v>82225</v>
      </c>
      <c r="AA115" s="541">
        <f t="shared" si="107"/>
        <v>411125</v>
      </c>
      <c r="AB115" s="541">
        <f t="shared" si="108"/>
        <v>0</v>
      </c>
      <c r="AC115" s="341" t="b">
        <f t="shared" si="99"/>
        <v>1</v>
      </c>
    </row>
    <row r="116" spans="1:29" s="341" customFormat="1" ht="23.25" customHeight="1">
      <c r="A116" s="342" t="s">
        <v>358</v>
      </c>
      <c r="B116" s="422">
        <v>12</v>
      </c>
      <c r="C116" s="866" t="s">
        <v>359</v>
      </c>
      <c r="D116" s="414" t="s">
        <v>360</v>
      </c>
      <c r="E116" s="315" t="s">
        <v>809</v>
      </c>
      <c r="F116" s="415" t="s">
        <v>361</v>
      </c>
      <c r="G116" s="415" t="s">
        <v>190</v>
      </c>
      <c r="H116" s="415" t="s">
        <v>190</v>
      </c>
      <c r="I116" s="432" t="s">
        <v>199</v>
      </c>
      <c r="J116" s="435">
        <v>1</v>
      </c>
      <c r="K116" s="415" t="s">
        <v>786</v>
      </c>
      <c r="L116" s="469">
        <v>411125</v>
      </c>
      <c r="M116" s="415">
        <v>2012</v>
      </c>
      <c r="N116" s="415" t="s">
        <v>188</v>
      </c>
      <c r="O116" s="423">
        <f t="shared" si="100"/>
        <v>411125</v>
      </c>
      <c r="P116" s="437" t="s">
        <v>98</v>
      </c>
      <c r="Q116" s="415"/>
      <c r="R116" s="415"/>
      <c r="S116" s="1252"/>
      <c r="T116" s="420">
        <v>5</v>
      </c>
      <c r="U116" s="421">
        <f t="shared" si="101"/>
        <v>5</v>
      </c>
      <c r="V116" s="430">
        <f t="shared" si="102"/>
        <v>82225</v>
      </c>
      <c r="W116" s="430">
        <f t="shared" si="103"/>
        <v>411125</v>
      </c>
      <c r="X116" s="430">
        <f t="shared" si="104"/>
        <v>0</v>
      </c>
      <c r="Y116" s="421">
        <f t="shared" si="105"/>
        <v>5</v>
      </c>
      <c r="Z116" s="541">
        <f t="shared" si="106"/>
        <v>82225</v>
      </c>
      <c r="AA116" s="541">
        <f t="shared" si="107"/>
        <v>411125</v>
      </c>
      <c r="AB116" s="541">
        <f t="shared" si="108"/>
        <v>0</v>
      </c>
      <c r="AC116" s="341" t="b">
        <f t="shared" si="99"/>
        <v>1</v>
      </c>
    </row>
    <row r="117" spans="1:29" s="341" customFormat="1" ht="23.25" customHeight="1">
      <c r="A117" s="342" t="s">
        <v>358</v>
      </c>
      <c r="B117" s="422">
        <v>13</v>
      </c>
      <c r="C117" s="866" t="s">
        <v>359</v>
      </c>
      <c r="D117" s="414" t="s">
        <v>360</v>
      </c>
      <c r="E117" s="315" t="s">
        <v>810</v>
      </c>
      <c r="F117" s="415" t="s">
        <v>361</v>
      </c>
      <c r="G117" s="415" t="s">
        <v>190</v>
      </c>
      <c r="H117" s="415" t="s">
        <v>190</v>
      </c>
      <c r="I117" s="432" t="s">
        <v>199</v>
      </c>
      <c r="J117" s="435">
        <v>1</v>
      </c>
      <c r="K117" s="415" t="s">
        <v>786</v>
      </c>
      <c r="L117" s="469">
        <v>411125</v>
      </c>
      <c r="M117" s="415">
        <v>2012</v>
      </c>
      <c r="N117" s="415" t="s">
        <v>188</v>
      </c>
      <c r="O117" s="423">
        <f t="shared" si="100"/>
        <v>411125</v>
      </c>
      <c r="P117" s="437" t="s">
        <v>98</v>
      </c>
      <c r="Q117" s="415"/>
      <c r="R117" s="415"/>
      <c r="S117" s="1252"/>
      <c r="T117" s="420">
        <v>5</v>
      </c>
      <c r="U117" s="421">
        <f t="shared" si="101"/>
        <v>5</v>
      </c>
      <c r="V117" s="430">
        <f t="shared" si="102"/>
        <v>82225</v>
      </c>
      <c r="W117" s="430">
        <f t="shared" si="103"/>
        <v>411125</v>
      </c>
      <c r="X117" s="430">
        <f t="shared" si="104"/>
        <v>0</v>
      </c>
      <c r="Y117" s="421">
        <f t="shared" si="105"/>
        <v>5</v>
      </c>
      <c r="Z117" s="541">
        <f t="shared" si="106"/>
        <v>82225</v>
      </c>
      <c r="AA117" s="541">
        <f t="shared" si="107"/>
        <v>411125</v>
      </c>
      <c r="AB117" s="541">
        <f t="shared" si="108"/>
        <v>0</v>
      </c>
      <c r="AC117" s="341" t="b">
        <f t="shared" si="99"/>
        <v>1</v>
      </c>
    </row>
    <row r="118" spans="1:29" s="341" customFormat="1" ht="23.25" customHeight="1">
      <c r="A118" s="342" t="s">
        <v>358</v>
      </c>
      <c r="B118" s="422">
        <v>14</v>
      </c>
      <c r="C118" s="866" t="s">
        <v>359</v>
      </c>
      <c r="D118" s="414" t="s">
        <v>360</v>
      </c>
      <c r="E118" s="315" t="s">
        <v>811</v>
      </c>
      <c r="F118" s="415" t="s">
        <v>361</v>
      </c>
      <c r="G118" s="415" t="s">
        <v>190</v>
      </c>
      <c r="H118" s="415" t="s">
        <v>190</v>
      </c>
      <c r="I118" s="432" t="s">
        <v>199</v>
      </c>
      <c r="J118" s="435">
        <v>1</v>
      </c>
      <c r="K118" s="415" t="s">
        <v>786</v>
      </c>
      <c r="L118" s="469">
        <v>411125</v>
      </c>
      <c r="M118" s="415">
        <v>2012</v>
      </c>
      <c r="N118" s="415" t="s">
        <v>188</v>
      </c>
      <c r="O118" s="423">
        <f t="shared" si="100"/>
        <v>411125</v>
      </c>
      <c r="P118" s="437" t="s">
        <v>98</v>
      </c>
      <c r="Q118" s="415"/>
      <c r="R118" s="415"/>
      <c r="S118" s="1252"/>
      <c r="T118" s="420">
        <v>5</v>
      </c>
      <c r="U118" s="421">
        <f t="shared" si="101"/>
        <v>5</v>
      </c>
      <c r="V118" s="430">
        <f t="shared" si="102"/>
        <v>82225</v>
      </c>
      <c r="W118" s="430">
        <f t="shared" si="103"/>
        <v>411125</v>
      </c>
      <c r="X118" s="430">
        <f t="shared" si="104"/>
        <v>0</v>
      </c>
      <c r="Y118" s="421">
        <f t="shared" si="105"/>
        <v>5</v>
      </c>
      <c r="Z118" s="541">
        <f t="shared" si="106"/>
        <v>82225</v>
      </c>
      <c r="AA118" s="541">
        <f t="shared" si="107"/>
        <v>411125</v>
      </c>
      <c r="AB118" s="541">
        <f t="shared" si="108"/>
        <v>0</v>
      </c>
      <c r="AC118" s="341" t="b">
        <f t="shared" si="99"/>
        <v>1</v>
      </c>
    </row>
    <row r="119" spans="1:29" s="341" customFormat="1" ht="23.25" customHeight="1">
      <c r="A119" s="342" t="s">
        <v>358</v>
      </c>
      <c r="B119" s="422">
        <v>15</v>
      </c>
      <c r="C119" s="866" t="s">
        <v>359</v>
      </c>
      <c r="D119" s="414" t="s">
        <v>360</v>
      </c>
      <c r="E119" s="315" t="s">
        <v>812</v>
      </c>
      <c r="F119" s="415" t="s">
        <v>361</v>
      </c>
      <c r="G119" s="415" t="s">
        <v>190</v>
      </c>
      <c r="H119" s="415" t="s">
        <v>190</v>
      </c>
      <c r="I119" s="432" t="s">
        <v>199</v>
      </c>
      <c r="J119" s="435">
        <v>1</v>
      </c>
      <c r="K119" s="415" t="s">
        <v>786</v>
      </c>
      <c r="L119" s="469">
        <v>411125</v>
      </c>
      <c r="M119" s="415">
        <v>2012</v>
      </c>
      <c r="N119" s="415" t="s">
        <v>188</v>
      </c>
      <c r="O119" s="423">
        <f t="shared" si="100"/>
        <v>411125</v>
      </c>
      <c r="P119" s="437" t="s">
        <v>98</v>
      </c>
      <c r="Q119" s="415"/>
      <c r="R119" s="415"/>
      <c r="S119" s="1252"/>
      <c r="T119" s="420">
        <v>5</v>
      </c>
      <c r="U119" s="421">
        <f t="shared" si="101"/>
        <v>5</v>
      </c>
      <c r="V119" s="430">
        <f t="shared" si="102"/>
        <v>82225</v>
      </c>
      <c r="W119" s="430">
        <f t="shared" si="103"/>
        <v>411125</v>
      </c>
      <c r="X119" s="430">
        <f t="shared" si="104"/>
        <v>0</v>
      </c>
      <c r="Y119" s="421">
        <f t="shared" si="105"/>
        <v>5</v>
      </c>
      <c r="Z119" s="541">
        <f t="shared" si="106"/>
        <v>82225</v>
      </c>
      <c r="AA119" s="541">
        <f t="shared" si="107"/>
        <v>411125</v>
      </c>
      <c r="AB119" s="541">
        <f t="shared" si="108"/>
        <v>0</v>
      </c>
      <c r="AC119" s="341" t="b">
        <f t="shared" si="99"/>
        <v>1</v>
      </c>
    </row>
    <row r="120" spans="1:29" s="341" customFormat="1" ht="23.25" customHeight="1">
      <c r="A120" s="342" t="s">
        <v>358</v>
      </c>
      <c r="B120" s="422">
        <v>16</v>
      </c>
      <c r="C120" s="866" t="s">
        <v>359</v>
      </c>
      <c r="D120" s="414" t="s">
        <v>360</v>
      </c>
      <c r="E120" s="315" t="s">
        <v>813</v>
      </c>
      <c r="F120" s="415" t="s">
        <v>361</v>
      </c>
      <c r="G120" s="415" t="s">
        <v>190</v>
      </c>
      <c r="H120" s="415" t="s">
        <v>190</v>
      </c>
      <c r="I120" s="432" t="s">
        <v>199</v>
      </c>
      <c r="J120" s="435">
        <v>1</v>
      </c>
      <c r="K120" s="415" t="s">
        <v>786</v>
      </c>
      <c r="L120" s="469">
        <v>411125</v>
      </c>
      <c r="M120" s="415">
        <v>2012</v>
      </c>
      <c r="N120" s="415" t="s">
        <v>188</v>
      </c>
      <c r="O120" s="423">
        <f t="shared" si="100"/>
        <v>411125</v>
      </c>
      <c r="P120" s="437" t="s">
        <v>98</v>
      </c>
      <c r="Q120" s="415"/>
      <c r="R120" s="415"/>
      <c r="S120" s="1252"/>
      <c r="T120" s="420">
        <v>5</v>
      </c>
      <c r="U120" s="421">
        <f t="shared" si="101"/>
        <v>5</v>
      </c>
      <c r="V120" s="430">
        <f t="shared" si="102"/>
        <v>82225</v>
      </c>
      <c r="W120" s="430">
        <f t="shared" si="103"/>
        <v>411125</v>
      </c>
      <c r="X120" s="430">
        <f t="shared" si="104"/>
        <v>0</v>
      </c>
      <c r="Y120" s="421">
        <f t="shared" si="105"/>
        <v>5</v>
      </c>
      <c r="Z120" s="541">
        <f t="shared" si="106"/>
        <v>82225</v>
      </c>
      <c r="AA120" s="541">
        <f t="shared" si="107"/>
        <v>411125</v>
      </c>
      <c r="AB120" s="541">
        <f t="shared" si="108"/>
        <v>0</v>
      </c>
      <c r="AC120" s="341" t="b">
        <f t="shared" si="99"/>
        <v>1</v>
      </c>
    </row>
    <row r="121" spans="1:29" s="341" customFormat="1" ht="23.25" customHeight="1">
      <c r="A121" s="342" t="s">
        <v>358</v>
      </c>
      <c r="B121" s="422">
        <v>17</v>
      </c>
      <c r="C121" s="866" t="s">
        <v>359</v>
      </c>
      <c r="D121" s="414" t="s">
        <v>360</v>
      </c>
      <c r="E121" s="315" t="s">
        <v>814</v>
      </c>
      <c r="F121" s="415" t="s">
        <v>361</v>
      </c>
      <c r="G121" s="415" t="s">
        <v>190</v>
      </c>
      <c r="H121" s="415" t="s">
        <v>190</v>
      </c>
      <c r="I121" s="432" t="s">
        <v>199</v>
      </c>
      <c r="J121" s="435">
        <v>1</v>
      </c>
      <c r="K121" s="415" t="s">
        <v>786</v>
      </c>
      <c r="L121" s="469">
        <v>411125</v>
      </c>
      <c r="M121" s="415">
        <v>2012</v>
      </c>
      <c r="N121" s="415" t="s">
        <v>188</v>
      </c>
      <c r="O121" s="423">
        <f t="shared" si="100"/>
        <v>411125</v>
      </c>
      <c r="P121" s="437" t="s">
        <v>98</v>
      </c>
      <c r="Q121" s="415"/>
      <c r="R121" s="415"/>
      <c r="S121" s="1252"/>
      <c r="T121" s="420">
        <v>5</v>
      </c>
      <c r="U121" s="421">
        <f t="shared" si="101"/>
        <v>5</v>
      </c>
      <c r="V121" s="430">
        <f t="shared" si="102"/>
        <v>82225</v>
      </c>
      <c r="W121" s="430">
        <f t="shared" si="103"/>
        <v>411125</v>
      </c>
      <c r="X121" s="430">
        <f t="shared" si="104"/>
        <v>0</v>
      </c>
      <c r="Y121" s="421">
        <f t="shared" si="105"/>
        <v>5</v>
      </c>
      <c r="Z121" s="541">
        <f t="shared" si="106"/>
        <v>82225</v>
      </c>
      <c r="AA121" s="541">
        <f t="shared" si="107"/>
        <v>411125</v>
      </c>
      <c r="AB121" s="541">
        <f t="shared" si="108"/>
        <v>0</v>
      </c>
      <c r="AC121" s="341" t="b">
        <f t="shared" si="99"/>
        <v>1</v>
      </c>
    </row>
    <row r="122" spans="1:29" s="341" customFormat="1" ht="23.25" customHeight="1">
      <c r="A122" s="342" t="s">
        <v>358</v>
      </c>
      <c r="B122" s="995">
        <v>18</v>
      </c>
      <c r="C122" s="867" t="s">
        <v>359</v>
      </c>
      <c r="D122" s="439" t="s">
        <v>360</v>
      </c>
      <c r="E122" s="459" t="s">
        <v>815</v>
      </c>
      <c r="F122" s="440" t="s">
        <v>361</v>
      </c>
      <c r="G122" s="440" t="s">
        <v>190</v>
      </c>
      <c r="H122" s="440" t="s">
        <v>190</v>
      </c>
      <c r="I122" s="441" t="s">
        <v>199</v>
      </c>
      <c r="J122" s="1001">
        <v>1</v>
      </c>
      <c r="K122" s="440" t="s">
        <v>786</v>
      </c>
      <c r="L122" s="1005">
        <v>411125</v>
      </c>
      <c r="M122" s="440">
        <v>2012</v>
      </c>
      <c r="N122" s="440" t="s">
        <v>188</v>
      </c>
      <c r="O122" s="442">
        <f t="shared" si="100"/>
        <v>411125</v>
      </c>
      <c r="P122" s="443" t="s">
        <v>98</v>
      </c>
      <c r="Q122" s="440"/>
      <c r="R122" s="440"/>
      <c r="S122" s="1258"/>
      <c r="T122" s="420">
        <v>5</v>
      </c>
      <c r="U122" s="421">
        <f t="shared" si="101"/>
        <v>5</v>
      </c>
      <c r="V122" s="430">
        <f t="shared" si="102"/>
        <v>82225</v>
      </c>
      <c r="W122" s="430">
        <f t="shared" si="103"/>
        <v>411125</v>
      </c>
      <c r="X122" s="430">
        <f t="shared" si="104"/>
        <v>0</v>
      </c>
      <c r="Y122" s="421">
        <f t="shared" si="105"/>
        <v>5</v>
      </c>
      <c r="Z122" s="541">
        <f t="shared" si="106"/>
        <v>82225</v>
      </c>
      <c r="AA122" s="541">
        <f t="shared" si="107"/>
        <v>411125</v>
      </c>
      <c r="AB122" s="541">
        <f t="shared" si="108"/>
        <v>0</v>
      </c>
      <c r="AC122" s="341" t="b">
        <f t="shared" si="99"/>
        <v>1</v>
      </c>
    </row>
    <row r="123" spans="1:29" s="341" customFormat="1" ht="23.25" customHeight="1">
      <c r="A123" s="342" t="s">
        <v>358</v>
      </c>
      <c r="B123" s="992">
        <v>19</v>
      </c>
      <c r="C123" s="868" t="s">
        <v>359</v>
      </c>
      <c r="D123" s="408" t="s">
        <v>360</v>
      </c>
      <c r="E123" s="461" t="s">
        <v>816</v>
      </c>
      <c r="F123" s="409" t="s">
        <v>361</v>
      </c>
      <c r="G123" s="409" t="s">
        <v>190</v>
      </c>
      <c r="H123" s="409" t="s">
        <v>190</v>
      </c>
      <c r="I123" s="444" t="s">
        <v>199</v>
      </c>
      <c r="J123" s="466">
        <v>1</v>
      </c>
      <c r="K123" s="409" t="s">
        <v>786</v>
      </c>
      <c r="L123" s="1004">
        <v>411125</v>
      </c>
      <c r="M123" s="409">
        <v>2012</v>
      </c>
      <c r="N123" s="409" t="s">
        <v>188</v>
      </c>
      <c r="O123" s="445">
        <f t="shared" si="100"/>
        <v>411125</v>
      </c>
      <c r="P123" s="446" t="s">
        <v>98</v>
      </c>
      <c r="Q123" s="409"/>
      <c r="R123" s="409"/>
      <c r="S123" s="1256" t="s">
        <v>362</v>
      </c>
      <c r="T123" s="420">
        <v>5</v>
      </c>
      <c r="U123" s="421">
        <f t="shared" si="101"/>
        <v>5</v>
      </c>
      <c r="V123" s="430">
        <f t="shared" si="102"/>
        <v>82225</v>
      </c>
      <c r="W123" s="430">
        <f t="shared" si="103"/>
        <v>411125</v>
      </c>
      <c r="X123" s="430">
        <f t="shared" si="104"/>
        <v>0</v>
      </c>
      <c r="Y123" s="421">
        <f t="shared" si="105"/>
        <v>5</v>
      </c>
      <c r="Z123" s="541">
        <f t="shared" si="106"/>
        <v>82225</v>
      </c>
      <c r="AA123" s="541">
        <f t="shared" si="107"/>
        <v>411125</v>
      </c>
      <c r="AB123" s="541">
        <f t="shared" si="108"/>
        <v>0</v>
      </c>
      <c r="AC123" s="341" t="b">
        <f t="shared" si="99"/>
        <v>1</v>
      </c>
    </row>
    <row r="124" spans="1:29" s="341" customFormat="1" ht="23.25" customHeight="1">
      <c r="A124" s="342" t="s">
        <v>358</v>
      </c>
      <c r="B124" s="422">
        <v>20</v>
      </c>
      <c r="C124" s="866" t="s">
        <v>359</v>
      </c>
      <c r="D124" s="414" t="s">
        <v>360</v>
      </c>
      <c r="E124" s="315" t="s">
        <v>817</v>
      </c>
      <c r="F124" s="415" t="s">
        <v>361</v>
      </c>
      <c r="G124" s="415" t="s">
        <v>190</v>
      </c>
      <c r="H124" s="415" t="s">
        <v>190</v>
      </c>
      <c r="I124" s="432" t="s">
        <v>199</v>
      </c>
      <c r="J124" s="435">
        <v>1</v>
      </c>
      <c r="K124" s="415" t="s">
        <v>786</v>
      </c>
      <c r="L124" s="469">
        <v>411125</v>
      </c>
      <c r="M124" s="415">
        <v>2012</v>
      </c>
      <c r="N124" s="415" t="s">
        <v>188</v>
      </c>
      <c r="O124" s="423">
        <f t="shared" si="100"/>
        <v>411125</v>
      </c>
      <c r="P124" s="437" t="s">
        <v>98</v>
      </c>
      <c r="Q124" s="415"/>
      <c r="R124" s="415"/>
      <c r="S124" s="1252"/>
      <c r="T124" s="420">
        <v>5</v>
      </c>
      <c r="U124" s="421">
        <f t="shared" si="101"/>
        <v>5</v>
      </c>
      <c r="V124" s="430">
        <f t="shared" si="102"/>
        <v>82225</v>
      </c>
      <c r="W124" s="430">
        <f t="shared" si="103"/>
        <v>411125</v>
      </c>
      <c r="X124" s="430">
        <f t="shared" si="104"/>
        <v>0</v>
      </c>
      <c r="Y124" s="421">
        <f t="shared" si="105"/>
        <v>5</v>
      </c>
      <c r="Z124" s="541">
        <f t="shared" si="106"/>
        <v>82225</v>
      </c>
      <c r="AA124" s="541">
        <f t="shared" si="107"/>
        <v>411125</v>
      </c>
      <c r="AB124" s="541">
        <f t="shared" si="108"/>
        <v>0</v>
      </c>
      <c r="AC124" s="341" t="b">
        <f t="shared" si="99"/>
        <v>1</v>
      </c>
    </row>
    <row r="125" spans="1:29" s="341" customFormat="1" ht="23.25" customHeight="1">
      <c r="A125" s="342" t="s">
        <v>358</v>
      </c>
      <c r="B125" s="422">
        <v>21</v>
      </c>
      <c r="C125" s="866" t="s">
        <v>359</v>
      </c>
      <c r="D125" s="414" t="s">
        <v>360</v>
      </c>
      <c r="E125" s="315" t="s">
        <v>818</v>
      </c>
      <c r="F125" s="415" t="s">
        <v>361</v>
      </c>
      <c r="G125" s="415" t="s">
        <v>190</v>
      </c>
      <c r="H125" s="415" t="s">
        <v>190</v>
      </c>
      <c r="I125" s="432" t="s">
        <v>199</v>
      </c>
      <c r="J125" s="435">
        <v>1</v>
      </c>
      <c r="K125" s="415" t="s">
        <v>786</v>
      </c>
      <c r="L125" s="469">
        <v>411125</v>
      </c>
      <c r="M125" s="415">
        <v>2012</v>
      </c>
      <c r="N125" s="415" t="s">
        <v>188</v>
      </c>
      <c r="O125" s="423">
        <f t="shared" si="100"/>
        <v>411125</v>
      </c>
      <c r="P125" s="437" t="s">
        <v>98</v>
      </c>
      <c r="Q125" s="415"/>
      <c r="R125" s="415"/>
      <c r="S125" s="1252"/>
      <c r="T125" s="420">
        <v>5</v>
      </c>
      <c r="U125" s="421">
        <f t="shared" si="101"/>
        <v>5</v>
      </c>
      <c r="V125" s="430">
        <f t="shared" si="102"/>
        <v>82225</v>
      </c>
      <c r="W125" s="430">
        <f t="shared" si="103"/>
        <v>411125</v>
      </c>
      <c r="X125" s="430">
        <f t="shared" si="104"/>
        <v>0</v>
      </c>
      <c r="Y125" s="421">
        <f t="shared" si="105"/>
        <v>5</v>
      </c>
      <c r="Z125" s="541">
        <f t="shared" si="106"/>
        <v>82225</v>
      </c>
      <c r="AA125" s="541">
        <f t="shared" si="107"/>
        <v>411125</v>
      </c>
      <c r="AB125" s="541">
        <f t="shared" si="108"/>
        <v>0</v>
      </c>
      <c r="AC125" s="341" t="b">
        <f t="shared" si="99"/>
        <v>1</v>
      </c>
    </row>
    <row r="126" spans="1:29" s="341" customFormat="1" ht="23.25" customHeight="1">
      <c r="A126" s="342" t="s">
        <v>358</v>
      </c>
      <c r="B126" s="422">
        <v>22</v>
      </c>
      <c r="C126" s="866" t="s">
        <v>359</v>
      </c>
      <c r="D126" s="414" t="s">
        <v>360</v>
      </c>
      <c r="E126" s="315" t="s">
        <v>819</v>
      </c>
      <c r="F126" s="415" t="s">
        <v>361</v>
      </c>
      <c r="G126" s="415" t="s">
        <v>190</v>
      </c>
      <c r="H126" s="415" t="s">
        <v>190</v>
      </c>
      <c r="I126" s="432" t="s">
        <v>199</v>
      </c>
      <c r="J126" s="435">
        <v>1</v>
      </c>
      <c r="K126" s="415" t="s">
        <v>786</v>
      </c>
      <c r="L126" s="469">
        <v>411125</v>
      </c>
      <c r="M126" s="415">
        <v>2012</v>
      </c>
      <c r="N126" s="415" t="s">
        <v>188</v>
      </c>
      <c r="O126" s="423">
        <f t="shared" si="100"/>
        <v>411125</v>
      </c>
      <c r="P126" s="437" t="s">
        <v>98</v>
      </c>
      <c r="Q126" s="415"/>
      <c r="R126" s="415"/>
      <c r="S126" s="1252"/>
      <c r="T126" s="420">
        <v>5</v>
      </c>
      <c r="U126" s="421">
        <f t="shared" si="101"/>
        <v>5</v>
      </c>
      <c r="V126" s="430">
        <f t="shared" si="102"/>
        <v>82225</v>
      </c>
      <c r="W126" s="430">
        <f t="shared" si="103"/>
        <v>411125</v>
      </c>
      <c r="X126" s="430">
        <f t="shared" si="104"/>
        <v>0</v>
      </c>
      <c r="Y126" s="421">
        <f t="shared" si="105"/>
        <v>5</v>
      </c>
      <c r="Z126" s="541">
        <f t="shared" si="106"/>
        <v>82225</v>
      </c>
      <c r="AA126" s="541">
        <f t="shared" si="107"/>
        <v>411125</v>
      </c>
      <c r="AB126" s="541">
        <f t="shared" si="108"/>
        <v>0</v>
      </c>
      <c r="AC126" s="341" t="b">
        <f t="shared" si="99"/>
        <v>1</v>
      </c>
    </row>
    <row r="127" spans="1:29" s="341" customFormat="1" ht="23.25" customHeight="1">
      <c r="A127" s="342" t="s">
        <v>358</v>
      </c>
      <c r="B127" s="422">
        <v>23</v>
      </c>
      <c r="C127" s="866" t="s">
        <v>359</v>
      </c>
      <c r="D127" s="414" t="s">
        <v>360</v>
      </c>
      <c r="E127" s="315" t="s">
        <v>820</v>
      </c>
      <c r="F127" s="415" t="s">
        <v>361</v>
      </c>
      <c r="G127" s="415" t="s">
        <v>190</v>
      </c>
      <c r="H127" s="415" t="s">
        <v>190</v>
      </c>
      <c r="I127" s="432" t="s">
        <v>199</v>
      </c>
      <c r="J127" s="435">
        <v>1</v>
      </c>
      <c r="K127" s="415" t="s">
        <v>786</v>
      </c>
      <c r="L127" s="469">
        <v>411125</v>
      </c>
      <c r="M127" s="415">
        <v>2012</v>
      </c>
      <c r="N127" s="415" t="s">
        <v>188</v>
      </c>
      <c r="O127" s="423">
        <f t="shared" si="100"/>
        <v>411125</v>
      </c>
      <c r="P127" s="437" t="s">
        <v>98</v>
      </c>
      <c r="Q127" s="415"/>
      <c r="R127" s="415"/>
      <c r="S127" s="1252"/>
      <c r="T127" s="420">
        <v>5</v>
      </c>
      <c r="U127" s="421">
        <f t="shared" si="101"/>
        <v>5</v>
      </c>
      <c r="V127" s="430">
        <f t="shared" si="102"/>
        <v>82225</v>
      </c>
      <c r="W127" s="430">
        <f t="shared" si="103"/>
        <v>411125</v>
      </c>
      <c r="X127" s="430">
        <f t="shared" si="104"/>
        <v>0</v>
      </c>
      <c r="Y127" s="421">
        <f t="shared" si="105"/>
        <v>5</v>
      </c>
      <c r="Z127" s="541">
        <f t="shared" si="106"/>
        <v>82225</v>
      </c>
      <c r="AA127" s="541">
        <f t="shared" si="107"/>
        <v>411125</v>
      </c>
      <c r="AB127" s="541">
        <f t="shared" si="108"/>
        <v>0</v>
      </c>
      <c r="AC127" s="341" t="b">
        <f t="shared" si="99"/>
        <v>1</v>
      </c>
    </row>
    <row r="128" spans="1:29" s="341" customFormat="1" ht="23.25" customHeight="1">
      <c r="A128" s="342" t="s">
        <v>358</v>
      </c>
      <c r="B128" s="422">
        <v>24</v>
      </c>
      <c r="C128" s="866" t="s">
        <v>359</v>
      </c>
      <c r="D128" s="414" t="s">
        <v>360</v>
      </c>
      <c r="E128" s="315" t="s">
        <v>821</v>
      </c>
      <c r="F128" s="415" t="s">
        <v>361</v>
      </c>
      <c r="G128" s="415" t="s">
        <v>190</v>
      </c>
      <c r="H128" s="415" t="s">
        <v>190</v>
      </c>
      <c r="I128" s="432" t="s">
        <v>199</v>
      </c>
      <c r="J128" s="435">
        <v>1</v>
      </c>
      <c r="K128" s="415" t="s">
        <v>786</v>
      </c>
      <c r="L128" s="469">
        <v>411125</v>
      </c>
      <c r="M128" s="415">
        <v>2012</v>
      </c>
      <c r="N128" s="415" t="s">
        <v>188</v>
      </c>
      <c r="O128" s="423">
        <f t="shared" si="100"/>
        <v>411125</v>
      </c>
      <c r="P128" s="437" t="s">
        <v>98</v>
      </c>
      <c r="Q128" s="415"/>
      <c r="R128" s="415"/>
      <c r="S128" s="1252"/>
      <c r="T128" s="420">
        <v>5</v>
      </c>
      <c r="U128" s="421">
        <f t="shared" si="101"/>
        <v>5</v>
      </c>
      <c r="V128" s="430">
        <f t="shared" si="102"/>
        <v>82225</v>
      </c>
      <c r="W128" s="430">
        <f t="shared" si="103"/>
        <v>411125</v>
      </c>
      <c r="X128" s="430">
        <f t="shared" si="104"/>
        <v>0</v>
      </c>
      <c r="Y128" s="421">
        <f t="shared" si="105"/>
        <v>5</v>
      </c>
      <c r="Z128" s="541">
        <f t="shared" si="106"/>
        <v>82225</v>
      </c>
      <c r="AA128" s="541">
        <f t="shared" si="107"/>
        <v>411125</v>
      </c>
      <c r="AB128" s="541">
        <f t="shared" si="108"/>
        <v>0</v>
      </c>
      <c r="AC128" s="341" t="b">
        <f t="shared" si="99"/>
        <v>1</v>
      </c>
    </row>
    <row r="129" spans="1:29" s="341" customFormat="1" ht="23.25" customHeight="1">
      <c r="A129" s="342" t="s">
        <v>358</v>
      </c>
      <c r="B129" s="422">
        <v>25</v>
      </c>
      <c r="C129" s="866" t="s">
        <v>359</v>
      </c>
      <c r="D129" s="414" t="s">
        <v>360</v>
      </c>
      <c r="E129" s="315" t="s">
        <v>822</v>
      </c>
      <c r="F129" s="415" t="s">
        <v>361</v>
      </c>
      <c r="G129" s="415" t="s">
        <v>190</v>
      </c>
      <c r="H129" s="415" t="s">
        <v>190</v>
      </c>
      <c r="I129" s="432" t="s">
        <v>199</v>
      </c>
      <c r="J129" s="435">
        <v>1</v>
      </c>
      <c r="K129" s="415" t="s">
        <v>786</v>
      </c>
      <c r="L129" s="469">
        <v>411125</v>
      </c>
      <c r="M129" s="415">
        <v>2012</v>
      </c>
      <c r="N129" s="415" t="s">
        <v>188</v>
      </c>
      <c r="O129" s="423">
        <f t="shared" si="100"/>
        <v>411125</v>
      </c>
      <c r="P129" s="437" t="s">
        <v>98</v>
      </c>
      <c r="Q129" s="415"/>
      <c r="R129" s="415"/>
      <c r="S129" s="1252"/>
      <c r="T129" s="420">
        <v>5</v>
      </c>
      <c r="U129" s="421">
        <f t="shared" si="101"/>
        <v>5</v>
      </c>
      <c r="V129" s="430">
        <f t="shared" si="102"/>
        <v>82225</v>
      </c>
      <c r="W129" s="430">
        <f t="shared" si="103"/>
        <v>411125</v>
      </c>
      <c r="X129" s="430">
        <f t="shared" si="104"/>
        <v>0</v>
      </c>
      <c r="Y129" s="421">
        <f t="shared" si="105"/>
        <v>5</v>
      </c>
      <c r="Z129" s="541">
        <f t="shared" si="106"/>
        <v>82225</v>
      </c>
      <c r="AA129" s="541">
        <f t="shared" si="107"/>
        <v>411125</v>
      </c>
      <c r="AB129" s="541">
        <f t="shared" si="108"/>
        <v>0</v>
      </c>
      <c r="AC129" s="341" t="b">
        <f t="shared" si="99"/>
        <v>1</v>
      </c>
    </row>
    <row r="130" spans="1:29" s="341" customFormat="1" ht="23.25" customHeight="1">
      <c r="A130" s="342" t="s">
        <v>358</v>
      </c>
      <c r="B130" s="422">
        <v>26</v>
      </c>
      <c r="C130" s="866" t="s">
        <v>359</v>
      </c>
      <c r="D130" s="414" t="s">
        <v>360</v>
      </c>
      <c r="E130" s="315" t="s">
        <v>823</v>
      </c>
      <c r="F130" s="415" t="s">
        <v>361</v>
      </c>
      <c r="G130" s="415" t="s">
        <v>190</v>
      </c>
      <c r="H130" s="415" t="s">
        <v>190</v>
      </c>
      <c r="I130" s="432" t="s">
        <v>199</v>
      </c>
      <c r="J130" s="435">
        <v>1</v>
      </c>
      <c r="K130" s="415" t="s">
        <v>786</v>
      </c>
      <c r="L130" s="469">
        <v>411125</v>
      </c>
      <c r="M130" s="415">
        <v>2012</v>
      </c>
      <c r="N130" s="415" t="s">
        <v>188</v>
      </c>
      <c r="O130" s="423">
        <f t="shared" si="100"/>
        <v>411125</v>
      </c>
      <c r="P130" s="437" t="s">
        <v>98</v>
      </c>
      <c r="Q130" s="415"/>
      <c r="R130" s="415"/>
      <c r="S130" s="1252"/>
      <c r="T130" s="420">
        <v>5</v>
      </c>
      <c r="U130" s="421">
        <f t="shared" si="101"/>
        <v>5</v>
      </c>
      <c r="V130" s="430">
        <f t="shared" si="102"/>
        <v>82225</v>
      </c>
      <c r="W130" s="430">
        <f t="shared" si="103"/>
        <v>411125</v>
      </c>
      <c r="X130" s="430">
        <f t="shared" si="104"/>
        <v>0</v>
      </c>
      <c r="Y130" s="421">
        <f t="shared" si="105"/>
        <v>5</v>
      </c>
      <c r="Z130" s="541">
        <f t="shared" si="106"/>
        <v>82225</v>
      </c>
      <c r="AA130" s="541">
        <f t="shared" si="107"/>
        <v>411125</v>
      </c>
      <c r="AB130" s="541">
        <f t="shared" si="108"/>
        <v>0</v>
      </c>
      <c r="AC130" s="341" t="b">
        <f t="shared" si="99"/>
        <v>1</v>
      </c>
    </row>
    <row r="131" spans="1:29" s="341" customFormat="1" ht="23.25" customHeight="1">
      <c r="A131" s="342" t="s">
        <v>358</v>
      </c>
      <c r="B131" s="422">
        <v>27</v>
      </c>
      <c r="C131" s="866" t="s">
        <v>359</v>
      </c>
      <c r="D131" s="414" t="s">
        <v>360</v>
      </c>
      <c r="E131" s="315" t="s">
        <v>824</v>
      </c>
      <c r="F131" s="415" t="s">
        <v>361</v>
      </c>
      <c r="G131" s="415" t="s">
        <v>190</v>
      </c>
      <c r="H131" s="415" t="s">
        <v>190</v>
      </c>
      <c r="I131" s="432" t="s">
        <v>199</v>
      </c>
      <c r="J131" s="435">
        <v>1</v>
      </c>
      <c r="K131" s="415" t="s">
        <v>786</v>
      </c>
      <c r="L131" s="469">
        <v>411125</v>
      </c>
      <c r="M131" s="415">
        <v>2012</v>
      </c>
      <c r="N131" s="415" t="s">
        <v>188</v>
      </c>
      <c r="O131" s="423">
        <f t="shared" si="100"/>
        <v>411125</v>
      </c>
      <c r="P131" s="437" t="s">
        <v>98</v>
      </c>
      <c r="Q131" s="415"/>
      <c r="R131" s="415"/>
      <c r="S131" s="1252"/>
      <c r="T131" s="420">
        <v>5</v>
      </c>
      <c r="U131" s="421">
        <f t="shared" si="101"/>
        <v>5</v>
      </c>
      <c r="V131" s="430">
        <f t="shared" si="102"/>
        <v>82225</v>
      </c>
      <c r="W131" s="430">
        <f t="shared" si="103"/>
        <v>411125</v>
      </c>
      <c r="X131" s="430">
        <f t="shared" si="104"/>
        <v>0</v>
      </c>
      <c r="Y131" s="421">
        <f t="shared" si="105"/>
        <v>5</v>
      </c>
      <c r="Z131" s="541">
        <f t="shared" si="106"/>
        <v>82225</v>
      </c>
      <c r="AA131" s="541">
        <f t="shared" si="107"/>
        <v>411125</v>
      </c>
      <c r="AB131" s="541">
        <f t="shared" si="108"/>
        <v>0</v>
      </c>
      <c r="AC131" s="341" t="b">
        <f t="shared" si="99"/>
        <v>1</v>
      </c>
    </row>
    <row r="132" spans="1:29" s="341" customFormat="1" ht="23.25" customHeight="1">
      <c r="A132" s="342" t="s">
        <v>358</v>
      </c>
      <c r="B132" s="422">
        <v>28</v>
      </c>
      <c r="C132" s="866" t="s">
        <v>359</v>
      </c>
      <c r="D132" s="414" t="s">
        <v>360</v>
      </c>
      <c r="E132" s="315" t="s">
        <v>825</v>
      </c>
      <c r="F132" s="415" t="s">
        <v>361</v>
      </c>
      <c r="G132" s="415" t="s">
        <v>190</v>
      </c>
      <c r="H132" s="415" t="s">
        <v>190</v>
      </c>
      <c r="I132" s="432" t="s">
        <v>199</v>
      </c>
      <c r="J132" s="435">
        <v>1</v>
      </c>
      <c r="K132" s="415" t="s">
        <v>786</v>
      </c>
      <c r="L132" s="469">
        <v>411125</v>
      </c>
      <c r="M132" s="415">
        <v>2012</v>
      </c>
      <c r="N132" s="415" t="s">
        <v>188</v>
      </c>
      <c r="O132" s="423">
        <f t="shared" si="100"/>
        <v>411125</v>
      </c>
      <c r="P132" s="437" t="s">
        <v>98</v>
      </c>
      <c r="Q132" s="415"/>
      <c r="R132" s="415"/>
      <c r="S132" s="1252"/>
      <c r="T132" s="420">
        <v>5</v>
      </c>
      <c r="U132" s="421">
        <f t="shared" si="101"/>
        <v>5</v>
      </c>
      <c r="V132" s="430">
        <f t="shared" si="102"/>
        <v>82225</v>
      </c>
      <c r="W132" s="430">
        <f t="shared" si="103"/>
        <v>411125</v>
      </c>
      <c r="X132" s="430">
        <f t="shared" si="104"/>
        <v>0</v>
      </c>
      <c r="Y132" s="421">
        <f t="shared" si="105"/>
        <v>5</v>
      </c>
      <c r="Z132" s="541">
        <f t="shared" si="106"/>
        <v>82225</v>
      </c>
      <c r="AA132" s="541">
        <f t="shared" si="107"/>
        <v>411125</v>
      </c>
      <c r="AB132" s="541">
        <f t="shared" si="108"/>
        <v>0</v>
      </c>
      <c r="AC132" s="341" t="b">
        <f t="shared" si="99"/>
        <v>1</v>
      </c>
    </row>
    <row r="133" spans="1:29" s="341" customFormat="1" ht="23.25" customHeight="1">
      <c r="A133" s="342" t="s">
        <v>358</v>
      </c>
      <c r="B133" s="422">
        <v>29</v>
      </c>
      <c r="C133" s="866" t="s">
        <v>359</v>
      </c>
      <c r="D133" s="414" t="s">
        <v>360</v>
      </c>
      <c r="E133" s="315" t="s">
        <v>826</v>
      </c>
      <c r="F133" s="415" t="s">
        <v>361</v>
      </c>
      <c r="G133" s="415" t="s">
        <v>190</v>
      </c>
      <c r="H133" s="415" t="s">
        <v>190</v>
      </c>
      <c r="I133" s="432" t="s">
        <v>199</v>
      </c>
      <c r="J133" s="435">
        <v>1</v>
      </c>
      <c r="K133" s="415" t="s">
        <v>786</v>
      </c>
      <c r="L133" s="469">
        <v>411125</v>
      </c>
      <c r="M133" s="415">
        <v>2012</v>
      </c>
      <c r="N133" s="415" t="s">
        <v>188</v>
      </c>
      <c r="O133" s="423">
        <f t="shared" si="100"/>
        <v>411125</v>
      </c>
      <c r="P133" s="437" t="s">
        <v>98</v>
      </c>
      <c r="Q133" s="415"/>
      <c r="R133" s="415"/>
      <c r="S133" s="1252"/>
      <c r="T133" s="420">
        <v>5</v>
      </c>
      <c r="U133" s="421">
        <f t="shared" si="101"/>
        <v>5</v>
      </c>
      <c r="V133" s="430">
        <f t="shared" si="102"/>
        <v>82225</v>
      </c>
      <c r="W133" s="430">
        <f t="shared" si="103"/>
        <v>411125</v>
      </c>
      <c r="X133" s="430">
        <f t="shared" si="104"/>
        <v>0</v>
      </c>
      <c r="Y133" s="421">
        <f t="shared" si="105"/>
        <v>5</v>
      </c>
      <c r="Z133" s="541">
        <f t="shared" si="106"/>
        <v>82225</v>
      </c>
      <c r="AA133" s="541">
        <f t="shared" si="107"/>
        <v>411125</v>
      </c>
      <c r="AB133" s="541">
        <f t="shared" si="108"/>
        <v>0</v>
      </c>
      <c r="AC133" s="341" t="b">
        <f t="shared" si="99"/>
        <v>1</v>
      </c>
    </row>
    <row r="134" spans="1:29" s="341" customFormat="1" ht="23.25" customHeight="1">
      <c r="A134" s="342" t="s">
        <v>358</v>
      </c>
      <c r="B134" s="422">
        <v>30</v>
      </c>
      <c r="C134" s="866" t="s">
        <v>359</v>
      </c>
      <c r="D134" s="414" t="s">
        <v>360</v>
      </c>
      <c r="E134" s="315" t="s">
        <v>827</v>
      </c>
      <c r="F134" s="415" t="s">
        <v>361</v>
      </c>
      <c r="G134" s="415" t="s">
        <v>190</v>
      </c>
      <c r="H134" s="415" t="s">
        <v>190</v>
      </c>
      <c r="I134" s="432" t="s">
        <v>199</v>
      </c>
      <c r="J134" s="435">
        <v>1</v>
      </c>
      <c r="K134" s="415" t="s">
        <v>786</v>
      </c>
      <c r="L134" s="469">
        <v>411125</v>
      </c>
      <c r="M134" s="415">
        <v>2012</v>
      </c>
      <c r="N134" s="415" t="s">
        <v>188</v>
      </c>
      <c r="O134" s="423">
        <f t="shared" si="100"/>
        <v>411125</v>
      </c>
      <c r="P134" s="437" t="s">
        <v>98</v>
      </c>
      <c r="Q134" s="415"/>
      <c r="R134" s="415"/>
      <c r="S134" s="1252"/>
      <c r="T134" s="420">
        <v>5</v>
      </c>
      <c r="U134" s="421">
        <f t="shared" si="101"/>
        <v>5</v>
      </c>
      <c r="V134" s="430">
        <f t="shared" si="102"/>
        <v>82225</v>
      </c>
      <c r="W134" s="430">
        <f t="shared" si="103"/>
        <v>411125</v>
      </c>
      <c r="X134" s="430">
        <f t="shared" si="104"/>
        <v>0</v>
      </c>
      <c r="Y134" s="421">
        <f t="shared" si="105"/>
        <v>5</v>
      </c>
      <c r="Z134" s="541">
        <f t="shared" si="106"/>
        <v>82225</v>
      </c>
      <c r="AA134" s="541">
        <f t="shared" si="107"/>
        <v>411125</v>
      </c>
      <c r="AB134" s="541">
        <f t="shared" si="108"/>
        <v>0</v>
      </c>
      <c r="AC134" s="341" t="b">
        <f t="shared" si="99"/>
        <v>1</v>
      </c>
    </row>
    <row r="135" spans="1:29" s="341" customFormat="1" ht="23.25" customHeight="1">
      <c r="A135" s="342" t="s">
        <v>358</v>
      </c>
      <c r="B135" s="422">
        <v>31</v>
      </c>
      <c r="C135" s="866" t="s">
        <v>359</v>
      </c>
      <c r="D135" s="414" t="s">
        <v>360</v>
      </c>
      <c r="E135" s="315" t="s">
        <v>828</v>
      </c>
      <c r="F135" s="415" t="s">
        <v>361</v>
      </c>
      <c r="G135" s="415" t="s">
        <v>190</v>
      </c>
      <c r="H135" s="415" t="s">
        <v>190</v>
      </c>
      <c r="I135" s="432" t="s">
        <v>199</v>
      </c>
      <c r="J135" s="435">
        <v>1</v>
      </c>
      <c r="K135" s="415" t="s">
        <v>786</v>
      </c>
      <c r="L135" s="469">
        <v>411125</v>
      </c>
      <c r="M135" s="415">
        <v>2012</v>
      </c>
      <c r="N135" s="415" t="s">
        <v>188</v>
      </c>
      <c r="O135" s="423">
        <f t="shared" si="100"/>
        <v>411125</v>
      </c>
      <c r="P135" s="437" t="s">
        <v>98</v>
      </c>
      <c r="Q135" s="415"/>
      <c r="R135" s="415"/>
      <c r="S135" s="1252"/>
      <c r="T135" s="420">
        <v>5</v>
      </c>
      <c r="U135" s="421">
        <f t="shared" si="101"/>
        <v>5</v>
      </c>
      <c r="V135" s="430">
        <f t="shared" si="102"/>
        <v>82225</v>
      </c>
      <c r="W135" s="430">
        <f t="shared" si="103"/>
        <v>411125</v>
      </c>
      <c r="X135" s="430">
        <f t="shared" si="104"/>
        <v>0</v>
      </c>
      <c r="Y135" s="421">
        <f t="shared" si="105"/>
        <v>5</v>
      </c>
      <c r="Z135" s="541">
        <f t="shared" si="106"/>
        <v>82225</v>
      </c>
      <c r="AA135" s="541">
        <f t="shared" si="107"/>
        <v>411125</v>
      </c>
      <c r="AB135" s="541">
        <f t="shared" si="108"/>
        <v>0</v>
      </c>
      <c r="AC135" s="341" t="b">
        <f t="shared" si="99"/>
        <v>1</v>
      </c>
    </row>
    <row r="136" spans="1:29" s="341" customFormat="1" ht="23.25" customHeight="1">
      <c r="A136" s="342" t="s">
        <v>358</v>
      </c>
      <c r="B136" s="422">
        <v>32</v>
      </c>
      <c r="C136" s="866" t="s">
        <v>359</v>
      </c>
      <c r="D136" s="414" t="s">
        <v>360</v>
      </c>
      <c r="E136" s="315" t="s">
        <v>829</v>
      </c>
      <c r="F136" s="415" t="s">
        <v>361</v>
      </c>
      <c r="G136" s="415" t="s">
        <v>190</v>
      </c>
      <c r="H136" s="415" t="s">
        <v>190</v>
      </c>
      <c r="I136" s="432" t="s">
        <v>199</v>
      </c>
      <c r="J136" s="435">
        <v>1</v>
      </c>
      <c r="K136" s="415" t="s">
        <v>786</v>
      </c>
      <c r="L136" s="469">
        <v>411125</v>
      </c>
      <c r="M136" s="415">
        <v>2012</v>
      </c>
      <c r="N136" s="415" t="s">
        <v>188</v>
      </c>
      <c r="O136" s="423">
        <f t="shared" si="100"/>
        <v>411125</v>
      </c>
      <c r="P136" s="437" t="s">
        <v>98</v>
      </c>
      <c r="Q136" s="415"/>
      <c r="R136" s="415"/>
      <c r="S136" s="1252"/>
      <c r="T136" s="420">
        <v>5</v>
      </c>
      <c r="U136" s="421">
        <f t="shared" si="101"/>
        <v>5</v>
      </c>
      <c r="V136" s="430">
        <f t="shared" si="102"/>
        <v>82225</v>
      </c>
      <c r="W136" s="430">
        <f t="shared" si="103"/>
        <v>411125</v>
      </c>
      <c r="X136" s="430">
        <f t="shared" si="104"/>
        <v>0</v>
      </c>
      <c r="Y136" s="421">
        <f t="shared" si="105"/>
        <v>5</v>
      </c>
      <c r="Z136" s="541">
        <f t="shared" si="106"/>
        <v>82225</v>
      </c>
      <c r="AA136" s="541">
        <f t="shared" si="107"/>
        <v>411125</v>
      </c>
      <c r="AB136" s="541">
        <f t="shared" si="108"/>
        <v>0</v>
      </c>
      <c r="AC136" s="341" t="b">
        <f t="shared" si="99"/>
        <v>1</v>
      </c>
    </row>
    <row r="137" spans="1:29" s="341" customFormat="1" ht="23.25" customHeight="1">
      <c r="A137" s="342" t="s">
        <v>358</v>
      </c>
      <c r="B137" s="422">
        <v>33</v>
      </c>
      <c r="C137" s="866" t="s">
        <v>359</v>
      </c>
      <c r="D137" s="414" t="s">
        <v>360</v>
      </c>
      <c r="E137" s="315" t="s">
        <v>830</v>
      </c>
      <c r="F137" s="415" t="s">
        <v>361</v>
      </c>
      <c r="G137" s="415" t="s">
        <v>190</v>
      </c>
      <c r="H137" s="415" t="s">
        <v>190</v>
      </c>
      <c r="I137" s="432" t="s">
        <v>199</v>
      </c>
      <c r="J137" s="435">
        <v>1</v>
      </c>
      <c r="K137" s="415" t="s">
        <v>786</v>
      </c>
      <c r="L137" s="469">
        <v>411125</v>
      </c>
      <c r="M137" s="415">
        <v>2012</v>
      </c>
      <c r="N137" s="415" t="s">
        <v>188</v>
      </c>
      <c r="O137" s="423">
        <f t="shared" si="100"/>
        <v>411125</v>
      </c>
      <c r="P137" s="437" t="s">
        <v>98</v>
      </c>
      <c r="Q137" s="415"/>
      <c r="R137" s="415"/>
      <c r="S137" s="1252"/>
      <c r="T137" s="420">
        <v>5</v>
      </c>
      <c r="U137" s="421">
        <f t="shared" si="101"/>
        <v>5</v>
      </c>
      <c r="V137" s="430">
        <f t="shared" si="102"/>
        <v>82225</v>
      </c>
      <c r="W137" s="430">
        <f t="shared" si="103"/>
        <v>411125</v>
      </c>
      <c r="X137" s="430">
        <f t="shared" si="104"/>
        <v>0</v>
      </c>
      <c r="Y137" s="421">
        <f t="shared" si="105"/>
        <v>5</v>
      </c>
      <c r="Z137" s="541">
        <f t="shared" si="106"/>
        <v>82225</v>
      </c>
      <c r="AA137" s="541">
        <f t="shared" si="107"/>
        <v>411125</v>
      </c>
      <c r="AB137" s="541">
        <f t="shared" si="108"/>
        <v>0</v>
      </c>
      <c r="AC137" s="341" t="b">
        <f t="shared" si="99"/>
        <v>1</v>
      </c>
    </row>
    <row r="138" spans="1:29" s="341" customFormat="1" ht="23.25" customHeight="1">
      <c r="A138" s="342" t="s">
        <v>358</v>
      </c>
      <c r="B138" s="422">
        <v>34</v>
      </c>
      <c r="C138" s="866" t="s">
        <v>359</v>
      </c>
      <c r="D138" s="414" t="s">
        <v>360</v>
      </c>
      <c r="E138" s="315" t="s">
        <v>831</v>
      </c>
      <c r="F138" s="415" t="s">
        <v>361</v>
      </c>
      <c r="G138" s="415" t="s">
        <v>190</v>
      </c>
      <c r="H138" s="415" t="s">
        <v>190</v>
      </c>
      <c r="I138" s="432" t="s">
        <v>199</v>
      </c>
      <c r="J138" s="435">
        <v>1</v>
      </c>
      <c r="K138" s="415" t="s">
        <v>786</v>
      </c>
      <c r="L138" s="469">
        <v>411125</v>
      </c>
      <c r="M138" s="415">
        <v>2012</v>
      </c>
      <c r="N138" s="415" t="s">
        <v>188</v>
      </c>
      <c r="O138" s="423">
        <f t="shared" si="100"/>
        <v>411125</v>
      </c>
      <c r="P138" s="437" t="s">
        <v>98</v>
      </c>
      <c r="Q138" s="415"/>
      <c r="R138" s="415"/>
      <c r="S138" s="1252"/>
      <c r="T138" s="420">
        <v>5</v>
      </c>
      <c r="U138" s="421">
        <f t="shared" si="101"/>
        <v>5</v>
      </c>
      <c r="V138" s="430">
        <f t="shared" si="102"/>
        <v>82225</v>
      </c>
      <c r="W138" s="430">
        <f t="shared" si="103"/>
        <v>411125</v>
      </c>
      <c r="X138" s="430">
        <f t="shared" si="104"/>
        <v>0</v>
      </c>
      <c r="Y138" s="421">
        <f t="shared" si="105"/>
        <v>5</v>
      </c>
      <c r="Z138" s="541">
        <f t="shared" si="106"/>
        <v>82225</v>
      </c>
      <c r="AA138" s="541">
        <f t="shared" si="107"/>
        <v>411125</v>
      </c>
      <c r="AB138" s="541">
        <f t="shared" si="108"/>
        <v>0</v>
      </c>
      <c r="AC138" s="341" t="b">
        <f t="shared" si="99"/>
        <v>1</v>
      </c>
    </row>
    <row r="139" spans="1:29" s="341" customFormat="1" ht="23.25" customHeight="1">
      <c r="A139" s="342" t="s">
        <v>358</v>
      </c>
      <c r="B139" s="422">
        <v>35</v>
      </c>
      <c r="C139" s="866" t="s">
        <v>359</v>
      </c>
      <c r="D139" s="414" t="s">
        <v>360</v>
      </c>
      <c r="E139" s="315" t="s">
        <v>832</v>
      </c>
      <c r="F139" s="415" t="s">
        <v>361</v>
      </c>
      <c r="G139" s="415" t="s">
        <v>190</v>
      </c>
      <c r="H139" s="415" t="s">
        <v>190</v>
      </c>
      <c r="I139" s="432" t="s">
        <v>199</v>
      </c>
      <c r="J139" s="435">
        <v>1</v>
      </c>
      <c r="K139" s="415" t="s">
        <v>786</v>
      </c>
      <c r="L139" s="469">
        <v>411125</v>
      </c>
      <c r="M139" s="415">
        <v>2012</v>
      </c>
      <c r="N139" s="415" t="s">
        <v>188</v>
      </c>
      <c r="O139" s="423">
        <f t="shared" si="100"/>
        <v>411125</v>
      </c>
      <c r="P139" s="437" t="s">
        <v>98</v>
      </c>
      <c r="Q139" s="415"/>
      <c r="R139" s="415"/>
      <c r="S139" s="1252"/>
      <c r="T139" s="420">
        <v>5</v>
      </c>
      <c r="U139" s="421">
        <f t="shared" si="101"/>
        <v>5</v>
      </c>
      <c r="V139" s="430">
        <f t="shared" si="102"/>
        <v>82225</v>
      </c>
      <c r="W139" s="430">
        <f t="shared" si="103"/>
        <v>411125</v>
      </c>
      <c r="X139" s="430">
        <f t="shared" si="104"/>
        <v>0</v>
      </c>
      <c r="Y139" s="421">
        <f t="shared" si="105"/>
        <v>5</v>
      </c>
      <c r="Z139" s="541">
        <f t="shared" si="106"/>
        <v>82225</v>
      </c>
      <c r="AA139" s="541">
        <f t="shared" si="107"/>
        <v>411125</v>
      </c>
      <c r="AB139" s="541">
        <f t="shared" si="108"/>
        <v>0</v>
      </c>
      <c r="AC139" s="341" t="b">
        <f t="shared" si="99"/>
        <v>1</v>
      </c>
    </row>
    <row r="140" spans="1:29" s="341" customFormat="1" ht="23.25" customHeight="1">
      <c r="A140" s="342" t="s">
        <v>358</v>
      </c>
      <c r="B140" s="422">
        <v>36</v>
      </c>
      <c r="C140" s="866" t="s">
        <v>359</v>
      </c>
      <c r="D140" s="414" t="s">
        <v>360</v>
      </c>
      <c r="E140" s="315" t="s">
        <v>833</v>
      </c>
      <c r="F140" s="415" t="s">
        <v>361</v>
      </c>
      <c r="G140" s="415" t="s">
        <v>190</v>
      </c>
      <c r="H140" s="415" t="s">
        <v>190</v>
      </c>
      <c r="I140" s="432" t="s">
        <v>199</v>
      </c>
      <c r="J140" s="435">
        <v>1</v>
      </c>
      <c r="K140" s="415" t="s">
        <v>786</v>
      </c>
      <c r="L140" s="469">
        <v>411125</v>
      </c>
      <c r="M140" s="415">
        <v>2012</v>
      </c>
      <c r="N140" s="415" t="s">
        <v>188</v>
      </c>
      <c r="O140" s="423">
        <f t="shared" si="100"/>
        <v>411125</v>
      </c>
      <c r="P140" s="437" t="s">
        <v>98</v>
      </c>
      <c r="Q140" s="415"/>
      <c r="R140" s="415"/>
      <c r="S140" s="1252"/>
      <c r="T140" s="420">
        <v>5</v>
      </c>
      <c r="U140" s="421">
        <f t="shared" si="101"/>
        <v>5</v>
      </c>
      <c r="V140" s="430">
        <f t="shared" si="102"/>
        <v>82225</v>
      </c>
      <c r="W140" s="430">
        <f t="shared" si="103"/>
        <v>411125</v>
      </c>
      <c r="X140" s="430">
        <f t="shared" si="104"/>
        <v>0</v>
      </c>
      <c r="Y140" s="421">
        <f t="shared" si="105"/>
        <v>5</v>
      </c>
      <c r="Z140" s="541">
        <f t="shared" si="106"/>
        <v>82225</v>
      </c>
      <c r="AA140" s="541">
        <f t="shared" si="107"/>
        <v>411125</v>
      </c>
      <c r="AB140" s="541">
        <f t="shared" si="108"/>
        <v>0</v>
      </c>
      <c r="AC140" s="341" t="b">
        <f t="shared" si="99"/>
        <v>1</v>
      </c>
    </row>
    <row r="141" spans="1:29" s="341" customFormat="1" ht="23.25" customHeight="1">
      <c r="A141" s="342" t="s">
        <v>358</v>
      </c>
      <c r="B141" s="422">
        <v>37</v>
      </c>
      <c r="C141" s="866" t="s">
        <v>359</v>
      </c>
      <c r="D141" s="414" t="s">
        <v>360</v>
      </c>
      <c r="E141" s="315" t="s">
        <v>834</v>
      </c>
      <c r="F141" s="415" t="s">
        <v>361</v>
      </c>
      <c r="G141" s="415" t="s">
        <v>190</v>
      </c>
      <c r="H141" s="415" t="s">
        <v>190</v>
      </c>
      <c r="I141" s="432" t="s">
        <v>199</v>
      </c>
      <c r="J141" s="435">
        <v>1</v>
      </c>
      <c r="K141" s="415" t="s">
        <v>786</v>
      </c>
      <c r="L141" s="469">
        <v>411125</v>
      </c>
      <c r="M141" s="415">
        <v>2012</v>
      </c>
      <c r="N141" s="415" t="s">
        <v>188</v>
      </c>
      <c r="O141" s="423">
        <f t="shared" si="100"/>
        <v>411125</v>
      </c>
      <c r="P141" s="437" t="s">
        <v>98</v>
      </c>
      <c r="Q141" s="415"/>
      <c r="R141" s="415"/>
      <c r="S141" s="1252"/>
      <c r="T141" s="420">
        <v>5</v>
      </c>
      <c r="U141" s="421">
        <f t="shared" si="101"/>
        <v>5</v>
      </c>
      <c r="V141" s="430">
        <f t="shared" si="102"/>
        <v>82225</v>
      </c>
      <c r="W141" s="430">
        <f t="shared" si="103"/>
        <v>411125</v>
      </c>
      <c r="X141" s="430">
        <f t="shared" si="104"/>
        <v>0</v>
      </c>
      <c r="Y141" s="421">
        <f t="shared" si="105"/>
        <v>5</v>
      </c>
      <c r="Z141" s="541">
        <f t="shared" si="106"/>
        <v>82225</v>
      </c>
      <c r="AA141" s="541">
        <f t="shared" si="107"/>
        <v>411125</v>
      </c>
      <c r="AB141" s="541">
        <f t="shared" si="108"/>
        <v>0</v>
      </c>
      <c r="AC141" s="341" t="b">
        <f t="shared" si="99"/>
        <v>1</v>
      </c>
    </row>
    <row r="142" spans="1:29" s="341" customFormat="1" ht="23.25" customHeight="1">
      <c r="A142" s="342" t="s">
        <v>358</v>
      </c>
      <c r="B142" s="422">
        <v>38</v>
      </c>
      <c r="C142" s="866" t="s">
        <v>359</v>
      </c>
      <c r="D142" s="414" t="s">
        <v>360</v>
      </c>
      <c r="E142" s="315" t="s">
        <v>835</v>
      </c>
      <c r="F142" s="415" t="s">
        <v>361</v>
      </c>
      <c r="G142" s="415" t="s">
        <v>190</v>
      </c>
      <c r="H142" s="415" t="s">
        <v>190</v>
      </c>
      <c r="I142" s="432" t="s">
        <v>199</v>
      </c>
      <c r="J142" s="435">
        <v>1</v>
      </c>
      <c r="K142" s="415" t="s">
        <v>786</v>
      </c>
      <c r="L142" s="469">
        <v>411125</v>
      </c>
      <c r="M142" s="415">
        <v>2012</v>
      </c>
      <c r="N142" s="415" t="s">
        <v>188</v>
      </c>
      <c r="O142" s="423">
        <f t="shared" si="100"/>
        <v>411125</v>
      </c>
      <c r="P142" s="437" t="s">
        <v>98</v>
      </c>
      <c r="Q142" s="415"/>
      <c r="R142" s="415"/>
      <c r="S142" s="1252"/>
      <c r="T142" s="420">
        <v>5</v>
      </c>
      <c r="U142" s="421">
        <f t="shared" si="101"/>
        <v>5</v>
      </c>
      <c r="V142" s="430">
        <f t="shared" si="102"/>
        <v>82225</v>
      </c>
      <c r="W142" s="430">
        <f t="shared" si="103"/>
        <v>411125</v>
      </c>
      <c r="X142" s="430">
        <f t="shared" si="104"/>
        <v>0</v>
      </c>
      <c r="Y142" s="421">
        <f t="shared" si="105"/>
        <v>5</v>
      </c>
      <c r="Z142" s="541">
        <f t="shared" si="106"/>
        <v>82225</v>
      </c>
      <c r="AA142" s="541">
        <f t="shared" si="107"/>
        <v>411125</v>
      </c>
      <c r="AB142" s="541">
        <f t="shared" si="108"/>
        <v>0</v>
      </c>
      <c r="AC142" s="341" t="b">
        <f t="shared" si="99"/>
        <v>1</v>
      </c>
    </row>
    <row r="143" spans="1:29" s="341" customFormat="1" ht="23.25" customHeight="1">
      <c r="A143" s="342" t="s">
        <v>358</v>
      </c>
      <c r="B143" s="422">
        <v>39</v>
      </c>
      <c r="C143" s="866" t="s">
        <v>359</v>
      </c>
      <c r="D143" s="414" t="s">
        <v>360</v>
      </c>
      <c r="E143" s="315" t="s">
        <v>836</v>
      </c>
      <c r="F143" s="415" t="s">
        <v>361</v>
      </c>
      <c r="G143" s="415" t="s">
        <v>190</v>
      </c>
      <c r="H143" s="415" t="s">
        <v>190</v>
      </c>
      <c r="I143" s="432" t="s">
        <v>199</v>
      </c>
      <c r="J143" s="435">
        <v>1</v>
      </c>
      <c r="K143" s="415" t="s">
        <v>786</v>
      </c>
      <c r="L143" s="469">
        <v>411125</v>
      </c>
      <c r="M143" s="415">
        <v>2012</v>
      </c>
      <c r="N143" s="415" t="s">
        <v>188</v>
      </c>
      <c r="O143" s="423">
        <f t="shared" si="100"/>
        <v>411125</v>
      </c>
      <c r="P143" s="437" t="s">
        <v>98</v>
      </c>
      <c r="Q143" s="415"/>
      <c r="R143" s="415"/>
      <c r="S143" s="1252"/>
      <c r="T143" s="420">
        <v>5</v>
      </c>
      <c r="U143" s="421">
        <f t="shared" si="101"/>
        <v>5</v>
      </c>
      <c r="V143" s="430">
        <f t="shared" si="102"/>
        <v>82225</v>
      </c>
      <c r="W143" s="430">
        <f t="shared" si="103"/>
        <v>411125</v>
      </c>
      <c r="X143" s="430">
        <f t="shared" si="104"/>
        <v>0</v>
      </c>
      <c r="Y143" s="421">
        <f t="shared" si="105"/>
        <v>5</v>
      </c>
      <c r="Z143" s="541">
        <f t="shared" si="106"/>
        <v>82225</v>
      </c>
      <c r="AA143" s="541">
        <f t="shared" si="107"/>
        <v>411125</v>
      </c>
      <c r="AB143" s="541">
        <f t="shared" si="108"/>
        <v>0</v>
      </c>
      <c r="AC143" s="341" t="b">
        <f t="shared" si="99"/>
        <v>1</v>
      </c>
    </row>
    <row r="144" spans="1:29" s="341" customFormat="1" ht="23.25" customHeight="1">
      <c r="A144" s="342" t="s">
        <v>358</v>
      </c>
      <c r="B144" s="422">
        <v>40</v>
      </c>
      <c r="C144" s="866" t="s">
        <v>359</v>
      </c>
      <c r="D144" s="414" t="s">
        <v>360</v>
      </c>
      <c r="E144" s="315" t="s">
        <v>837</v>
      </c>
      <c r="F144" s="415" t="s">
        <v>361</v>
      </c>
      <c r="G144" s="415" t="s">
        <v>190</v>
      </c>
      <c r="H144" s="415" t="s">
        <v>190</v>
      </c>
      <c r="I144" s="432" t="s">
        <v>199</v>
      </c>
      <c r="J144" s="435">
        <v>1</v>
      </c>
      <c r="K144" s="415" t="s">
        <v>786</v>
      </c>
      <c r="L144" s="469">
        <v>411125</v>
      </c>
      <c r="M144" s="415">
        <v>2012</v>
      </c>
      <c r="N144" s="415" t="s">
        <v>188</v>
      </c>
      <c r="O144" s="423">
        <f t="shared" si="100"/>
        <v>411125</v>
      </c>
      <c r="P144" s="437" t="s">
        <v>98</v>
      </c>
      <c r="Q144" s="415"/>
      <c r="R144" s="415"/>
      <c r="S144" s="1252"/>
      <c r="T144" s="420">
        <v>5</v>
      </c>
      <c r="U144" s="421">
        <f t="shared" si="101"/>
        <v>5</v>
      </c>
      <c r="V144" s="430">
        <f t="shared" si="102"/>
        <v>82225</v>
      </c>
      <c r="W144" s="430">
        <f t="shared" si="103"/>
        <v>411125</v>
      </c>
      <c r="X144" s="430">
        <f t="shared" si="104"/>
        <v>0</v>
      </c>
      <c r="Y144" s="421">
        <f t="shared" si="105"/>
        <v>5</v>
      </c>
      <c r="Z144" s="541">
        <f t="shared" si="106"/>
        <v>82225</v>
      </c>
      <c r="AA144" s="541">
        <f t="shared" si="107"/>
        <v>411125</v>
      </c>
      <c r="AB144" s="541">
        <f t="shared" si="108"/>
        <v>0</v>
      </c>
      <c r="AC144" s="341" t="b">
        <f t="shared" si="99"/>
        <v>1</v>
      </c>
    </row>
    <row r="145" spans="1:29" s="341" customFormat="1" ht="35.1" customHeight="1">
      <c r="A145" s="342" t="s">
        <v>358</v>
      </c>
      <c r="B145" s="422">
        <v>41</v>
      </c>
      <c r="C145" s="866" t="s">
        <v>310</v>
      </c>
      <c r="D145" s="414" t="s">
        <v>317</v>
      </c>
      <c r="E145" s="315" t="s">
        <v>225</v>
      </c>
      <c r="F145" s="415" t="s">
        <v>291</v>
      </c>
      <c r="G145" s="415" t="s">
        <v>363</v>
      </c>
      <c r="H145" s="415" t="s">
        <v>190</v>
      </c>
      <c r="I145" s="432" t="s">
        <v>222</v>
      </c>
      <c r="J145" s="435">
        <v>1</v>
      </c>
      <c r="K145" s="415" t="s">
        <v>783</v>
      </c>
      <c r="L145" s="469">
        <v>15000000</v>
      </c>
      <c r="M145" s="415">
        <v>2012</v>
      </c>
      <c r="N145" s="415" t="s">
        <v>188</v>
      </c>
      <c r="O145" s="423">
        <f>L145*J145</f>
        <v>15000000</v>
      </c>
      <c r="P145" s="437" t="s">
        <v>98</v>
      </c>
      <c r="Q145" s="415"/>
      <c r="R145" s="415"/>
      <c r="S145" s="1252" t="s">
        <v>364</v>
      </c>
      <c r="T145" s="420">
        <v>4</v>
      </c>
      <c r="U145" s="421">
        <f t="shared" ref="U145:U151" si="109">2015-M145+1</f>
        <v>4</v>
      </c>
      <c r="V145" s="430">
        <f t="shared" ref="V145:V151" si="110">O145/T145</f>
        <v>3750000</v>
      </c>
      <c r="W145" s="430">
        <f t="shared" ref="W145:W151" si="111">U145*V145</f>
        <v>15000000</v>
      </c>
      <c r="X145" s="430">
        <f t="shared" ref="X145:X151" si="112">O145-W145</f>
        <v>0</v>
      </c>
      <c r="Y145" s="421">
        <f t="shared" ref="Y145:Y150" si="113">2015-M145+1</f>
        <v>4</v>
      </c>
      <c r="Z145" s="541">
        <f t="shared" ref="Z145:Z151" si="114">O145/T145</f>
        <v>3750000</v>
      </c>
      <c r="AA145" s="541">
        <f t="shared" ref="AA145:AA151" si="115">Y145*Z145</f>
        <v>15000000</v>
      </c>
      <c r="AB145" s="541">
        <f t="shared" ref="AB145:AB151" si="116">O145-AA145</f>
        <v>0</v>
      </c>
      <c r="AC145" s="341" t="b">
        <f t="shared" si="99"/>
        <v>1</v>
      </c>
    </row>
    <row r="146" spans="1:29" s="341" customFormat="1" ht="35.1" customHeight="1">
      <c r="A146" s="342" t="s">
        <v>358</v>
      </c>
      <c r="B146" s="422">
        <v>42</v>
      </c>
      <c r="C146" s="866" t="s">
        <v>310</v>
      </c>
      <c r="D146" s="414" t="s">
        <v>317</v>
      </c>
      <c r="E146" s="315" t="s">
        <v>418</v>
      </c>
      <c r="F146" s="415" t="s">
        <v>291</v>
      </c>
      <c r="G146" s="415" t="s">
        <v>363</v>
      </c>
      <c r="H146" s="415" t="s">
        <v>190</v>
      </c>
      <c r="I146" s="432" t="s">
        <v>222</v>
      </c>
      <c r="J146" s="435">
        <v>1</v>
      </c>
      <c r="K146" s="415" t="s">
        <v>783</v>
      </c>
      <c r="L146" s="469">
        <v>15000000</v>
      </c>
      <c r="M146" s="415">
        <v>2012</v>
      </c>
      <c r="N146" s="415" t="s">
        <v>188</v>
      </c>
      <c r="O146" s="423">
        <f>L146*J146</f>
        <v>15000000</v>
      </c>
      <c r="P146" s="437" t="s">
        <v>98</v>
      </c>
      <c r="Q146" s="415"/>
      <c r="R146" s="415"/>
      <c r="S146" s="1252"/>
      <c r="T146" s="420">
        <v>4</v>
      </c>
      <c r="U146" s="421">
        <f t="shared" si="109"/>
        <v>4</v>
      </c>
      <c r="V146" s="430">
        <f t="shared" si="110"/>
        <v>3750000</v>
      </c>
      <c r="W146" s="430">
        <f t="shared" si="111"/>
        <v>15000000</v>
      </c>
      <c r="X146" s="430">
        <f t="shared" si="112"/>
        <v>0</v>
      </c>
      <c r="Y146" s="421">
        <f t="shared" si="113"/>
        <v>4</v>
      </c>
      <c r="Z146" s="541">
        <f t="shared" si="114"/>
        <v>3750000</v>
      </c>
      <c r="AA146" s="541">
        <f t="shared" si="115"/>
        <v>15000000</v>
      </c>
      <c r="AB146" s="541">
        <f t="shared" si="116"/>
        <v>0</v>
      </c>
      <c r="AC146" s="341" t="b">
        <f t="shared" si="99"/>
        <v>1</v>
      </c>
    </row>
    <row r="147" spans="1:29" s="341" customFormat="1" ht="45" customHeight="1">
      <c r="A147" s="342" t="s">
        <v>358</v>
      </c>
      <c r="B147" s="995">
        <v>43</v>
      </c>
      <c r="C147" s="867" t="s">
        <v>289</v>
      </c>
      <c r="D147" s="439" t="s">
        <v>365</v>
      </c>
      <c r="E147" s="459" t="s">
        <v>225</v>
      </c>
      <c r="F147" s="440" t="s">
        <v>366</v>
      </c>
      <c r="G147" s="440" t="s">
        <v>190</v>
      </c>
      <c r="H147" s="440" t="s">
        <v>190</v>
      </c>
      <c r="I147" s="441" t="s">
        <v>222</v>
      </c>
      <c r="J147" s="1001">
        <v>1</v>
      </c>
      <c r="K147" s="440" t="s">
        <v>783</v>
      </c>
      <c r="L147" s="1005">
        <v>3667235</v>
      </c>
      <c r="M147" s="440">
        <v>2012</v>
      </c>
      <c r="N147" s="440" t="s">
        <v>188</v>
      </c>
      <c r="O147" s="442">
        <f>J147*L147</f>
        <v>3667235</v>
      </c>
      <c r="P147" s="443" t="s">
        <v>98</v>
      </c>
      <c r="Q147" s="440"/>
      <c r="R147" s="440"/>
      <c r="S147" s="440" t="s">
        <v>367</v>
      </c>
      <c r="T147" s="420">
        <v>4</v>
      </c>
      <c r="U147" s="421">
        <f t="shared" si="109"/>
        <v>4</v>
      </c>
      <c r="V147" s="430">
        <f t="shared" si="110"/>
        <v>916808.75</v>
      </c>
      <c r="W147" s="430">
        <f t="shared" si="111"/>
        <v>3667235</v>
      </c>
      <c r="X147" s="430">
        <f t="shared" si="112"/>
        <v>0</v>
      </c>
      <c r="Y147" s="421">
        <f t="shared" si="113"/>
        <v>4</v>
      </c>
      <c r="Z147" s="541">
        <f t="shared" si="114"/>
        <v>916808.75</v>
      </c>
      <c r="AA147" s="541">
        <f t="shared" si="115"/>
        <v>3667235</v>
      </c>
      <c r="AB147" s="541">
        <f t="shared" si="116"/>
        <v>0</v>
      </c>
      <c r="AC147" s="341" t="b">
        <f t="shared" si="99"/>
        <v>1</v>
      </c>
    </row>
    <row r="148" spans="1:29" s="341" customFormat="1" ht="30" customHeight="1">
      <c r="A148" s="342" t="s">
        <v>358</v>
      </c>
      <c r="B148" s="992">
        <v>44</v>
      </c>
      <c r="C148" s="868" t="s">
        <v>289</v>
      </c>
      <c r="D148" s="408" t="s">
        <v>365</v>
      </c>
      <c r="E148" s="461" t="s">
        <v>418</v>
      </c>
      <c r="F148" s="409" t="s">
        <v>366</v>
      </c>
      <c r="G148" s="409" t="s">
        <v>190</v>
      </c>
      <c r="H148" s="409" t="s">
        <v>190</v>
      </c>
      <c r="I148" s="444" t="s">
        <v>222</v>
      </c>
      <c r="J148" s="466">
        <v>1</v>
      </c>
      <c r="K148" s="409" t="s">
        <v>783</v>
      </c>
      <c r="L148" s="1004">
        <v>3667235</v>
      </c>
      <c r="M148" s="409">
        <v>2012</v>
      </c>
      <c r="N148" s="409" t="s">
        <v>188</v>
      </c>
      <c r="O148" s="445">
        <f>J148*L148</f>
        <v>3667235</v>
      </c>
      <c r="P148" s="446" t="s">
        <v>98</v>
      </c>
      <c r="Q148" s="409"/>
      <c r="R148" s="409"/>
      <c r="S148" s="1256" t="s">
        <v>367</v>
      </c>
      <c r="T148" s="420">
        <v>4</v>
      </c>
      <c r="U148" s="421">
        <f t="shared" si="109"/>
        <v>4</v>
      </c>
      <c r="V148" s="430">
        <f t="shared" si="110"/>
        <v>916808.75</v>
      </c>
      <c r="W148" s="430">
        <f t="shared" si="111"/>
        <v>3667235</v>
      </c>
      <c r="X148" s="430">
        <f t="shared" si="112"/>
        <v>0</v>
      </c>
      <c r="Y148" s="421">
        <f t="shared" si="113"/>
        <v>4</v>
      </c>
      <c r="Z148" s="541">
        <f t="shared" si="114"/>
        <v>916808.75</v>
      </c>
      <c r="AA148" s="541">
        <f t="shared" si="115"/>
        <v>3667235</v>
      </c>
      <c r="AB148" s="541">
        <f t="shared" si="116"/>
        <v>0</v>
      </c>
      <c r="AC148" s="341" t="b">
        <f t="shared" si="99"/>
        <v>1</v>
      </c>
    </row>
    <row r="149" spans="1:29" s="341" customFormat="1" ht="30" customHeight="1">
      <c r="A149" s="342" t="s">
        <v>358</v>
      </c>
      <c r="B149" s="422">
        <v>45</v>
      </c>
      <c r="C149" s="866" t="s">
        <v>289</v>
      </c>
      <c r="D149" s="414" t="s">
        <v>365</v>
      </c>
      <c r="E149" s="315" t="s">
        <v>801</v>
      </c>
      <c r="F149" s="415" t="s">
        <v>366</v>
      </c>
      <c r="G149" s="415" t="s">
        <v>190</v>
      </c>
      <c r="H149" s="415" t="s">
        <v>190</v>
      </c>
      <c r="I149" s="432" t="s">
        <v>222</v>
      </c>
      <c r="J149" s="435">
        <v>1</v>
      </c>
      <c r="K149" s="415" t="s">
        <v>783</v>
      </c>
      <c r="L149" s="469">
        <v>3667235</v>
      </c>
      <c r="M149" s="415">
        <v>2012</v>
      </c>
      <c r="N149" s="415" t="s">
        <v>188</v>
      </c>
      <c r="O149" s="423">
        <f>J149*L149</f>
        <v>3667235</v>
      </c>
      <c r="P149" s="437" t="s">
        <v>98</v>
      </c>
      <c r="Q149" s="415"/>
      <c r="R149" s="415"/>
      <c r="S149" s="1252"/>
      <c r="T149" s="420">
        <v>4</v>
      </c>
      <c r="U149" s="421">
        <f t="shared" si="109"/>
        <v>4</v>
      </c>
      <c r="V149" s="430">
        <f t="shared" si="110"/>
        <v>916808.75</v>
      </c>
      <c r="W149" s="430">
        <f t="shared" si="111"/>
        <v>3667235</v>
      </c>
      <c r="X149" s="430">
        <f t="shared" si="112"/>
        <v>0</v>
      </c>
      <c r="Y149" s="421">
        <f t="shared" si="113"/>
        <v>4</v>
      </c>
      <c r="Z149" s="541">
        <f t="shared" si="114"/>
        <v>916808.75</v>
      </c>
      <c r="AA149" s="541">
        <f t="shared" si="115"/>
        <v>3667235</v>
      </c>
      <c r="AB149" s="541">
        <f t="shared" si="116"/>
        <v>0</v>
      </c>
      <c r="AC149" s="341" t="b">
        <f t="shared" si="99"/>
        <v>1</v>
      </c>
    </row>
    <row r="150" spans="1:29" s="341" customFormat="1" ht="30" customHeight="1">
      <c r="A150" s="342" t="s">
        <v>358</v>
      </c>
      <c r="B150" s="422">
        <v>46</v>
      </c>
      <c r="C150" s="866" t="s">
        <v>289</v>
      </c>
      <c r="D150" s="414" t="s">
        <v>365</v>
      </c>
      <c r="E150" s="315" t="s">
        <v>281</v>
      </c>
      <c r="F150" s="415" t="s">
        <v>366</v>
      </c>
      <c r="G150" s="415" t="s">
        <v>190</v>
      </c>
      <c r="H150" s="415" t="s">
        <v>190</v>
      </c>
      <c r="I150" s="432" t="s">
        <v>222</v>
      </c>
      <c r="J150" s="435">
        <v>1</v>
      </c>
      <c r="K150" s="415" t="s">
        <v>783</v>
      </c>
      <c r="L150" s="469">
        <v>3667235</v>
      </c>
      <c r="M150" s="415">
        <v>2012</v>
      </c>
      <c r="N150" s="415" t="s">
        <v>188</v>
      </c>
      <c r="O150" s="423">
        <f>J150*L150</f>
        <v>3667235</v>
      </c>
      <c r="P150" s="437" t="s">
        <v>98</v>
      </c>
      <c r="Q150" s="415"/>
      <c r="R150" s="415"/>
      <c r="S150" s="1252"/>
      <c r="T150" s="420">
        <v>4</v>
      </c>
      <c r="U150" s="421">
        <f t="shared" si="109"/>
        <v>4</v>
      </c>
      <c r="V150" s="430">
        <f t="shared" si="110"/>
        <v>916808.75</v>
      </c>
      <c r="W150" s="430">
        <f t="shared" si="111"/>
        <v>3667235</v>
      </c>
      <c r="X150" s="430">
        <f t="shared" si="112"/>
        <v>0</v>
      </c>
      <c r="Y150" s="421">
        <f t="shared" si="113"/>
        <v>4</v>
      </c>
      <c r="Z150" s="541">
        <f t="shared" si="114"/>
        <v>916808.75</v>
      </c>
      <c r="AA150" s="541">
        <f t="shared" si="115"/>
        <v>3667235</v>
      </c>
      <c r="AB150" s="541">
        <f t="shared" si="116"/>
        <v>0</v>
      </c>
      <c r="AC150" s="341" t="b">
        <f t="shared" si="99"/>
        <v>1</v>
      </c>
    </row>
    <row r="151" spans="1:29" s="341" customFormat="1" ht="23.25" customHeight="1">
      <c r="A151" s="342" t="s">
        <v>358</v>
      </c>
      <c r="B151" s="422">
        <v>47</v>
      </c>
      <c r="C151" s="866" t="s">
        <v>287</v>
      </c>
      <c r="D151" s="414" t="s">
        <v>368</v>
      </c>
      <c r="E151" s="315" t="s">
        <v>225</v>
      </c>
      <c r="F151" s="415" t="s">
        <v>369</v>
      </c>
      <c r="G151" s="415" t="s">
        <v>190</v>
      </c>
      <c r="H151" s="415" t="s">
        <v>190</v>
      </c>
      <c r="I151" s="432" t="s">
        <v>267</v>
      </c>
      <c r="J151" s="415">
        <v>1</v>
      </c>
      <c r="K151" s="415" t="s">
        <v>783</v>
      </c>
      <c r="L151" s="469">
        <v>616571.42857142852</v>
      </c>
      <c r="M151" s="415">
        <v>2012</v>
      </c>
      <c r="N151" s="415" t="s">
        <v>188</v>
      </c>
      <c r="O151" s="423">
        <f>J151*L151</f>
        <v>616571.42857142852</v>
      </c>
      <c r="P151" s="437" t="s">
        <v>98</v>
      </c>
      <c r="Q151" s="415"/>
      <c r="R151" s="415"/>
      <c r="S151" s="1252" t="s">
        <v>370</v>
      </c>
      <c r="T151" s="420">
        <v>5</v>
      </c>
      <c r="U151" s="421">
        <f t="shared" si="109"/>
        <v>4</v>
      </c>
      <c r="V151" s="430">
        <f t="shared" si="110"/>
        <v>123314.28571428571</v>
      </c>
      <c r="W151" s="430">
        <f t="shared" si="111"/>
        <v>493257.14285714284</v>
      </c>
      <c r="X151" s="430">
        <f t="shared" si="112"/>
        <v>123314.28571428568</v>
      </c>
      <c r="Y151" s="421">
        <f>2016-M151+1</f>
        <v>5</v>
      </c>
      <c r="Z151" s="541">
        <f t="shared" si="114"/>
        <v>123314.28571428571</v>
      </c>
      <c r="AA151" s="541">
        <f t="shared" si="115"/>
        <v>616571.42857142852</v>
      </c>
      <c r="AB151" s="541">
        <f t="shared" si="116"/>
        <v>0</v>
      </c>
      <c r="AC151" s="341" t="b">
        <f t="shared" si="99"/>
        <v>1</v>
      </c>
    </row>
    <row r="152" spans="1:29" s="341" customFormat="1" ht="23.25" customHeight="1">
      <c r="A152" s="342" t="s">
        <v>358</v>
      </c>
      <c r="B152" s="422">
        <v>48</v>
      </c>
      <c r="C152" s="866" t="s">
        <v>287</v>
      </c>
      <c r="D152" s="414" t="s">
        <v>368</v>
      </c>
      <c r="E152" s="315" t="s">
        <v>418</v>
      </c>
      <c r="F152" s="415" t="s">
        <v>369</v>
      </c>
      <c r="G152" s="415" t="s">
        <v>190</v>
      </c>
      <c r="H152" s="415" t="s">
        <v>190</v>
      </c>
      <c r="I152" s="432" t="s">
        <v>267</v>
      </c>
      <c r="J152" s="415">
        <v>1</v>
      </c>
      <c r="K152" s="415" t="s">
        <v>783</v>
      </c>
      <c r="L152" s="469">
        <v>616571.42857142852</v>
      </c>
      <c r="M152" s="415">
        <v>2012</v>
      </c>
      <c r="N152" s="415" t="s">
        <v>188</v>
      </c>
      <c r="O152" s="423">
        <f t="shared" ref="O152:O157" si="117">J152*L152</f>
        <v>616571.42857142852</v>
      </c>
      <c r="P152" s="437" t="s">
        <v>98</v>
      </c>
      <c r="Q152" s="415"/>
      <c r="R152" s="415"/>
      <c r="S152" s="1252"/>
      <c r="T152" s="420">
        <v>5</v>
      </c>
      <c r="U152" s="421">
        <f t="shared" ref="U152:U157" si="118">2015-M152+1</f>
        <v>4</v>
      </c>
      <c r="V152" s="430">
        <f t="shared" ref="V152:V157" si="119">O152/T152</f>
        <v>123314.28571428571</v>
      </c>
      <c r="W152" s="430">
        <f t="shared" ref="W152:W157" si="120">U152*V152</f>
        <v>493257.14285714284</v>
      </c>
      <c r="X152" s="430">
        <f t="shared" ref="X152:X157" si="121">O152-W152</f>
        <v>123314.28571428568</v>
      </c>
      <c r="Y152" s="421">
        <f t="shared" ref="Y152:Y157" si="122">2016-M152+1</f>
        <v>5</v>
      </c>
      <c r="Z152" s="541">
        <f t="shared" ref="Z152:Z157" si="123">O152/T152</f>
        <v>123314.28571428571</v>
      </c>
      <c r="AA152" s="541">
        <f t="shared" ref="AA152:AA157" si="124">Y152*Z152</f>
        <v>616571.42857142852</v>
      </c>
      <c r="AB152" s="541">
        <f t="shared" ref="AB152:AB157" si="125">O152-AA152</f>
        <v>0</v>
      </c>
      <c r="AC152" s="341" t="b">
        <f t="shared" si="99"/>
        <v>1</v>
      </c>
    </row>
    <row r="153" spans="1:29" s="341" customFormat="1" ht="23.25" customHeight="1">
      <c r="A153" s="342" t="s">
        <v>358</v>
      </c>
      <c r="B153" s="422">
        <v>49</v>
      </c>
      <c r="C153" s="866" t="s">
        <v>287</v>
      </c>
      <c r="D153" s="414" t="s">
        <v>368</v>
      </c>
      <c r="E153" s="315" t="s">
        <v>801</v>
      </c>
      <c r="F153" s="415" t="s">
        <v>369</v>
      </c>
      <c r="G153" s="415" t="s">
        <v>190</v>
      </c>
      <c r="H153" s="415" t="s">
        <v>190</v>
      </c>
      <c r="I153" s="432" t="s">
        <v>267</v>
      </c>
      <c r="J153" s="415">
        <v>1</v>
      </c>
      <c r="K153" s="415" t="s">
        <v>783</v>
      </c>
      <c r="L153" s="469">
        <v>616571.42857142852</v>
      </c>
      <c r="M153" s="415">
        <v>2012</v>
      </c>
      <c r="N153" s="415" t="s">
        <v>188</v>
      </c>
      <c r="O153" s="423">
        <f t="shared" si="117"/>
        <v>616571.42857142852</v>
      </c>
      <c r="P153" s="437" t="s">
        <v>98</v>
      </c>
      <c r="Q153" s="415"/>
      <c r="R153" s="415"/>
      <c r="S153" s="1252"/>
      <c r="T153" s="420">
        <v>5</v>
      </c>
      <c r="U153" s="421">
        <f t="shared" si="118"/>
        <v>4</v>
      </c>
      <c r="V153" s="430">
        <f t="shared" si="119"/>
        <v>123314.28571428571</v>
      </c>
      <c r="W153" s="430">
        <f t="shared" si="120"/>
        <v>493257.14285714284</v>
      </c>
      <c r="X153" s="430">
        <f t="shared" si="121"/>
        <v>123314.28571428568</v>
      </c>
      <c r="Y153" s="421">
        <f t="shared" si="122"/>
        <v>5</v>
      </c>
      <c r="Z153" s="541">
        <f t="shared" si="123"/>
        <v>123314.28571428571</v>
      </c>
      <c r="AA153" s="541">
        <f t="shared" si="124"/>
        <v>616571.42857142852</v>
      </c>
      <c r="AB153" s="541">
        <f t="shared" si="125"/>
        <v>0</v>
      </c>
      <c r="AC153" s="341" t="b">
        <f t="shared" si="99"/>
        <v>1</v>
      </c>
    </row>
    <row r="154" spans="1:29" s="341" customFormat="1" ht="23.25" customHeight="1">
      <c r="A154" s="342" t="s">
        <v>358</v>
      </c>
      <c r="B154" s="422">
        <v>50</v>
      </c>
      <c r="C154" s="866" t="s">
        <v>287</v>
      </c>
      <c r="D154" s="414" t="s">
        <v>368</v>
      </c>
      <c r="E154" s="315" t="s">
        <v>281</v>
      </c>
      <c r="F154" s="415" t="s">
        <v>369</v>
      </c>
      <c r="G154" s="415" t="s">
        <v>190</v>
      </c>
      <c r="H154" s="415" t="s">
        <v>190</v>
      </c>
      <c r="I154" s="432" t="s">
        <v>267</v>
      </c>
      <c r="J154" s="415">
        <v>1</v>
      </c>
      <c r="K154" s="415" t="s">
        <v>783</v>
      </c>
      <c r="L154" s="469">
        <v>616571.42857142852</v>
      </c>
      <c r="M154" s="415">
        <v>2012</v>
      </c>
      <c r="N154" s="415" t="s">
        <v>188</v>
      </c>
      <c r="O154" s="423">
        <f t="shared" si="117"/>
        <v>616571.42857142852</v>
      </c>
      <c r="P154" s="437" t="s">
        <v>98</v>
      </c>
      <c r="Q154" s="415"/>
      <c r="R154" s="415"/>
      <c r="S154" s="1252"/>
      <c r="T154" s="420">
        <v>5</v>
      </c>
      <c r="U154" s="421">
        <f t="shared" si="118"/>
        <v>4</v>
      </c>
      <c r="V154" s="430">
        <f t="shared" si="119"/>
        <v>123314.28571428571</v>
      </c>
      <c r="W154" s="430">
        <f t="shared" si="120"/>
        <v>493257.14285714284</v>
      </c>
      <c r="X154" s="430">
        <f t="shared" si="121"/>
        <v>123314.28571428568</v>
      </c>
      <c r="Y154" s="421">
        <f t="shared" si="122"/>
        <v>5</v>
      </c>
      <c r="Z154" s="541">
        <f t="shared" si="123"/>
        <v>123314.28571428571</v>
      </c>
      <c r="AA154" s="541">
        <f t="shared" si="124"/>
        <v>616571.42857142852</v>
      </c>
      <c r="AB154" s="541">
        <f t="shared" si="125"/>
        <v>0</v>
      </c>
      <c r="AC154" s="341" t="b">
        <f t="shared" si="99"/>
        <v>1</v>
      </c>
    </row>
    <row r="155" spans="1:29" s="341" customFormat="1" ht="23.25" customHeight="1">
      <c r="A155" s="342" t="s">
        <v>358</v>
      </c>
      <c r="B155" s="422">
        <v>51</v>
      </c>
      <c r="C155" s="866" t="s">
        <v>287</v>
      </c>
      <c r="D155" s="414" t="s">
        <v>368</v>
      </c>
      <c r="E155" s="315" t="s">
        <v>802</v>
      </c>
      <c r="F155" s="415" t="s">
        <v>369</v>
      </c>
      <c r="G155" s="415" t="s">
        <v>190</v>
      </c>
      <c r="H155" s="415" t="s">
        <v>190</v>
      </c>
      <c r="I155" s="432" t="s">
        <v>267</v>
      </c>
      <c r="J155" s="415">
        <v>1</v>
      </c>
      <c r="K155" s="415" t="s">
        <v>783</v>
      </c>
      <c r="L155" s="469">
        <v>616571.42857142852</v>
      </c>
      <c r="M155" s="415">
        <v>2012</v>
      </c>
      <c r="N155" s="415" t="s">
        <v>188</v>
      </c>
      <c r="O155" s="423">
        <f t="shared" si="117"/>
        <v>616571.42857142852</v>
      </c>
      <c r="P155" s="437" t="s">
        <v>98</v>
      </c>
      <c r="Q155" s="415"/>
      <c r="R155" s="415"/>
      <c r="S155" s="1252"/>
      <c r="T155" s="420">
        <v>5</v>
      </c>
      <c r="U155" s="421">
        <f t="shared" si="118"/>
        <v>4</v>
      </c>
      <c r="V155" s="430">
        <f t="shared" si="119"/>
        <v>123314.28571428571</v>
      </c>
      <c r="W155" s="430">
        <f t="shared" si="120"/>
        <v>493257.14285714284</v>
      </c>
      <c r="X155" s="430">
        <f t="shared" si="121"/>
        <v>123314.28571428568</v>
      </c>
      <c r="Y155" s="421">
        <f t="shared" si="122"/>
        <v>5</v>
      </c>
      <c r="Z155" s="541">
        <f t="shared" si="123"/>
        <v>123314.28571428571</v>
      </c>
      <c r="AA155" s="541">
        <f t="shared" si="124"/>
        <v>616571.42857142852</v>
      </c>
      <c r="AB155" s="541">
        <f t="shared" si="125"/>
        <v>0</v>
      </c>
      <c r="AC155" s="341" t="b">
        <f t="shared" si="99"/>
        <v>1</v>
      </c>
    </row>
    <row r="156" spans="1:29" s="341" customFormat="1" ht="23.25" customHeight="1">
      <c r="A156" s="342" t="s">
        <v>358</v>
      </c>
      <c r="B156" s="422">
        <v>52</v>
      </c>
      <c r="C156" s="866" t="s">
        <v>287</v>
      </c>
      <c r="D156" s="414" t="s">
        <v>368</v>
      </c>
      <c r="E156" s="315" t="s">
        <v>803</v>
      </c>
      <c r="F156" s="415" t="s">
        <v>369</v>
      </c>
      <c r="G156" s="415" t="s">
        <v>190</v>
      </c>
      <c r="H156" s="415" t="s">
        <v>190</v>
      </c>
      <c r="I156" s="432" t="s">
        <v>267</v>
      </c>
      <c r="J156" s="415">
        <v>1</v>
      </c>
      <c r="K156" s="415" t="s">
        <v>783</v>
      </c>
      <c r="L156" s="469">
        <v>616571.42857142852</v>
      </c>
      <c r="M156" s="415">
        <v>2012</v>
      </c>
      <c r="N156" s="415" t="s">
        <v>188</v>
      </c>
      <c r="O156" s="423">
        <f t="shared" si="117"/>
        <v>616571.42857142852</v>
      </c>
      <c r="P156" s="437" t="s">
        <v>98</v>
      </c>
      <c r="Q156" s="415"/>
      <c r="R156" s="415"/>
      <c r="S156" s="1252"/>
      <c r="T156" s="420">
        <v>5</v>
      </c>
      <c r="U156" s="421">
        <f t="shared" si="118"/>
        <v>4</v>
      </c>
      <c r="V156" s="430">
        <f t="shared" si="119"/>
        <v>123314.28571428571</v>
      </c>
      <c r="W156" s="430">
        <f t="shared" si="120"/>
        <v>493257.14285714284</v>
      </c>
      <c r="X156" s="430">
        <f t="shared" si="121"/>
        <v>123314.28571428568</v>
      </c>
      <c r="Y156" s="421">
        <f t="shared" si="122"/>
        <v>5</v>
      </c>
      <c r="Z156" s="541">
        <f t="shared" si="123"/>
        <v>123314.28571428571</v>
      </c>
      <c r="AA156" s="541">
        <f t="shared" si="124"/>
        <v>616571.42857142852</v>
      </c>
      <c r="AB156" s="541">
        <f t="shared" si="125"/>
        <v>0</v>
      </c>
      <c r="AC156" s="341" t="b">
        <f t="shared" si="99"/>
        <v>1</v>
      </c>
    </row>
    <row r="157" spans="1:29" s="341" customFormat="1" ht="23.25" customHeight="1">
      <c r="A157" s="342" t="s">
        <v>358</v>
      </c>
      <c r="B157" s="422">
        <v>53</v>
      </c>
      <c r="C157" s="866" t="s">
        <v>287</v>
      </c>
      <c r="D157" s="414" t="s">
        <v>368</v>
      </c>
      <c r="E157" s="315" t="s">
        <v>804</v>
      </c>
      <c r="F157" s="415" t="s">
        <v>369</v>
      </c>
      <c r="G157" s="415" t="s">
        <v>190</v>
      </c>
      <c r="H157" s="415" t="s">
        <v>190</v>
      </c>
      <c r="I157" s="432" t="s">
        <v>267</v>
      </c>
      <c r="J157" s="415">
        <v>1</v>
      </c>
      <c r="K157" s="415" t="s">
        <v>783</v>
      </c>
      <c r="L157" s="469">
        <v>616571.42857142852</v>
      </c>
      <c r="M157" s="415">
        <v>2012</v>
      </c>
      <c r="N157" s="415" t="s">
        <v>188</v>
      </c>
      <c r="O157" s="423">
        <f t="shared" si="117"/>
        <v>616571.42857142852</v>
      </c>
      <c r="P157" s="437" t="s">
        <v>98</v>
      </c>
      <c r="Q157" s="415"/>
      <c r="R157" s="415"/>
      <c r="S157" s="1252"/>
      <c r="T157" s="420">
        <v>5</v>
      </c>
      <c r="U157" s="421">
        <f t="shared" si="118"/>
        <v>4</v>
      </c>
      <c r="V157" s="430">
        <f t="shared" si="119"/>
        <v>123314.28571428571</v>
      </c>
      <c r="W157" s="430">
        <f t="shared" si="120"/>
        <v>493257.14285714284</v>
      </c>
      <c r="X157" s="430">
        <f t="shared" si="121"/>
        <v>123314.28571428568</v>
      </c>
      <c r="Y157" s="421">
        <f t="shared" si="122"/>
        <v>5</v>
      </c>
      <c r="Z157" s="541">
        <f t="shared" si="123"/>
        <v>123314.28571428571</v>
      </c>
      <c r="AA157" s="541">
        <f t="shared" si="124"/>
        <v>616571.42857142852</v>
      </c>
      <c r="AB157" s="541">
        <f t="shared" si="125"/>
        <v>0</v>
      </c>
      <c r="AC157" s="341" t="b">
        <f t="shared" si="99"/>
        <v>1</v>
      </c>
    </row>
    <row r="158" spans="1:29" s="341" customFormat="1" ht="23.25" customHeight="1">
      <c r="A158" s="342" t="s">
        <v>358</v>
      </c>
      <c r="B158" s="422">
        <v>54</v>
      </c>
      <c r="C158" s="866" t="s">
        <v>371</v>
      </c>
      <c r="D158" s="414" t="s">
        <v>372</v>
      </c>
      <c r="E158" s="315" t="s">
        <v>225</v>
      </c>
      <c r="F158" s="415" t="s">
        <v>449</v>
      </c>
      <c r="G158" s="415" t="s">
        <v>190</v>
      </c>
      <c r="H158" s="415" t="s">
        <v>373</v>
      </c>
      <c r="I158" s="432" t="s">
        <v>189</v>
      </c>
      <c r="J158" s="415">
        <v>1</v>
      </c>
      <c r="K158" s="415" t="s">
        <v>783</v>
      </c>
      <c r="L158" s="469">
        <f>O158/J158</f>
        <v>10000000</v>
      </c>
      <c r="M158" s="415">
        <v>2012</v>
      </c>
      <c r="N158" s="415" t="s">
        <v>188</v>
      </c>
      <c r="O158" s="423">
        <v>10000000</v>
      </c>
      <c r="P158" s="437" t="s">
        <v>98</v>
      </c>
      <c r="Q158" s="415"/>
      <c r="R158" s="415"/>
      <c r="S158" s="415" t="s">
        <v>374</v>
      </c>
      <c r="T158" s="420">
        <v>5</v>
      </c>
      <c r="U158" s="421">
        <f>2015-M158+1</f>
        <v>4</v>
      </c>
      <c r="V158" s="430">
        <f t="shared" ref="V158:V163" si="126">O158/T158</f>
        <v>2000000</v>
      </c>
      <c r="W158" s="430">
        <f t="shared" ref="W158:W163" si="127">U158*V158</f>
        <v>8000000</v>
      </c>
      <c r="X158" s="430">
        <f t="shared" ref="X158:X163" si="128">O158-W158</f>
        <v>2000000</v>
      </c>
      <c r="Y158" s="421">
        <f t="shared" ref="Y158:Y163" si="129">2016-M158+1</f>
        <v>5</v>
      </c>
      <c r="Z158" s="541">
        <f>O158/T158</f>
        <v>2000000</v>
      </c>
      <c r="AA158" s="541">
        <f t="shared" ref="AA158:AA163" si="130">Y158*Z158</f>
        <v>10000000</v>
      </c>
      <c r="AB158" s="541">
        <f>O158-AA158</f>
        <v>0</v>
      </c>
      <c r="AC158" s="341" t="b">
        <f t="shared" si="99"/>
        <v>1</v>
      </c>
    </row>
    <row r="159" spans="1:29" s="341" customFormat="1" ht="35.1" customHeight="1">
      <c r="A159" s="342" t="s">
        <v>358</v>
      </c>
      <c r="B159" s="422">
        <v>55</v>
      </c>
      <c r="C159" s="866" t="s">
        <v>216</v>
      </c>
      <c r="D159" s="414" t="s">
        <v>375</v>
      </c>
      <c r="E159" s="315" t="s">
        <v>225</v>
      </c>
      <c r="F159" s="415" t="s">
        <v>376</v>
      </c>
      <c r="G159" s="415" t="s">
        <v>190</v>
      </c>
      <c r="H159" s="415" t="s">
        <v>190</v>
      </c>
      <c r="I159" s="432" t="s">
        <v>189</v>
      </c>
      <c r="J159" s="415">
        <v>1</v>
      </c>
      <c r="K159" s="415" t="s">
        <v>783</v>
      </c>
      <c r="L159" s="469">
        <v>3500000</v>
      </c>
      <c r="M159" s="415">
        <v>2012</v>
      </c>
      <c r="N159" s="415" t="s">
        <v>188</v>
      </c>
      <c r="O159" s="423">
        <f>J159*L159</f>
        <v>3500000</v>
      </c>
      <c r="P159" s="437" t="s">
        <v>98</v>
      </c>
      <c r="Q159" s="415"/>
      <c r="R159" s="415"/>
      <c r="S159" s="1252" t="s">
        <v>377</v>
      </c>
      <c r="T159" s="420">
        <v>5</v>
      </c>
      <c r="U159" s="421">
        <f>2015-M159+1</f>
        <v>4</v>
      </c>
      <c r="V159" s="430">
        <f t="shared" si="126"/>
        <v>700000</v>
      </c>
      <c r="W159" s="430">
        <f t="shared" si="127"/>
        <v>2800000</v>
      </c>
      <c r="X159" s="430">
        <f t="shared" si="128"/>
        <v>700000</v>
      </c>
      <c r="Y159" s="421">
        <f t="shared" si="129"/>
        <v>5</v>
      </c>
      <c r="Z159" s="541">
        <f>O159/T159</f>
        <v>700000</v>
      </c>
      <c r="AA159" s="541">
        <f t="shared" si="130"/>
        <v>3500000</v>
      </c>
      <c r="AB159" s="541">
        <f>O159-AA159</f>
        <v>0</v>
      </c>
      <c r="AC159" s="341" t="b">
        <f t="shared" si="99"/>
        <v>1</v>
      </c>
    </row>
    <row r="160" spans="1:29" s="341" customFormat="1" ht="35.1" customHeight="1">
      <c r="A160" s="342" t="s">
        <v>358</v>
      </c>
      <c r="B160" s="422">
        <v>56</v>
      </c>
      <c r="C160" s="866" t="s">
        <v>216</v>
      </c>
      <c r="D160" s="414" t="s">
        <v>375</v>
      </c>
      <c r="E160" s="315" t="s">
        <v>418</v>
      </c>
      <c r="F160" s="415" t="s">
        <v>376</v>
      </c>
      <c r="G160" s="415" t="s">
        <v>190</v>
      </c>
      <c r="H160" s="415" t="s">
        <v>190</v>
      </c>
      <c r="I160" s="432" t="s">
        <v>189</v>
      </c>
      <c r="J160" s="415">
        <v>1</v>
      </c>
      <c r="K160" s="415" t="s">
        <v>783</v>
      </c>
      <c r="L160" s="469">
        <v>3500000</v>
      </c>
      <c r="M160" s="415">
        <v>2012</v>
      </c>
      <c r="N160" s="415" t="s">
        <v>188</v>
      </c>
      <c r="O160" s="423">
        <f>J160*L160</f>
        <v>3500000</v>
      </c>
      <c r="P160" s="437" t="s">
        <v>98</v>
      </c>
      <c r="Q160" s="415"/>
      <c r="R160" s="415"/>
      <c r="S160" s="1252"/>
      <c r="T160" s="420">
        <v>5</v>
      </c>
      <c r="U160" s="421">
        <f>2015-M160+1</f>
        <v>4</v>
      </c>
      <c r="V160" s="430">
        <f t="shared" si="126"/>
        <v>700000</v>
      </c>
      <c r="W160" s="430">
        <f t="shared" si="127"/>
        <v>2800000</v>
      </c>
      <c r="X160" s="430">
        <f t="shared" si="128"/>
        <v>700000</v>
      </c>
      <c r="Y160" s="421">
        <f t="shared" si="129"/>
        <v>5</v>
      </c>
      <c r="Z160" s="541">
        <f>O160/T160</f>
        <v>700000</v>
      </c>
      <c r="AA160" s="541">
        <f t="shared" si="130"/>
        <v>3500000</v>
      </c>
      <c r="AB160" s="541">
        <f>O160-AA160</f>
        <v>0</v>
      </c>
      <c r="AC160" s="341" t="b">
        <f t="shared" si="99"/>
        <v>1</v>
      </c>
    </row>
    <row r="161" spans="1:29" s="341" customFormat="1" ht="35.1" customHeight="1">
      <c r="A161" s="342" t="s">
        <v>358</v>
      </c>
      <c r="B161" s="422">
        <v>57</v>
      </c>
      <c r="C161" s="866" t="s">
        <v>910</v>
      </c>
      <c r="D161" s="414" t="s">
        <v>378</v>
      </c>
      <c r="E161" s="315" t="s">
        <v>225</v>
      </c>
      <c r="F161" s="415" t="s">
        <v>379</v>
      </c>
      <c r="G161" s="415" t="s">
        <v>380</v>
      </c>
      <c r="H161" s="415" t="s">
        <v>190</v>
      </c>
      <c r="I161" s="432" t="s">
        <v>189</v>
      </c>
      <c r="J161" s="415">
        <v>1</v>
      </c>
      <c r="K161" s="415" t="s">
        <v>783</v>
      </c>
      <c r="L161" s="469">
        <v>47441000</v>
      </c>
      <c r="M161" s="415">
        <v>2012</v>
      </c>
      <c r="N161" s="415" t="s">
        <v>188</v>
      </c>
      <c r="O161" s="423">
        <f>J161*L161</f>
        <v>47441000</v>
      </c>
      <c r="P161" s="437" t="s">
        <v>98</v>
      </c>
      <c r="Q161" s="415"/>
      <c r="R161" s="415"/>
      <c r="S161" s="1252" t="s">
        <v>381</v>
      </c>
      <c r="T161" s="420">
        <v>5</v>
      </c>
      <c r="U161" s="421">
        <f>2015-M161+1</f>
        <v>4</v>
      </c>
      <c r="V161" s="430">
        <f t="shared" si="126"/>
        <v>9488200</v>
      </c>
      <c r="W161" s="430">
        <f t="shared" si="127"/>
        <v>37952800</v>
      </c>
      <c r="X161" s="430">
        <f t="shared" si="128"/>
        <v>9488200</v>
      </c>
      <c r="Y161" s="421">
        <f t="shared" si="129"/>
        <v>5</v>
      </c>
      <c r="Z161" s="541">
        <f>O161/T161</f>
        <v>9488200</v>
      </c>
      <c r="AA161" s="541">
        <f t="shared" si="130"/>
        <v>47441000</v>
      </c>
      <c r="AB161" s="541">
        <f>O161-AA161</f>
        <v>0</v>
      </c>
      <c r="AC161" s="341" t="b">
        <f t="shared" si="99"/>
        <v>1</v>
      </c>
    </row>
    <row r="162" spans="1:29" s="341" customFormat="1" ht="35.1" customHeight="1">
      <c r="A162" s="342" t="s">
        <v>358</v>
      </c>
      <c r="B162" s="422">
        <v>58</v>
      </c>
      <c r="C162" s="866" t="s">
        <v>910</v>
      </c>
      <c r="D162" s="414" t="s">
        <v>378</v>
      </c>
      <c r="E162" s="315" t="s">
        <v>418</v>
      </c>
      <c r="F162" s="415" t="s">
        <v>379</v>
      </c>
      <c r="G162" s="415" t="s">
        <v>380</v>
      </c>
      <c r="H162" s="415" t="s">
        <v>190</v>
      </c>
      <c r="I162" s="432" t="s">
        <v>189</v>
      </c>
      <c r="J162" s="415">
        <v>1</v>
      </c>
      <c r="K162" s="415" t="s">
        <v>783</v>
      </c>
      <c r="L162" s="469">
        <v>47441000</v>
      </c>
      <c r="M162" s="415">
        <v>2012</v>
      </c>
      <c r="N162" s="415" t="s">
        <v>188</v>
      </c>
      <c r="O162" s="423">
        <f>J162*L162</f>
        <v>47441000</v>
      </c>
      <c r="P162" s="437" t="s">
        <v>98</v>
      </c>
      <c r="Q162" s="415"/>
      <c r="R162" s="415"/>
      <c r="S162" s="1252"/>
      <c r="T162" s="420">
        <v>5</v>
      </c>
      <c r="U162" s="421">
        <f>2015-M162+1</f>
        <v>4</v>
      </c>
      <c r="V162" s="430">
        <f t="shared" si="126"/>
        <v>9488200</v>
      </c>
      <c r="W162" s="430">
        <f t="shared" si="127"/>
        <v>37952800</v>
      </c>
      <c r="X162" s="430">
        <f t="shared" si="128"/>
        <v>9488200</v>
      </c>
      <c r="Y162" s="421">
        <f t="shared" si="129"/>
        <v>5</v>
      </c>
      <c r="Z162" s="541">
        <f>O162/T162</f>
        <v>9488200</v>
      </c>
      <c r="AA162" s="541">
        <f t="shared" si="130"/>
        <v>47441000</v>
      </c>
      <c r="AB162" s="541">
        <f>O162-AA162</f>
        <v>0</v>
      </c>
      <c r="AC162" s="341" t="b">
        <f t="shared" si="99"/>
        <v>1</v>
      </c>
    </row>
    <row r="163" spans="1:29" s="341" customFormat="1" ht="18" customHeight="1">
      <c r="A163" s="342" t="s">
        <v>358</v>
      </c>
      <c r="B163" s="414">
        <v>59</v>
      </c>
      <c r="C163" s="866" t="s">
        <v>583</v>
      </c>
      <c r="D163" s="414" t="s">
        <v>586</v>
      </c>
      <c r="E163" s="315" t="s">
        <v>225</v>
      </c>
      <c r="F163" s="415" t="s">
        <v>584</v>
      </c>
      <c r="G163" s="415" t="s">
        <v>587</v>
      </c>
      <c r="H163" s="415" t="s">
        <v>588</v>
      </c>
      <c r="I163" s="432" t="s">
        <v>266</v>
      </c>
      <c r="J163" s="435">
        <v>1</v>
      </c>
      <c r="K163" s="415" t="s">
        <v>786</v>
      </c>
      <c r="L163" s="469">
        <v>950000</v>
      </c>
      <c r="M163" s="415">
        <v>2012</v>
      </c>
      <c r="N163" s="415" t="s">
        <v>230</v>
      </c>
      <c r="O163" s="423">
        <f>J163*L163</f>
        <v>950000</v>
      </c>
      <c r="P163" s="418"/>
      <c r="Q163" s="415" t="s">
        <v>99</v>
      </c>
      <c r="R163" s="415"/>
      <c r="S163" s="1252" t="s">
        <v>589</v>
      </c>
      <c r="T163" s="420">
        <v>5</v>
      </c>
      <c r="U163" s="421">
        <f>2016-M163+1</f>
        <v>5</v>
      </c>
      <c r="V163" s="430">
        <f t="shared" si="126"/>
        <v>190000</v>
      </c>
      <c r="W163" s="430">
        <f t="shared" si="127"/>
        <v>950000</v>
      </c>
      <c r="X163" s="430">
        <f t="shared" si="128"/>
        <v>0</v>
      </c>
      <c r="Y163" s="421">
        <f t="shared" si="129"/>
        <v>5</v>
      </c>
      <c r="Z163" s="541">
        <f>V163</f>
        <v>190000</v>
      </c>
      <c r="AA163" s="541">
        <f t="shared" si="130"/>
        <v>950000</v>
      </c>
      <c r="AB163" s="541">
        <v>0</v>
      </c>
      <c r="AC163" s="341" t="b">
        <f t="shared" si="99"/>
        <v>1</v>
      </c>
    </row>
    <row r="164" spans="1:29" s="341" customFormat="1" ht="18" customHeight="1">
      <c r="A164" s="342" t="s">
        <v>358</v>
      </c>
      <c r="B164" s="414">
        <v>60</v>
      </c>
      <c r="C164" s="866" t="s">
        <v>583</v>
      </c>
      <c r="D164" s="414" t="s">
        <v>586</v>
      </c>
      <c r="E164" s="315" t="s">
        <v>418</v>
      </c>
      <c r="F164" s="415" t="s">
        <v>584</v>
      </c>
      <c r="G164" s="415" t="s">
        <v>587</v>
      </c>
      <c r="H164" s="415" t="s">
        <v>588</v>
      </c>
      <c r="I164" s="432" t="s">
        <v>266</v>
      </c>
      <c r="J164" s="435">
        <v>1</v>
      </c>
      <c r="K164" s="415" t="s">
        <v>786</v>
      </c>
      <c r="L164" s="469">
        <v>950000</v>
      </c>
      <c r="M164" s="415">
        <v>2012</v>
      </c>
      <c r="N164" s="415" t="s">
        <v>230</v>
      </c>
      <c r="O164" s="423">
        <f t="shared" ref="O164:O170" si="131">J164*L164</f>
        <v>950000</v>
      </c>
      <c r="P164" s="418"/>
      <c r="Q164" s="415" t="s">
        <v>99</v>
      </c>
      <c r="R164" s="415"/>
      <c r="S164" s="1252"/>
      <c r="T164" s="420">
        <v>5</v>
      </c>
      <c r="U164" s="421">
        <f t="shared" ref="U164:U170" si="132">2016-M164+1</f>
        <v>5</v>
      </c>
      <c r="V164" s="430">
        <f t="shared" ref="V164:V170" si="133">O164/T164</f>
        <v>190000</v>
      </c>
      <c r="W164" s="430">
        <f t="shared" ref="W164:W170" si="134">U164*V164</f>
        <v>950000</v>
      </c>
      <c r="X164" s="430">
        <f t="shared" ref="X164:X170" si="135">O164-W164</f>
        <v>0</v>
      </c>
      <c r="Y164" s="421">
        <f t="shared" ref="Y164:Y170" si="136">2016-M164+1</f>
        <v>5</v>
      </c>
      <c r="Z164" s="541">
        <f t="shared" ref="Z164:Z170" si="137">V164</f>
        <v>190000</v>
      </c>
      <c r="AA164" s="541">
        <f t="shared" ref="AA164:AA170" si="138">Y164*Z164</f>
        <v>950000</v>
      </c>
      <c r="AB164" s="541">
        <v>0</v>
      </c>
      <c r="AC164" s="341" t="b">
        <f t="shared" ref="AC164:AC227" si="139">AA164+AB164=O164</f>
        <v>1</v>
      </c>
    </row>
    <row r="165" spans="1:29" s="341" customFormat="1" ht="18" customHeight="1">
      <c r="A165" s="342" t="s">
        <v>358</v>
      </c>
      <c r="B165" s="414">
        <v>61</v>
      </c>
      <c r="C165" s="866" t="s">
        <v>583</v>
      </c>
      <c r="D165" s="414" t="s">
        <v>586</v>
      </c>
      <c r="E165" s="315" t="s">
        <v>801</v>
      </c>
      <c r="F165" s="415" t="s">
        <v>584</v>
      </c>
      <c r="G165" s="415" t="s">
        <v>587</v>
      </c>
      <c r="H165" s="415" t="s">
        <v>588</v>
      </c>
      <c r="I165" s="432" t="s">
        <v>266</v>
      </c>
      <c r="J165" s="435">
        <v>1</v>
      </c>
      <c r="K165" s="415" t="s">
        <v>786</v>
      </c>
      <c r="L165" s="469">
        <v>950000</v>
      </c>
      <c r="M165" s="415">
        <v>2012</v>
      </c>
      <c r="N165" s="415" t="s">
        <v>230</v>
      </c>
      <c r="O165" s="423">
        <f t="shared" si="131"/>
        <v>950000</v>
      </c>
      <c r="P165" s="418"/>
      <c r="Q165" s="415" t="s">
        <v>99</v>
      </c>
      <c r="R165" s="415"/>
      <c r="S165" s="1252"/>
      <c r="T165" s="420">
        <v>5</v>
      </c>
      <c r="U165" s="421">
        <f t="shared" si="132"/>
        <v>5</v>
      </c>
      <c r="V165" s="430">
        <f t="shared" si="133"/>
        <v>190000</v>
      </c>
      <c r="W165" s="430">
        <f t="shared" si="134"/>
        <v>950000</v>
      </c>
      <c r="X165" s="430">
        <f t="shared" si="135"/>
        <v>0</v>
      </c>
      <c r="Y165" s="421">
        <f t="shared" si="136"/>
        <v>5</v>
      </c>
      <c r="Z165" s="541">
        <f t="shared" si="137"/>
        <v>190000</v>
      </c>
      <c r="AA165" s="541">
        <f t="shared" si="138"/>
        <v>950000</v>
      </c>
      <c r="AB165" s="541">
        <v>0</v>
      </c>
      <c r="AC165" s="341" t="b">
        <f t="shared" si="139"/>
        <v>1</v>
      </c>
    </row>
    <row r="166" spans="1:29" s="341" customFormat="1" ht="18" customHeight="1">
      <c r="A166" s="342" t="s">
        <v>358</v>
      </c>
      <c r="B166" s="414">
        <v>62</v>
      </c>
      <c r="C166" s="866" t="s">
        <v>583</v>
      </c>
      <c r="D166" s="414" t="s">
        <v>586</v>
      </c>
      <c r="E166" s="315" t="s">
        <v>281</v>
      </c>
      <c r="F166" s="415" t="s">
        <v>584</v>
      </c>
      <c r="G166" s="415" t="s">
        <v>587</v>
      </c>
      <c r="H166" s="415" t="s">
        <v>588</v>
      </c>
      <c r="I166" s="432" t="s">
        <v>266</v>
      </c>
      <c r="J166" s="435">
        <v>1</v>
      </c>
      <c r="K166" s="415" t="s">
        <v>786</v>
      </c>
      <c r="L166" s="469">
        <v>950000</v>
      </c>
      <c r="M166" s="415">
        <v>2012</v>
      </c>
      <c r="N166" s="415" t="s">
        <v>230</v>
      </c>
      <c r="O166" s="423">
        <f t="shared" si="131"/>
        <v>950000</v>
      </c>
      <c r="P166" s="418"/>
      <c r="Q166" s="415" t="s">
        <v>99</v>
      </c>
      <c r="R166" s="415"/>
      <c r="S166" s="1252"/>
      <c r="T166" s="420">
        <v>5</v>
      </c>
      <c r="U166" s="421">
        <f t="shared" si="132"/>
        <v>5</v>
      </c>
      <c r="V166" s="430">
        <f t="shared" si="133"/>
        <v>190000</v>
      </c>
      <c r="W166" s="430">
        <f t="shared" si="134"/>
        <v>950000</v>
      </c>
      <c r="X166" s="430">
        <f t="shared" si="135"/>
        <v>0</v>
      </c>
      <c r="Y166" s="421">
        <f t="shared" si="136"/>
        <v>5</v>
      </c>
      <c r="Z166" s="541">
        <f t="shared" si="137"/>
        <v>190000</v>
      </c>
      <c r="AA166" s="541">
        <f t="shared" si="138"/>
        <v>950000</v>
      </c>
      <c r="AB166" s="541">
        <v>0</v>
      </c>
      <c r="AC166" s="341" t="b">
        <f t="shared" si="139"/>
        <v>1</v>
      </c>
    </row>
    <row r="167" spans="1:29" s="341" customFormat="1" ht="18" customHeight="1">
      <c r="A167" s="342" t="s">
        <v>358</v>
      </c>
      <c r="B167" s="414">
        <v>63</v>
      </c>
      <c r="C167" s="866" t="s">
        <v>583</v>
      </c>
      <c r="D167" s="414" t="s">
        <v>586</v>
      </c>
      <c r="E167" s="315" t="s">
        <v>802</v>
      </c>
      <c r="F167" s="415" t="s">
        <v>584</v>
      </c>
      <c r="G167" s="415" t="s">
        <v>587</v>
      </c>
      <c r="H167" s="415" t="s">
        <v>588</v>
      </c>
      <c r="I167" s="432" t="s">
        <v>266</v>
      </c>
      <c r="J167" s="435">
        <v>1</v>
      </c>
      <c r="K167" s="415" t="s">
        <v>786</v>
      </c>
      <c r="L167" s="469">
        <v>950000</v>
      </c>
      <c r="M167" s="415">
        <v>2012</v>
      </c>
      <c r="N167" s="415" t="s">
        <v>230</v>
      </c>
      <c r="O167" s="423">
        <f t="shared" si="131"/>
        <v>950000</v>
      </c>
      <c r="P167" s="418"/>
      <c r="Q167" s="415" t="s">
        <v>99</v>
      </c>
      <c r="R167" s="415"/>
      <c r="S167" s="1252"/>
      <c r="T167" s="420">
        <v>5</v>
      </c>
      <c r="U167" s="421">
        <f t="shared" si="132"/>
        <v>5</v>
      </c>
      <c r="V167" s="430">
        <f t="shared" si="133"/>
        <v>190000</v>
      </c>
      <c r="W167" s="430">
        <f t="shared" si="134"/>
        <v>950000</v>
      </c>
      <c r="X167" s="430">
        <f t="shared" si="135"/>
        <v>0</v>
      </c>
      <c r="Y167" s="421">
        <f t="shared" si="136"/>
        <v>5</v>
      </c>
      <c r="Z167" s="541">
        <f t="shared" si="137"/>
        <v>190000</v>
      </c>
      <c r="AA167" s="541">
        <f t="shared" si="138"/>
        <v>950000</v>
      </c>
      <c r="AB167" s="541">
        <v>0</v>
      </c>
      <c r="AC167" s="341" t="b">
        <f t="shared" si="139"/>
        <v>1</v>
      </c>
    </row>
    <row r="168" spans="1:29" s="341" customFormat="1" ht="18" customHeight="1">
      <c r="A168" s="342" t="s">
        <v>358</v>
      </c>
      <c r="B168" s="414">
        <v>64</v>
      </c>
      <c r="C168" s="866" t="s">
        <v>583</v>
      </c>
      <c r="D168" s="414" t="s">
        <v>586</v>
      </c>
      <c r="E168" s="315" t="s">
        <v>803</v>
      </c>
      <c r="F168" s="415" t="s">
        <v>584</v>
      </c>
      <c r="G168" s="415" t="s">
        <v>587</v>
      </c>
      <c r="H168" s="415" t="s">
        <v>588</v>
      </c>
      <c r="I168" s="432" t="s">
        <v>266</v>
      </c>
      <c r="J168" s="435">
        <v>1</v>
      </c>
      <c r="K168" s="415" t="s">
        <v>786</v>
      </c>
      <c r="L168" s="469">
        <v>950000</v>
      </c>
      <c r="M168" s="415">
        <v>2012</v>
      </c>
      <c r="N168" s="415" t="s">
        <v>230</v>
      </c>
      <c r="O168" s="423">
        <f t="shared" si="131"/>
        <v>950000</v>
      </c>
      <c r="P168" s="418"/>
      <c r="Q168" s="415" t="s">
        <v>99</v>
      </c>
      <c r="R168" s="415"/>
      <c r="S168" s="1252"/>
      <c r="T168" s="420">
        <v>5</v>
      </c>
      <c r="U168" s="421">
        <f t="shared" si="132"/>
        <v>5</v>
      </c>
      <c r="V168" s="430">
        <f t="shared" si="133"/>
        <v>190000</v>
      </c>
      <c r="W168" s="430">
        <f t="shared" si="134"/>
        <v>950000</v>
      </c>
      <c r="X168" s="430">
        <f t="shared" si="135"/>
        <v>0</v>
      </c>
      <c r="Y168" s="421">
        <f t="shared" si="136"/>
        <v>5</v>
      </c>
      <c r="Z168" s="541">
        <f t="shared" si="137"/>
        <v>190000</v>
      </c>
      <c r="AA168" s="541">
        <f t="shared" si="138"/>
        <v>950000</v>
      </c>
      <c r="AB168" s="541">
        <v>0</v>
      </c>
      <c r="AC168" s="341" t="b">
        <f t="shared" si="139"/>
        <v>1</v>
      </c>
    </row>
    <row r="169" spans="1:29" s="341" customFormat="1" ht="18" customHeight="1">
      <c r="A169" s="342" t="s">
        <v>358</v>
      </c>
      <c r="B169" s="414">
        <v>65</v>
      </c>
      <c r="C169" s="866" t="s">
        <v>583</v>
      </c>
      <c r="D169" s="414" t="s">
        <v>586</v>
      </c>
      <c r="E169" s="315" t="s">
        <v>804</v>
      </c>
      <c r="F169" s="415" t="s">
        <v>584</v>
      </c>
      <c r="G169" s="415" t="s">
        <v>587</v>
      </c>
      <c r="H169" s="415" t="s">
        <v>588</v>
      </c>
      <c r="I169" s="432" t="s">
        <v>266</v>
      </c>
      <c r="J169" s="435">
        <v>1</v>
      </c>
      <c r="K169" s="415" t="s">
        <v>786</v>
      </c>
      <c r="L169" s="469">
        <v>950000</v>
      </c>
      <c r="M169" s="415">
        <v>2012</v>
      </c>
      <c r="N169" s="415" t="s">
        <v>230</v>
      </c>
      <c r="O169" s="423">
        <f t="shared" si="131"/>
        <v>950000</v>
      </c>
      <c r="P169" s="418"/>
      <c r="Q169" s="415" t="s">
        <v>99</v>
      </c>
      <c r="R169" s="415"/>
      <c r="S169" s="1252"/>
      <c r="T169" s="420">
        <v>5</v>
      </c>
      <c r="U169" s="421">
        <f t="shared" si="132"/>
        <v>5</v>
      </c>
      <c r="V169" s="430">
        <f t="shared" si="133"/>
        <v>190000</v>
      </c>
      <c r="W169" s="430">
        <f t="shared" si="134"/>
        <v>950000</v>
      </c>
      <c r="X169" s="430">
        <f t="shared" si="135"/>
        <v>0</v>
      </c>
      <c r="Y169" s="421">
        <f t="shared" si="136"/>
        <v>5</v>
      </c>
      <c r="Z169" s="541">
        <f t="shared" si="137"/>
        <v>190000</v>
      </c>
      <c r="AA169" s="541">
        <f t="shared" si="138"/>
        <v>950000</v>
      </c>
      <c r="AB169" s="541">
        <v>0</v>
      </c>
      <c r="AC169" s="341" t="b">
        <f t="shared" si="139"/>
        <v>1</v>
      </c>
    </row>
    <row r="170" spans="1:29" s="341" customFormat="1" ht="18" customHeight="1">
      <c r="A170" s="342" t="s">
        <v>358</v>
      </c>
      <c r="B170" s="414">
        <v>66</v>
      </c>
      <c r="C170" s="866" t="s">
        <v>583</v>
      </c>
      <c r="D170" s="414" t="s">
        <v>586</v>
      </c>
      <c r="E170" s="315" t="s">
        <v>805</v>
      </c>
      <c r="F170" s="415" t="s">
        <v>584</v>
      </c>
      <c r="G170" s="415" t="s">
        <v>587</v>
      </c>
      <c r="H170" s="415" t="s">
        <v>588</v>
      </c>
      <c r="I170" s="432" t="s">
        <v>266</v>
      </c>
      <c r="J170" s="435">
        <v>1</v>
      </c>
      <c r="K170" s="415" t="s">
        <v>786</v>
      </c>
      <c r="L170" s="469">
        <v>950000</v>
      </c>
      <c r="M170" s="415">
        <v>2012</v>
      </c>
      <c r="N170" s="415" t="s">
        <v>230</v>
      </c>
      <c r="O170" s="423">
        <f t="shared" si="131"/>
        <v>950000</v>
      </c>
      <c r="P170" s="418"/>
      <c r="Q170" s="415" t="s">
        <v>99</v>
      </c>
      <c r="R170" s="415"/>
      <c r="S170" s="1252"/>
      <c r="T170" s="420">
        <v>5</v>
      </c>
      <c r="U170" s="421">
        <f t="shared" si="132"/>
        <v>5</v>
      </c>
      <c r="V170" s="430">
        <f t="shared" si="133"/>
        <v>190000</v>
      </c>
      <c r="W170" s="430">
        <f t="shared" si="134"/>
        <v>950000</v>
      </c>
      <c r="X170" s="430">
        <f t="shared" si="135"/>
        <v>0</v>
      </c>
      <c r="Y170" s="421">
        <f t="shared" si="136"/>
        <v>5</v>
      </c>
      <c r="Z170" s="541">
        <f t="shared" si="137"/>
        <v>190000</v>
      </c>
      <c r="AA170" s="541">
        <f t="shared" si="138"/>
        <v>950000</v>
      </c>
      <c r="AB170" s="541">
        <v>0</v>
      </c>
      <c r="AC170" s="341" t="b">
        <f t="shared" si="139"/>
        <v>1</v>
      </c>
    </row>
    <row r="171" spans="1:29" s="341" customFormat="1" ht="18" customHeight="1">
      <c r="A171" s="342" t="s">
        <v>358</v>
      </c>
      <c r="B171" s="414">
        <v>67</v>
      </c>
      <c r="C171" s="866" t="s">
        <v>590</v>
      </c>
      <c r="D171" s="414" t="s">
        <v>591</v>
      </c>
      <c r="E171" s="315" t="s">
        <v>225</v>
      </c>
      <c r="F171" s="415" t="s">
        <v>592</v>
      </c>
      <c r="G171" s="415" t="s">
        <v>593</v>
      </c>
      <c r="H171" s="415" t="s">
        <v>190</v>
      </c>
      <c r="I171" s="432" t="s">
        <v>594</v>
      </c>
      <c r="J171" s="435">
        <f>2-1</f>
        <v>1</v>
      </c>
      <c r="K171" s="415" t="s">
        <v>786</v>
      </c>
      <c r="L171" s="469">
        <v>476300</v>
      </c>
      <c r="M171" s="415">
        <v>2012</v>
      </c>
      <c r="N171" s="415" t="s">
        <v>230</v>
      </c>
      <c r="O171" s="423">
        <f>J171*L171</f>
        <v>476300</v>
      </c>
      <c r="P171" s="418"/>
      <c r="Q171" s="415" t="s">
        <v>99</v>
      </c>
      <c r="R171" s="415"/>
      <c r="S171" s="1252" t="s">
        <v>595</v>
      </c>
      <c r="T171" s="420">
        <v>5</v>
      </c>
      <c r="U171" s="421">
        <f>2016-M171+1</f>
        <v>5</v>
      </c>
      <c r="V171" s="430">
        <f>O171/T171</f>
        <v>95260</v>
      </c>
      <c r="W171" s="430">
        <f>U171*V171</f>
        <v>476300</v>
      </c>
      <c r="X171" s="430">
        <f>O171-W171</f>
        <v>0</v>
      </c>
      <c r="Y171" s="421">
        <f>2016-M171+1</f>
        <v>5</v>
      </c>
      <c r="Z171" s="541">
        <f>V171</f>
        <v>95260</v>
      </c>
      <c r="AA171" s="541">
        <f>Y171*Z171</f>
        <v>476300</v>
      </c>
      <c r="AB171" s="541">
        <v>0</v>
      </c>
      <c r="AC171" s="341" t="b">
        <f t="shared" si="139"/>
        <v>1</v>
      </c>
    </row>
    <row r="172" spans="1:29" s="341" customFormat="1" ht="18" customHeight="1">
      <c r="A172" s="342" t="s">
        <v>358</v>
      </c>
      <c r="B172" s="449">
        <v>68</v>
      </c>
      <c r="C172" s="989" t="s">
        <v>309</v>
      </c>
      <c r="D172" s="449" t="s">
        <v>672</v>
      </c>
      <c r="E172" s="450" t="s">
        <v>281</v>
      </c>
      <c r="F172" s="450" t="s">
        <v>584</v>
      </c>
      <c r="G172" s="450" t="s">
        <v>671</v>
      </c>
      <c r="H172" s="450" t="s">
        <v>670</v>
      </c>
      <c r="I172" s="451" t="s">
        <v>266</v>
      </c>
      <c r="J172" s="450">
        <v>1</v>
      </c>
      <c r="K172" s="450" t="s">
        <v>786</v>
      </c>
      <c r="L172" s="1012">
        <v>6375000</v>
      </c>
      <c r="M172" s="450">
        <v>2012</v>
      </c>
      <c r="N172" s="450" t="s">
        <v>188</v>
      </c>
      <c r="O172" s="452">
        <f>J172*L172</f>
        <v>6375000</v>
      </c>
      <c r="P172" s="1013" t="s">
        <v>98</v>
      </c>
      <c r="Q172" s="450"/>
      <c r="R172" s="450"/>
      <c r="S172" s="1253"/>
      <c r="T172" s="413">
        <v>5</v>
      </c>
      <c r="U172" s="421">
        <f>2016-M172+1</f>
        <v>5</v>
      </c>
      <c r="V172" s="430">
        <f>O172/T172</f>
        <v>1275000</v>
      </c>
      <c r="W172" s="430">
        <f>U172*V172</f>
        <v>6375000</v>
      </c>
      <c r="X172" s="430">
        <f>O172-W172</f>
        <v>0</v>
      </c>
      <c r="Y172" s="421">
        <f>2016-M172+1</f>
        <v>5</v>
      </c>
      <c r="Z172" s="541">
        <f>V172</f>
        <v>1275000</v>
      </c>
      <c r="AA172" s="541">
        <f>Y172*Z172</f>
        <v>6375000</v>
      </c>
      <c r="AB172" s="541">
        <f>O172-AA172</f>
        <v>0</v>
      </c>
      <c r="AC172" s="341" t="b">
        <f t="shared" si="139"/>
        <v>1</v>
      </c>
    </row>
    <row r="173" spans="1:29" s="341" customFormat="1" ht="24.95" customHeight="1">
      <c r="A173" s="342" t="s">
        <v>424</v>
      </c>
      <c r="B173" s="994">
        <v>1</v>
      </c>
      <c r="C173" s="869" t="s">
        <v>425</v>
      </c>
      <c r="D173" s="454" t="s">
        <v>426</v>
      </c>
      <c r="E173" s="455" t="s">
        <v>225</v>
      </c>
      <c r="F173" s="456" t="s">
        <v>427</v>
      </c>
      <c r="G173" s="456" t="s">
        <v>428</v>
      </c>
      <c r="H173" s="456" t="s">
        <v>190</v>
      </c>
      <c r="I173" s="457" t="s">
        <v>189</v>
      </c>
      <c r="J173" s="1006">
        <v>1</v>
      </c>
      <c r="K173" s="456" t="s">
        <v>783</v>
      </c>
      <c r="L173" s="996">
        <v>4999995</v>
      </c>
      <c r="M173" s="456">
        <v>2013</v>
      </c>
      <c r="N173" s="456" t="s">
        <v>188</v>
      </c>
      <c r="O173" s="458">
        <f>J173*L173</f>
        <v>4999995</v>
      </c>
      <c r="P173" s="1008" t="s">
        <v>98</v>
      </c>
      <c r="Q173" s="456"/>
      <c r="R173" s="456"/>
      <c r="S173" s="456" t="s">
        <v>429</v>
      </c>
      <c r="T173" s="420">
        <v>5</v>
      </c>
      <c r="U173" s="421">
        <f>2016-M173+1</f>
        <v>4</v>
      </c>
      <c r="V173" s="430">
        <f t="shared" ref="V173:V180" si="140">O173/T173</f>
        <v>999999</v>
      </c>
      <c r="W173" s="430">
        <f t="shared" ref="W173:W180" si="141">U173*V173</f>
        <v>3999996</v>
      </c>
      <c r="X173" s="430">
        <f t="shared" ref="X173:X180" si="142">O173-W173</f>
        <v>999999</v>
      </c>
      <c r="Y173" s="421">
        <f t="shared" ref="Y173:Y180" si="143">2016-M173+1</f>
        <v>4</v>
      </c>
      <c r="Z173" s="431">
        <f t="shared" ref="Z173:Z180" si="144">O173/T173</f>
        <v>999999</v>
      </c>
      <c r="AA173" s="431">
        <f t="shared" ref="AA173:AA180" si="145">Y173*Z173</f>
        <v>3999996</v>
      </c>
      <c r="AB173" s="431">
        <f t="shared" ref="AB173:AB180" si="146">O173-AA173</f>
        <v>999999</v>
      </c>
      <c r="AC173" s="341" t="b">
        <f t="shared" si="139"/>
        <v>1</v>
      </c>
    </row>
    <row r="174" spans="1:29" s="341" customFormat="1" ht="24.95" customHeight="1">
      <c r="A174" s="342" t="s">
        <v>424</v>
      </c>
      <c r="B174" s="422">
        <v>2</v>
      </c>
      <c r="C174" s="866" t="s">
        <v>425</v>
      </c>
      <c r="D174" s="414" t="s">
        <v>426</v>
      </c>
      <c r="E174" s="315" t="s">
        <v>225</v>
      </c>
      <c r="F174" s="415" t="s">
        <v>427</v>
      </c>
      <c r="G174" s="415" t="s">
        <v>428</v>
      </c>
      <c r="H174" s="415" t="s">
        <v>190</v>
      </c>
      <c r="I174" s="432" t="s">
        <v>189</v>
      </c>
      <c r="J174" s="435">
        <v>1</v>
      </c>
      <c r="K174" s="415" t="s">
        <v>783</v>
      </c>
      <c r="L174" s="419">
        <v>4999995</v>
      </c>
      <c r="M174" s="415">
        <v>2013</v>
      </c>
      <c r="N174" s="415" t="s">
        <v>188</v>
      </c>
      <c r="O174" s="423">
        <f>J174*L174</f>
        <v>4999995</v>
      </c>
      <c r="P174" s="437" t="s">
        <v>98</v>
      </c>
      <c r="Q174" s="415"/>
      <c r="R174" s="415"/>
      <c r="S174" s="415" t="s">
        <v>429</v>
      </c>
      <c r="T174" s="420">
        <v>5</v>
      </c>
      <c r="U174" s="421">
        <f t="shared" ref="U174:U201" si="147">2016-M174+1</f>
        <v>4</v>
      </c>
      <c r="V174" s="430">
        <f t="shared" si="140"/>
        <v>999999</v>
      </c>
      <c r="W174" s="430">
        <f t="shared" si="141"/>
        <v>3999996</v>
      </c>
      <c r="X174" s="430">
        <f t="shared" si="142"/>
        <v>999999</v>
      </c>
      <c r="Y174" s="421">
        <f t="shared" si="143"/>
        <v>4</v>
      </c>
      <c r="Z174" s="431">
        <f t="shared" si="144"/>
        <v>999999</v>
      </c>
      <c r="AA174" s="431">
        <f t="shared" si="145"/>
        <v>3999996</v>
      </c>
      <c r="AB174" s="431">
        <f t="shared" si="146"/>
        <v>999999</v>
      </c>
      <c r="AC174" s="341" t="b">
        <f t="shared" si="139"/>
        <v>1</v>
      </c>
    </row>
    <row r="175" spans="1:29" s="341" customFormat="1" ht="24.95" customHeight="1">
      <c r="A175" s="342" t="s">
        <v>424</v>
      </c>
      <c r="B175" s="422">
        <v>3</v>
      </c>
      <c r="C175" s="866" t="s">
        <v>201</v>
      </c>
      <c r="D175" s="414" t="s">
        <v>430</v>
      </c>
      <c r="E175" s="315" t="s">
        <v>225</v>
      </c>
      <c r="F175" s="415" t="s">
        <v>431</v>
      </c>
      <c r="G175" s="415" t="s">
        <v>420</v>
      </c>
      <c r="H175" s="415" t="s">
        <v>190</v>
      </c>
      <c r="I175" s="432" t="s">
        <v>199</v>
      </c>
      <c r="J175" s="435">
        <v>1</v>
      </c>
      <c r="K175" s="415" t="s">
        <v>783</v>
      </c>
      <c r="L175" s="423">
        <f>O175/J175</f>
        <v>18920000</v>
      </c>
      <c r="M175" s="415">
        <v>2013</v>
      </c>
      <c r="N175" s="415" t="s">
        <v>188</v>
      </c>
      <c r="O175" s="423">
        <v>18920000</v>
      </c>
      <c r="P175" s="437" t="s">
        <v>98</v>
      </c>
      <c r="Q175" s="415"/>
      <c r="R175" s="415"/>
      <c r="S175" s="415" t="s">
        <v>432</v>
      </c>
      <c r="T175" s="420">
        <v>5</v>
      </c>
      <c r="U175" s="421">
        <f t="shared" si="147"/>
        <v>4</v>
      </c>
      <c r="V175" s="430">
        <f t="shared" si="140"/>
        <v>3784000</v>
      </c>
      <c r="W175" s="430">
        <f t="shared" si="141"/>
        <v>15136000</v>
      </c>
      <c r="X175" s="430">
        <f t="shared" si="142"/>
        <v>3784000</v>
      </c>
      <c r="Y175" s="421">
        <f t="shared" si="143"/>
        <v>4</v>
      </c>
      <c r="Z175" s="431">
        <f t="shared" si="144"/>
        <v>3784000</v>
      </c>
      <c r="AA175" s="431">
        <f t="shared" si="145"/>
        <v>15136000</v>
      </c>
      <c r="AB175" s="431">
        <f t="shared" si="146"/>
        <v>3784000</v>
      </c>
      <c r="AC175" s="341" t="b">
        <f t="shared" si="139"/>
        <v>1</v>
      </c>
    </row>
    <row r="176" spans="1:29" s="341" customFormat="1" ht="24.95" customHeight="1">
      <c r="A176" s="342" t="s">
        <v>424</v>
      </c>
      <c r="B176" s="422">
        <v>4</v>
      </c>
      <c r="C176" s="866" t="s">
        <v>487</v>
      </c>
      <c r="D176" s="414" t="s">
        <v>317</v>
      </c>
      <c r="E176" s="315" t="s">
        <v>225</v>
      </c>
      <c r="F176" s="415" t="s">
        <v>291</v>
      </c>
      <c r="G176" s="415" t="s">
        <v>433</v>
      </c>
      <c r="H176" s="415" t="s">
        <v>434</v>
      </c>
      <c r="I176" s="432" t="s">
        <v>189</v>
      </c>
      <c r="J176" s="435">
        <v>1</v>
      </c>
      <c r="K176" s="415" t="s">
        <v>783</v>
      </c>
      <c r="L176" s="419">
        <v>14999996</v>
      </c>
      <c r="M176" s="415">
        <v>2013</v>
      </c>
      <c r="N176" s="415" t="s">
        <v>188</v>
      </c>
      <c r="O176" s="423">
        <f>J176*L176</f>
        <v>14999996</v>
      </c>
      <c r="P176" s="437" t="s">
        <v>98</v>
      </c>
      <c r="Q176" s="415"/>
      <c r="R176" s="415"/>
      <c r="S176" s="415" t="s">
        <v>435</v>
      </c>
      <c r="T176" s="420">
        <v>4</v>
      </c>
      <c r="U176" s="421">
        <f t="shared" si="147"/>
        <v>4</v>
      </c>
      <c r="V176" s="430">
        <f t="shared" si="140"/>
        <v>3749999</v>
      </c>
      <c r="W176" s="430">
        <f t="shared" si="141"/>
        <v>14999996</v>
      </c>
      <c r="X176" s="430">
        <f t="shared" si="142"/>
        <v>0</v>
      </c>
      <c r="Y176" s="421">
        <f t="shared" si="143"/>
        <v>4</v>
      </c>
      <c r="Z176" s="431">
        <f t="shared" si="144"/>
        <v>3749999</v>
      </c>
      <c r="AA176" s="431">
        <f t="shared" si="145"/>
        <v>14999996</v>
      </c>
      <c r="AB176" s="431">
        <f t="shared" si="146"/>
        <v>0</v>
      </c>
      <c r="AC176" s="341" t="b">
        <f t="shared" si="139"/>
        <v>1</v>
      </c>
    </row>
    <row r="177" spans="1:29" s="341" customFormat="1" ht="24.95" customHeight="1">
      <c r="A177" s="342" t="s">
        <v>424</v>
      </c>
      <c r="B177" s="422">
        <v>5</v>
      </c>
      <c r="C177" s="866" t="s">
        <v>487</v>
      </c>
      <c r="D177" s="414" t="s">
        <v>317</v>
      </c>
      <c r="E177" s="315" t="s">
        <v>225</v>
      </c>
      <c r="F177" s="415" t="s">
        <v>291</v>
      </c>
      <c r="G177" s="415" t="s">
        <v>433</v>
      </c>
      <c r="H177" s="415" t="s">
        <v>434</v>
      </c>
      <c r="I177" s="432" t="s">
        <v>189</v>
      </c>
      <c r="J177" s="435">
        <v>1</v>
      </c>
      <c r="K177" s="415" t="s">
        <v>783</v>
      </c>
      <c r="L177" s="419">
        <v>14999996</v>
      </c>
      <c r="M177" s="415">
        <v>2013</v>
      </c>
      <c r="N177" s="415" t="s">
        <v>188</v>
      </c>
      <c r="O177" s="423">
        <f>J177*L177</f>
        <v>14999996</v>
      </c>
      <c r="P177" s="437" t="s">
        <v>98</v>
      </c>
      <c r="Q177" s="415"/>
      <c r="R177" s="415"/>
      <c r="S177" s="415" t="s">
        <v>435</v>
      </c>
      <c r="T177" s="420">
        <v>4</v>
      </c>
      <c r="U177" s="421">
        <f t="shared" si="147"/>
        <v>4</v>
      </c>
      <c r="V177" s="430">
        <f t="shared" si="140"/>
        <v>3749999</v>
      </c>
      <c r="W177" s="430">
        <f t="shared" si="141"/>
        <v>14999996</v>
      </c>
      <c r="X177" s="430">
        <f t="shared" si="142"/>
        <v>0</v>
      </c>
      <c r="Y177" s="421">
        <f t="shared" si="143"/>
        <v>4</v>
      </c>
      <c r="Z177" s="431">
        <f t="shared" si="144"/>
        <v>3749999</v>
      </c>
      <c r="AA177" s="431">
        <f t="shared" si="145"/>
        <v>14999996</v>
      </c>
      <c r="AB177" s="431">
        <f t="shared" si="146"/>
        <v>0</v>
      </c>
      <c r="AC177" s="341" t="b">
        <f t="shared" si="139"/>
        <v>1</v>
      </c>
    </row>
    <row r="178" spans="1:29" s="341" customFormat="1" ht="24.95" customHeight="1">
      <c r="A178" s="342" t="s">
        <v>424</v>
      </c>
      <c r="B178" s="422">
        <v>6</v>
      </c>
      <c r="C178" s="866" t="s">
        <v>437</v>
      </c>
      <c r="D178" s="414" t="s">
        <v>438</v>
      </c>
      <c r="E178" s="315" t="s">
        <v>225</v>
      </c>
      <c r="F178" s="415" t="s">
        <v>439</v>
      </c>
      <c r="G178" s="415" t="s">
        <v>440</v>
      </c>
      <c r="H178" s="415" t="s">
        <v>441</v>
      </c>
      <c r="I178" s="432" t="s">
        <v>189</v>
      </c>
      <c r="J178" s="435">
        <v>1</v>
      </c>
      <c r="K178" s="415" t="s">
        <v>783</v>
      </c>
      <c r="L178" s="419">
        <v>2259999.5</v>
      </c>
      <c r="M178" s="415">
        <v>2013</v>
      </c>
      <c r="N178" s="415" t="s">
        <v>188</v>
      </c>
      <c r="O178" s="423">
        <f>J178*L178</f>
        <v>2259999.5</v>
      </c>
      <c r="P178" s="437" t="s">
        <v>98</v>
      </c>
      <c r="Q178" s="415"/>
      <c r="R178" s="415"/>
      <c r="S178" s="415" t="s">
        <v>442</v>
      </c>
      <c r="T178" s="420">
        <v>5</v>
      </c>
      <c r="U178" s="421">
        <f t="shared" si="147"/>
        <v>4</v>
      </c>
      <c r="V178" s="430">
        <f t="shared" si="140"/>
        <v>451999.9</v>
      </c>
      <c r="W178" s="430">
        <f t="shared" si="141"/>
        <v>1807999.6</v>
      </c>
      <c r="X178" s="430">
        <f t="shared" si="142"/>
        <v>451999.89999999991</v>
      </c>
      <c r="Y178" s="421">
        <f t="shared" si="143"/>
        <v>4</v>
      </c>
      <c r="Z178" s="431">
        <f t="shared" si="144"/>
        <v>451999.9</v>
      </c>
      <c r="AA178" s="431">
        <f t="shared" si="145"/>
        <v>1807999.6</v>
      </c>
      <c r="AB178" s="431">
        <f t="shared" si="146"/>
        <v>451999.89999999991</v>
      </c>
      <c r="AC178" s="341" t="b">
        <f t="shared" si="139"/>
        <v>1</v>
      </c>
    </row>
    <row r="179" spans="1:29" s="341" customFormat="1" ht="24.95" customHeight="1">
      <c r="A179" s="342" t="s">
        <v>424</v>
      </c>
      <c r="B179" s="422">
        <v>7</v>
      </c>
      <c r="C179" s="866" t="s">
        <v>437</v>
      </c>
      <c r="D179" s="414" t="s">
        <v>438</v>
      </c>
      <c r="E179" s="315" t="s">
        <v>225</v>
      </c>
      <c r="F179" s="415" t="s">
        <v>439</v>
      </c>
      <c r="G179" s="415" t="s">
        <v>440</v>
      </c>
      <c r="H179" s="415" t="s">
        <v>441</v>
      </c>
      <c r="I179" s="432" t="s">
        <v>189</v>
      </c>
      <c r="J179" s="435">
        <v>1</v>
      </c>
      <c r="K179" s="415" t="s">
        <v>783</v>
      </c>
      <c r="L179" s="419">
        <v>2259999.5</v>
      </c>
      <c r="M179" s="415">
        <v>2013</v>
      </c>
      <c r="N179" s="415" t="s">
        <v>188</v>
      </c>
      <c r="O179" s="423">
        <f>J179*L179</f>
        <v>2259999.5</v>
      </c>
      <c r="P179" s="437" t="s">
        <v>98</v>
      </c>
      <c r="Q179" s="415"/>
      <c r="R179" s="415"/>
      <c r="S179" s="415" t="s">
        <v>442</v>
      </c>
      <c r="T179" s="420">
        <v>5</v>
      </c>
      <c r="U179" s="421">
        <f t="shared" si="147"/>
        <v>4</v>
      </c>
      <c r="V179" s="430">
        <f t="shared" si="140"/>
        <v>451999.9</v>
      </c>
      <c r="W179" s="430">
        <f t="shared" si="141"/>
        <v>1807999.6</v>
      </c>
      <c r="X179" s="430">
        <f t="shared" si="142"/>
        <v>451999.89999999991</v>
      </c>
      <c r="Y179" s="421">
        <f t="shared" si="143"/>
        <v>4</v>
      </c>
      <c r="Z179" s="431">
        <f t="shared" si="144"/>
        <v>451999.9</v>
      </c>
      <c r="AA179" s="431">
        <f t="shared" si="145"/>
        <v>1807999.6</v>
      </c>
      <c r="AB179" s="431">
        <f t="shared" si="146"/>
        <v>451999.89999999991</v>
      </c>
      <c r="AC179" s="341" t="b">
        <f t="shared" si="139"/>
        <v>1</v>
      </c>
    </row>
    <row r="180" spans="1:29" s="341" customFormat="1" ht="24.95" customHeight="1">
      <c r="A180" s="342" t="s">
        <v>424</v>
      </c>
      <c r="B180" s="422">
        <v>8</v>
      </c>
      <c r="C180" s="866" t="s">
        <v>287</v>
      </c>
      <c r="D180" s="414" t="s">
        <v>368</v>
      </c>
      <c r="E180" s="315" t="s">
        <v>225</v>
      </c>
      <c r="F180" s="415" t="s">
        <v>443</v>
      </c>
      <c r="G180" s="415" t="s">
        <v>444</v>
      </c>
      <c r="H180" s="415" t="s">
        <v>190</v>
      </c>
      <c r="I180" s="432" t="s">
        <v>445</v>
      </c>
      <c r="J180" s="435">
        <v>1</v>
      </c>
      <c r="K180" s="415" t="s">
        <v>783</v>
      </c>
      <c r="L180" s="419">
        <v>1249996</v>
      </c>
      <c r="M180" s="415">
        <v>2013</v>
      </c>
      <c r="N180" s="415" t="s">
        <v>188</v>
      </c>
      <c r="O180" s="423">
        <f>J180*L180</f>
        <v>1249996</v>
      </c>
      <c r="P180" s="437" t="s">
        <v>98</v>
      </c>
      <c r="Q180" s="415"/>
      <c r="R180" s="415"/>
      <c r="S180" s="415" t="s">
        <v>446</v>
      </c>
      <c r="T180" s="420">
        <v>5</v>
      </c>
      <c r="U180" s="421">
        <f t="shared" si="147"/>
        <v>4</v>
      </c>
      <c r="V180" s="430">
        <f t="shared" si="140"/>
        <v>249999.2</v>
      </c>
      <c r="W180" s="430">
        <f t="shared" si="141"/>
        <v>999996.8</v>
      </c>
      <c r="X180" s="430">
        <f t="shared" si="142"/>
        <v>249999.19999999995</v>
      </c>
      <c r="Y180" s="421">
        <f t="shared" si="143"/>
        <v>4</v>
      </c>
      <c r="Z180" s="431">
        <f t="shared" si="144"/>
        <v>249999.2</v>
      </c>
      <c r="AA180" s="431">
        <f t="shared" si="145"/>
        <v>999996.8</v>
      </c>
      <c r="AB180" s="431">
        <f t="shared" si="146"/>
        <v>249999.19999999995</v>
      </c>
      <c r="AC180" s="341" t="b">
        <f t="shared" si="139"/>
        <v>1</v>
      </c>
    </row>
    <row r="181" spans="1:29" s="341" customFormat="1" ht="24.95" customHeight="1">
      <c r="A181" s="342" t="s">
        <v>424</v>
      </c>
      <c r="B181" s="422">
        <v>9</v>
      </c>
      <c r="C181" s="866" t="s">
        <v>287</v>
      </c>
      <c r="D181" s="414" t="s">
        <v>368</v>
      </c>
      <c r="E181" s="315" t="s">
        <v>418</v>
      </c>
      <c r="F181" s="415" t="s">
        <v>443</v>
      </c>
      <c r="G181" s="415" t="s">
        <v>444</v>
      </c>
      <c r="H181" s="415" t="s">
        <v>190</v>
      </c>
      <c r="I181" s="432" t="s">
        <v>445</v>
      </c>
      <c r="J181" s="435">
        <v>1</v>
      </c>
      <c r="K181" s="415" t="s">
        <v>783</v>
      </c>
      <c r="L181" s="419">
        <v>1249996</v>
      </c>
      <c r="M181" s="415">
        <v>2013</v>
      </c>
      <c r="N181" s="415" t="s">
        <v>188</v>
      </c>
      <c r="O181" s="423">
        <f t="shared" ref="O181:O191" si="148">J181*L181</f>
        <v>1249996</v>
      </c>
      <c r="P181" s="437" t="s">
        <v>98</v>
      </c>
      <c r="Q181" s="415"/>
      <c r="R181" s="415"/>
      <c r="S181" s="415" t="s">
        <v>446</v>
      </c>
      <c r="T181" s="420">
        <v>5</v>
      </c>
      <c r="U181" s="421">
        <f t="shared" si="147"/>
        <v>4</v>
      </c>
      <c r="V181" s="430">
        <f t="shared" ref="V181:V186" si="149">O181/T181</f>
        <v>249999.2</v>
      </c>
      <c r="W181" s="430">
        <f t="shared" ref="W181:W186" si="150">U181*V181</f>
        <v>999996.8</v>
      </c>
      <c r="X181" s="430">
        <f t="shared" ref="X181:X186" si="151">O181-W181</f>
        <v>249999.19999999995</v>
      </c>
      <c r="Y181" s="421">
        <f t="shared" ref="Y181:Y186" si="152">2016-M181+1</f>
        <v>4</v>
      </c>
      <c r="Z181" s="431">
        <f t="shared" ref="Z181:Z186" si="153">O181/T181</f>
        <v>249999.2</v>
      </c>
      <c r="AA181" s="431">
        <f t="shared" ref="AA181:AA186" si="154">Y181*Z181</f>
        <v>999996.8</v>
      </c>
      <c r="AB181" s="431">
        <f t="shared" ref="AB181:AB186" si="155">O181-AA181</f>
        <v>249999.19999999995</v>
      </c>
      <c r="AC181" s="341" t="b">
        <f t="shared" si="139"/>
        <v>1</v>
      </c>
    </row>
    <row r="182" spans="1:29" s="341" customFormat="1" ht="24.95" customHeight="1">
      <c r="A182" s="342" t="s">
        <v>424</v>
      </c>
      <c r="B182" s="422">
        <v>10</v>
      </c>
      <c r="C182" s="866" t="s">
        <v>287</v>
      </c>
      <c r="D182" s="414" t="s">
        <v>368</v>
      </c>
      <c r="E182" s="315" t="s">
        <v>801</v>
      </c>
      <c r="F182" s="415" t="s">
        <v>443</v>
      </c>
      <c r="G182" s="415" t="s">
        <v>444</v>
      </c>
      <c r="H182" s="415" t="s">
        <v>190</v>
      </c>
      <c r="I182" s="432" t="s">
        <v>445</v>
      </c>
      <c r="J182" s="435">
        <v>1</v>
      </c>
      <c r="K182" s="415" t="s">
        <v>783</v>
      </c>
      <c r="L182" s="419">
        <v>1249996</v>
      </c>
      <c r="M182" s="415">
        <v>2013</v>
      </c>
      <c r="N182" s="415" t="s">
        <v>188</v>
      </c>
      <c r="O182" s="423">
        <f t="shared" si="148"/>
        <v>1249996</v>
      </c>
      <c r="P182" s="437" t="s">
        <v>98</v>
      </c>
      <c r="Q182" s="415"/>
      <c r="R182" s="415"/>
      <c r="S182" s="415" t="s">
        <v>446</v>
      </c>
      <c r="T182" s="420">
        <v>5</v>
      </c>
      <c r="U182" s="421">
        <f t="shared" si="147"/>
        <v>4</v>
      </c>
      <c r="V182" s="430">
        <f t="shared" si="149"/>
        <v>249999.2</v>
      </c>
      <c r="W182" s="430">
        <f t="shared" si="150"/>
        <v>999996.8</v>
      </c>
      <c r="X182" s="430">
        <f t="shared" si="151"/>
        <v>249999.19999999995</v>
      </c>
      <c r="Y182" s="421">
        <f t="shared" si="152"/>
        <v>4</v>
      </c>
      <c r="Z182" s="431">
        <f t="shared" si="153"/>
        <v>249999.2</v>
      </c>
      <c r="AA182" s="431">
        <f t="shared" si="154"/>
        <v>999996.8</v>
      </c>
      <c r="AB182" s="431">
        <f t="shared" si="155"/>
        <v>249999.19999999995</v>
      </c>
      <c r="AC182" s="341" t="b">
        <f t="shared" si="139"/>
        <v>1</v>
      </c>
    </row>
    <row r="183" spans="1:29" s="341" customFormat="1" ht="24.95" customHeight="1">
      <c r="A183" s="342" t="s">
        <v>424</v>
      </c>
      <c r="B183" s="422">
        <v>11</v>
      </c>
      <c r="C183" s="866" t="s">
        <v>287</v>
      </c>
      <c r="D183" s="414" t="s">
        <v>368</v>
      </c>
      <c r="E183" s="315" t="s">
        <v>281</v>
      </c>
      <c r="F183" s="415" t="s">
        <v>443</v>
      </c>
      <c r="G183" s="415" t="s">
        <v>444</v>
      </c>
      <c r="H183" s="415" t="s">
        <v>190</v>
      </c>
      <c r="I183" s="432" t="s">
        <v>445</v>
      </c>
      <c r="J183" s="435">
        <v>1</v>
      </c>
      <c r="K183" s="415" t="s">
        <v>783</v>
      </c>
      <c r="L183" s="419">
        <v>1249996</v>
      </c>
      <c r="M183" s="415">
        <v>2013</v>
      </c>
      <c r="N183" s="415" t="s">
        <v>188</v>
      </c>
      <c r="O183" s="423">
        <f t="shared" si="148"/>
        <v>1249996</v>
      </c>
      <c r="P183" s="437" t="s">
        <v>98</v>
      </c>
      <c r="Q183" s="415"/>
      <c r="R183" s="415"/>
      <c r="S183" s="415" t="s">
        <v>446</v>
      </c>
      <c r="T183" s="420">
        <v>5</v>
      </c>
      <c r="U183" s="421">
        <f t="shared" si="147"/>
        <v>4</v>
      </c>
      <c r="V183" s="430">
        <f t="shared" si="149"/>
        <v>249999.2</v>
      </c>
      <c r="W183" s="430">
        <f t="shared" si="150"/>
        <v>999996.8</v>
      </c>
      <c r="X183" s="430">
        <f t="shared" si="151"/>
        <v>249999.19999999995</v>
      </c>
      <c r="Y183" s="421">
        <f t="shared" si="152"/>
        <v>4</v>
      </c>
      <c r="Z183" s="431">
        <f t="shared" si="153"/>
        <v>249999.2</v>
      </c>
      <c r="AA183" s="431">
        <f t="shared" si="154"/>
        <v>999996.8</v>
      </c>
      <c r="AB183" s="431">
        <f t="shared" si="155"/>
        <v>249999.19999999995</v>
      </c>
      <c r="AC183" s="341" t="b">
        <f t="shared" si="139"/>
        <v>1</v>
      </c>
    </row>
    <row r="184" spans="1:29" s="341" customFormat="1" ht="24.95" customHeight="1">
      <c r="A184" s="342" t="s">
        <v>424</v>
      </c>
      <c r="B184" s="422">
        <v>12</v>
      </c>
      <c r="C184" s="866" t="s">
        <v>287</v>
      </c>
      <c r="D184" s="414" t="s">
        <v>368</v>
      </c>
      <c r="E184" s="315" t="s">
        <v>802</v>
      </c>
      <c r="F184" s="415" t="s">
        <v>443</v>
      </c>
      <c r="G184" s="415" t="s">
        <v>444</v>
      </c>
      <c r="H184" s="415" t="s">
        <v>190</v>
      </c>
      <c r="I184" s="432" t="s">
        <v>445</v>
      </c>
      <c r="J184" s="435">
        <v>1</v>
      </c>
      <c r="K184" s="415" t="s">
        <v>783</v>
      </c>
      <c r="L184" s="419">
        <v>1249996</v>
      </c>
      <c r="M184" s="415">
        <v>2013</v>
      </c>
      <c r="N184" s="415" t="s">
        <v>188</v>
      </c>
      <c r="O184" s="423">
        <f t="shared" si="148"/>
        <v>1249996</v>
      </c>
      <c r="P184" s="437" t="s">
        <v>98</v>
      </c>
      <c r="Q184" s="415"/>
      <c r="R184" s="415"/>
      <c r="S184" s="415" t="s">
        <v>446</v>
      </c>
      <c r="T184" s="420">
        <v>5</v>
      </c>
      <c r="U184" s="421">
        <f t="shared" si="147"/>
        <v>4</v>
      </c>
      <c r="V184" s="430">
        <f t="shared" si="149"/>
        <v>249999.2</v>
      </c>
      <c r="W184" s="430">
        <f t="shared" si="150"/>
        <v>999996.8</v>
      </c>
      <c r="X184" s="430">
        <f t="shared" si="151"/>
        <v>249999.19999999995</v>
      </c>
      <c r="Y184" s="421">
        <f t="shared" si="152"/>
        <v>4</v>
      </c>
      <c r="Z184" s="431">
        <f t="shared" si="153"/>
        <v>249999.2</v>
      </c>
      <c r="AA184" s="431">
        <f t="shared" si="154"/>
        <v>999996.8</v>
      </c>
      <c r="AB184" s="431">
        <f t="shared" si="155"/>
        <v>249999.19999999995</v>
      </c>
      <c r="AC184" s="341" t="b">
        <f t="shared" si="139"/>
        <v>1</v>
      </c>
    </row>
    <row r="185" spans="1:29" s="341" customFormat="1" ht="24.95" customHeight="1">
      <c r="A185" s="342" t="s">
        <v>424</v>
      </c>
      <c r="B185" s="422">
        <v>13</v>
      </c>
      <c r="C185" s="866" t="s">
        <v>287</v>
      </c>
      <c r="D185" s="414" t="s">
        <v>368</v>
      </c>
      <c r="E185" s="315" t="s">
        <v>803</v>
      </c>
      <c r="F185" s="415" t="s">
        <v>443</v>
      </c>
      <c r="G185" s="415" t="s">
        <v>444</v>
      </c>
      <c r="H185" s="415" t="s">
        <v>190</v>
      </c>
      <c r="I185" s="432" t="s">
        <v>445</v>
      </c>
      <c r="J185" s="435">
        <v>1</v>
      </c>
      <c r="K185" s="415" t="s">
        <v>783</v>
      </c>
      <c r="L185" s="419">
        <v>1249996</v>
      </c>
      <c r="M185" s="415">
        <v>2013</v>
      </c>
      <c r="N185" s="415" t="s">
        <v>188</v>
      </c>
      <c r="O185" s="423">
        <f t="shared" si="148"/>
        <v>1249996</v>
      </c>
      <c r="P185" s="437" t="s">
        <v>98</v>
      </c>
      <c r="Q185" s="415"/>
      <c r="R185" s="415"/>
      <c r="S185" s="415" t="s">
        <v>446</v>
      </c>
      <c r="T185" s="420">
        <v>5</v>
      </c>
      <c r="U185" s="421">
        <f t="shared" si="147"/>
        <v>4</v>
      </c>
      <c r="V185" s="430">
        <f t="shared" si="149"/>
        <v>249999.2</v>
      </c>
      <c r="W185" s="430">
        <f t="shared" si="150"/>
        <v>999996.8</v>
      </c>
      <c r="X185" s="430">
        <f t="shared" si="151"/>
        <v>249999.19999999995</v>
      </c>
      <c r="Y185" s="421">
        <f t="shared" si="152"/>
        <v>4</v>
      </c>
      <c r="Z185" s="431">
        <f t="shared" si="153"/>
        <v>249999.2</v>
      </c>
      <c r="AA185" s="431">
        <f t="shared" si="154"/>
        <v>999996.8</v>
      </c>
      <c r="AB185" s="431">
        <f t="shared" si="155"/>
        <v>249999.19999999995</v>
      </c>
      <c r="AC185" s="341" t="b">
        <f t="shared" si="139"/>
        <v>1</v>
      </c>
    </row>
    <row r="186" spans="1:29" s="341" customFormat="1" ht="24.95" customHeight="1">
      <c r="A186" s="342" t="s">
        <v>424</v>
      </c>
      <c r="B186" s="422">
        <v>14</v>
      </c>
      <c r="C186" s="866" t="s">
        <v>287</v>
      </c>
      <c r="D186" s="414" t="s">
        <v>368</v>
      </c>
      <c r="E186" s="315" t="s">
        <v>804</v>
      </c>
      <c r="F186" s="415" t="s">
        <v>443</v>
      </c>
      <c r="G186" s="415" t="s">
        <v>444</v>
      </c>
      <c r="H186" s="415" t="s">
        <v>190</v>
      </c>
      <c r="I186" s="432" t="s">
        <v>445</v>
      </c>
      <c r="J186" s="435">
        <v>1</v>
      </c>
      <c r="K186" s="415" t="s">
        <v>783</v>
      </c>
      <c r="L186" s="419">
        <v>1249996</v>
      </c>
      <c r="M186" s="415">
        <v>2013</v>
      </c>
      <c r="N186" s="415" t="s">
        <v>188</v>
      </c>
      <c r="O186" s="423">
        <f t="shared" si="148"/>
        <v>1249996</v>
      </c>
      <c r="P186" s="437" t="s">
        <v>98</v>
      </c>
      <c r="Q186" s="415"/>
      <c r="R186" s="415"/>
      <c r="S186" s="415" t="s">
        <v>446</v>
      </c>
      <c r="T186" s="420">
        <v>5</v>
      </c>
      <c r="U186" s="421">
        <f t="shared" si="147"/>
        <v>4</v>
      </c>
      <c r="V186" s="430">
        <f t="shared" si="149"/>
        <v>249999.2</v>
      </c>
      <c r="W186" s="430">
        <f t="shared" si="150"/>
        <v>999996.8</v>
      </c>
      <c r="X186" s="430">
        <f t="shared" si="151"/>
        <v>249999.19999999995</v>
      </c>
      <c r="Y186" s="421">
        <f t="shared" si="152"/>
        <v>4</v>
      </c>
      <c r="Z186" s="431">
        <f t="shared" si="153"/>
        <v>249999.2</v>
      </c>
      <c r="AA186" s="431">
        <f t="shared" si="154"/>
        <v>999996.8</v>
      </c>
      <c r="AB186" s="431">
        <f t="shared" si="155"/>
        <v>249999.19999999995</v>
      </c>
      <c r="AC186" s="341" t="b">
        <f t="shared" si="139"/>
        <v>1</v>
      </c>
    </row>
    <row r="187" spans="1:29" s="341" customFormat="1" ht="24.95" customHeight="1">
      <c r="A187" s="342" t="s">
        <v>424</v>
      </c>
      <c r="B187" s="422">
        <v>15</v>
      </c>
      <c r="C187" s="866" t="s">
        <v>447</v>
      </c>
      <c r="D187" s="414" t="s">
        <v>448</v>
      </c>
      <c r="E187" s="315" t="s">
        <v>225</v>
      </c>
      <c r="F187" s="415" t="s">
        <v>449</v>
      </c>
      <c r="G187" s="415" t="s">
        <v>450</v>
      </c>
      <c r="H187" s="415" t="s">
        <v>190</v>
      </c>
      <c r="I187" s="432" t="s">
        <v>222</v>
      </c>
      <c r="J187" s="435">
        <v>1</v>
      </c>
      <c r="K187" s="415" t="s">
        <v>783</v>
      </c>
      <c r="L187" s="419">
        <v>9999000</v>
      </c>
      <c r="M187" s="415">
        <v>2013</v>
      </c>
      <c r="N187" s="415" t="s">
        <v>188</v>
      </c>
      <c r="O187" s="423">
        <f t="shared" si="148"/>
        <v>9999000</v>
      </c>
      <c r="P187" s="437" t="s">
        <v>98</v>
      </c>
      <c r="Q187" s="415"/>
      <c r="R187" s="415"/>
      <c r="S187" s="415" t="s">
        <v>451</v>
      </c>
      <c r="T187" s="420">
        <v>5</v>
      </c>
      <c r="U187" s="421">
        <f t="shared" si="147"/>
        <v>4</v>
      </c>
      <c r="V187" s="430">
        <f t="shared" ref="V187:V194" si="156">O187/T187</f>
        <v>1999800</v>
      </c>
      <c r="W187" s="430">
        <f t="shared" ref="W187:W194" si="157">U187*V187</f>
        <v>7999200</v>
      </c>
      <c r="X187" s="430">
        <f t="shared" ref="X187:X194" si="158">O187-W187</f>
        <v>1999800</v>
      </c>
      <c r="Y187" s="421">
        <f t="shared" ref="Y187:Y194" si="159">2016-M187+1</f>
        <v>4</v>
      </c>
      <c r="Z187" s="431">
        <f t="shared" ref="Z187:Z194" si="160">O187/T187</f>
        <v>1999800</v>
      </c>
      <c r="AA187" s="431">
        <f t="shared" ref="AA187:AA194" si="161">Y187*Z187</f>
        <v>7999200</v>
      </c>
      <c r="AB187" s="431">
        <f t="shared" ref="AB187:AB194" si="162">O187-AA187</f>
        <v>1999800</v>
      </c>
      <c r="AC187" s="341" t="b">
        <f t="shared" si="139"/>
        <v>1</v>
      </c>
    </row>
    <row r="188" spans="1:29" s="341" customFormat="1" ht="24.95" customHeight="1">
      <c r="A188" s="342" t="s">
        <v>424</v>
      </c>
      <c r="B188" s="422">
        <v>16</v>
      </c>
      <c r="C188" s="866" t="s">
        <v>447</v>
      </c>
      <c r="D188" s="414" t="s">
        <v>448</v>
      </c>
      <c r="E188" s="315" t="s">
        <v>418</v>
      </c>
      <c r="F188" s="415" t="s">
        <v>449</v>
      </c>
      <c r="G188" s="415" t="s">
        <v>450</v>
      </c>
      <c r="H188" s="415" t="s">
        <v>190</v>
      </c>
      <c r="I188" s="432" t="s">
        <v>222</v>
      </c>
      <c r="J188" s="435">
        <v>1</v>
      </c>
      <c r="K188" s="415" t="s">
        <v>783</v>
      </c>
      <c r="L188" s="419">
        <v>9999000</v>
      </c>
      <c r="M188" s="415">
        <v>2013</v>
      </c>
      <c r="N188" s="415" t="s">
        <v>188</v>
      </c>
      <c r="O188" s="423">
        <f t="shared" si="148"/>
        <v>9999000</v>
      </c>
      <c r="P188" s="437" t="s">
        <v>98</v>
      </c>
      <c r="Q188" s="415"/>
      <c r="R188" s="415"/>
      <c r="S188" s="415" t="s">
        <v>451</v>
      </c>
      <c r="T188" s="420">
        <v>5</v>
      </c>
      <c r="U188" s="421">
        <f t="shared" si="147"/>
        <v>4</v>
      </c>
      <c r="V188" s="430">
        <f t="shared" si="156"/>
        <v>1999800</v>
      </c>
      <c r="W188" s="430">
        <f t="shared" si="157"/>
        <v>7999200</v>
      </c>
      <c r="X188" s="430">
        <f t="shared" si="158"/>
        <v>1999800</v>
      </c>
      <c r="Y188" s="421">
        <f t="shared" si="159"/>
        <v>4</v>
      </c>
      <c r="Z188" s="431">
        <f t="shared" si="160"/>
        <v>1999800</v>
      </c>
      <c r="AA188" s="431">
        <f t="shared" si="161"/>
        <v>7999200</v>
      </c>
      <c r="AB188" s="431">
        <f t="shared" si="162"/>
        <v>1999800</v>
      </c>
      <c r="AC188" s="341" t="b">
        <f t="shared" si="139"/>
        <v>1</v>
      </c>
    </row>
    <row r="189" spans="1:29" s="341" customFormat="1" ht="24.95" customHeight="1">
      <c r="A189" s="342" t="s">
        <v>424</v>
      </c>
      <c r="B189" s="995">
        <v>17</v>
      </c>
      <c r="C189" s="867" t="s">
        <v>447</v>
      </c>
      <c r="D189" s="439" t="s">
        <v>448</v>
      </c>
      <c r="E189" s="459" t="s">
        <v>801</v>
      </c>
      <c r="F189" s="440" t="s">
        <v>449</v>
      </c>
      <c r="G189" s="440" t="s">
        <v>450</v>
      </c>
      <c r="H189" s="440" t="s">
        <v>190</v>
      </c>
      <c r="I189" s="441" t="s">
        <v>222</v>
      </c>
      <c r="J189" s="1001">
        <v>1</v>
      </c>
      <c r="K189" s="440" t="s">
        <v>783</v>
      </c>
      <c r="L189" s="1000">
        <v>9999000</v>
      </c>
      <c r="M189" s="440">
        <v>2013</v>
      </c>
      <c r="N189" s="440" t="s">
        <v>188</v>
      </c>
      <c r="O189" s="442">
        <f t="shared" si="148"/>
        <v>9999000</v>
      </c>
      <c r="P189" s="443" t="s">
        <v>98</v>
      </c>
      <c r="Q189" s="440"/>
      <c r="R189" s="440"/>
      <c r="S189" s="440" t="s">
        <v>451</v>
      </c>
      <c r="T189" s="420">
        <v>5</v>
      </c>
      <c r="U189" s="421">
        <f t="shared" si="147"/>
        <v>4</v>
      </c>
      <c r="V189" s="430">
        <f t="shared" si="156"/>
        <v>1999800</v>
      </c>
      <c r="W189" s="430">
        <f t="shared" si="157"/>
        <v>7999200</v>
      </c>
      <c r="X189" s="430">
        <f t="shared" si="158"/>
        <v>1999800</v>
      </c>
      <c r="Y189" s="421">
        <f t="shared" si="159"/>
        <v>4</v>
      </c>
      <c r="Z189" s="431">
        <f t="shared" si="160"/>
        <v>1999800</v>
      </c>
      <c r="AA189" s="431">
        <f t="shared" si="161"/>
        <v>7999200</v>
      </c>
      <c r="AB189" s="431">
        <f t="shared" si="162"/>
        <v>1999800</v>
      </c>
      <c r="AC189" s="341" t="b">
        <f t="shared" si="139"/>
        <v>1</v>
      </c>
    </row>
    <row r="190" spans="1:29" s="341" customFormat="1" ht="24.95" customHeight="1">
      <c r="A190" s="342" t="s">
        <v>424</v>
      </c>
      <c r="B190" s="992">
        <v>18</v>
      </c>
      <c r="C190" s="868" t="s">
        <v>447</v>
      </c>
      <c r="D190" s="408" t="s">
        <v>448</v>
      </c>
      <c r="E190" s="461" t="s">
        <v>281</v>
      </c>
      <c r="F190" s="409" t="s">
        <v>449</v>
      </c>
      <c r="G190" s="409" t="s">
        <v>450</v>
      </c>
      <c r="H190" s="409" t="s">
        <v>190</v>
      </c>
      <c r="I190" s="444" t="s">
        <v>222</v>
      </c>
      <c r="J190" s="466">
        <v>1</v>
      </c>
      <c r="K190" s="409" t="s">
        <v>783</v>
      </c>
      <c r="L190" s="412">
        <v>9999000</v>
      </c>
      <c r="M190" s="409">
        <v>2013</v>
      </c>
      <c r="N190" s="409" t="s">
        <v>188</v>
      </c>
      <c r="O190" s="445">
        <f t="shared" si="148"/>
        <v>9999000</v>
      </c>
      <c r="P190" s="446" t="s">
        <v>98</v>
      </c>
      <c r="Q190" s="409"/>
      <c r="R190" s="409"/>
      <c r="S190" s="409" t="s">
        <v>451</v>
      </c>
      <c r="T190" s="420">
        <v>5</v>
      </c>
      <c r="U190" s="421">
        <f t="shared" si="147"/>
        <v>4</v>
      </c>
      <c r="V190" s="430">
        <f t="shared" si="156"/>
        <v>1999800</v>
      </c>
      <c r="W190" s="430">
        <f t="shared" si="157"/>
        <v>7999200</v>
      </c>
      <c r="X190" s="430">
        <f t="shared" si="158"/>
        <v>1999800</v>
      </c>
      <c r="Y190" s="421">
        <f t="shared" si="159"/>
        <v>4</v>
      </c>
      <c r="Z190" s="431">
        <f t="shared" si="160"/>
        <v>1999800</v>
      </c>
      <c r="AA190" s="431">
        <f t="shared" si="161"/>
        <v>7999200</v>
      </c>
      <c r="AB190" s="431">
        <f t="shared" si="162"/>
        <v>1999800</v>
      </c>
      <c r="AC190" s="341" t="b">
        <f t="shared" si="139"/>
        <v>1</v>
      </c>
    </row>
    <row r="191" spans="1:29" s="341" customFormat="1" ht="24.95" customHeight="1">
      <c r="A191" s="342" t="s">
        <v>424</v>
      </c>
      <c r="B191" s="422">
        <v>19</v>
      </c>
      <c r="C191" s="866" t="s">
        <v>447</v>
      </c>
      <c r="D191" s="414" t="s">
        <v>448</v>
      </c>
      <c r="E191" s="315" t="s">
        <v>802</v>
      </c>
      <c r="F191" s="415" t="s">
        <v>449</v>
      </c>
      <c r="G191" s="415" t="s">
        <v>450</v>
      </c>
      <c r="H191" s="415" t="s">
        <v>190</v>
      </c>
      <c r="I191" s="432" t="s">
        <v>222</v>
      </c>
      <c r="J191" s="435">
        <v>1</v>
      </c>
      <c r="K191" s="415" t="s">
        <v>783</v>
      </c>
      <c r="L191" s="419">
        <v>9999000</v>
      </c>
      <c r="M191" s="415">
        <v>2013</v>
      </c>
      <c r="N191" s="415" t="s">
        <v>188</v>
      </c>
      <c r="O191" s="423">
        <f t="shared" si="148"/>
        <v>9999000</v>
      </c>
      <c r="P191" s="437" t="s">
        <v>98</v>
      </c>
      <c r="Q191" s="415"/>
      <c r="R191" s="415"/>
      <c r="S191" s="415" t="s">
        <v>451</v>
      </c>
      <c r="T191" s="420">
        <v>5</v>
      </c>
      <c r="U191" s="421">
        <f t="shared" si="147"/>
        <v>4</v>
      </c>
      <c r="V191" s="430">
        <f t="shared" si="156"/>
        <v>1999800</v>
      </c>
      <c r="W191" s="430">
        <f t="shared" si="157"/>
        <v>7999200</v>
      </c>
      <c r="X191" s="430">
        <f t="shared" si="158"/>
        <v>1999800</v>
      </c>
      <c r="Y191" s="421">
        <f t="shared" si="159"/>
        <v>4</v>
      </c>
      <c r="Z191" s="431">
        <f t="shared" si="160"/>
        <v>1999800</v>
      </c>
      <c r="AA191" s="431">
        <f t="shared" si="161"/>
        <v>7999200</v>
      </c>
      <c r="AB191" s="431">
        <f t="shared" si="162"/>
        <v>1999800</v>
      </c>
      <c r="AC191" s="341" t="b">
        <f t="shared" si="139"/>
        <v>1</v>
      </c>
    </row>
    <row r="192" spans="1:29" s="341" customFormat="1" ht="24.95" customHeight="1">
      <c r="A192" s="342" t="s">
        <v>424</v>
      </c>
      <c r="B192" s="422">
        <v>20</v>
      </c>
      <c r="C192" s="866" t="s">
        <v>761</v>
      </c>
      <c r="D192" s="414" t="s">
        <v>452</v>
      </c>
      <c r="E192" s="315" t="s">
        <v>225</v>
      </c>
      <c r="F192" s="415" t="s">
        <v>453</v>
      </c>
      <c r="G192" s="415" t="s">
        <v>454</v>
      </c>
      <c r="H192" s="415" t="s">
        <v>455</v>
      </c>
      <c r="I192" s="432" t="s">
        <v>189</v>
      </c>
      <c r="J192" s="435">
        <v>1</v>
      </c>
      <c r="K192" s="415" t="s">
        <v>783</v>
      </c>
      <c r="L192" s="423">
        <f>O192/J192</f>
        <v>6000000</v>
      </c>
      <c r="M192" s="415">
        <v>2013</v>
      </c>
      <c r="N192" s="415" t="s">
        <v>188</v>
      </c>
      <c r="O192" s="423">
        <v>6000000</v>
      </c>
      <c r="P192" s="437" t="s">
        <v>98</v>
      </c>
      <c r="Q192" s="415"/>
      <c r="R192" s="415"/>
      <c r="S192" s="415" t="s">
        <v>456</v>
      </c>
      <c r="T192" s="420">
        <v>5</v>
      </c>
      <c r="U192" s="421">
        <f t="shared" si="147"/>
        <v>4</v>
      </c>
      <c r="V192" s="430">
        <f t="shared" si="156"/>
        <v>1200000</v>
      </c>
      <c r="W192" s="430">
        <f t="shared" si="157"/>
        <v>4800000</v>
      </c>
      <c r="X192" s="430">
        <f t="shared" si="158"/>
        <v>1200000</v>
      </c>
      <c r="Y192" s="421">
        <f t="shared" si="159"/>
        <v>4</v>
      </c>
      <c r="Z192" s="431">
        <f t="shared" si="160"/>
        <v>1200000</v>
      </c>
      <c r="AA192" s="431">
        <f t="shared" si="161"/>
        <v>4800000</v>
      </c>
      <c r="AB192" s="431">
        <f t="shared" si="162"/>
        <v>1200000</v>
      </c>
      <c r="AC192" s="341" t="b">
        <f t="shared" si="139"/>
        <v>1</v>
      </c>
    </row>
    <row r="193" spans="1:29" s="341" customFormat="1" ht="24.95" customHeight="1">
      <c r="A193" s="342" t="s">
        <v>424</v>
      </c>
      <c r="B193" s="422">
        <v>21</v>
      </c>
      <c r="C193" s="866" t="s">
        <v>457</v>
      </c>
      <c r="D193" s="414" t="s">
        <v>458</v>
      </c>
      <c r="E193" s="315" t="s">
        <v>225</v>
      </c>
      <c r="F193" s="415" t="s">
        <v>459</v>
      </c>
      <c r="G193" s="415" t="s">
        <v>460</v>
      </c>
      <c r="H193" s="415" t="s">
        <v>190</v>
      </c>
      <c r="I193" s="432" t="s">
        <v>199</v>
      </c>
      <c r="J193" s="415">
        <v>1</v>
      </c>
      <c r="K193" s="415" t="s">
        <v>783</v>
      </c>
      <c r="L193" s="423">
        <f>O193/J193</f>
        <v>5999400</v>
      </c>
      <c r="M193" s="415">
        <v>2013</v>
      </c>
      <c r="N193" s="415" t="s">
        <v>188</v>
      </c>
      <c r="O193" s="423">
        <v>5999400</v>
      </c>
      <c r="P193" s="437" t="s">
        <v>98</v>
      </c>
      <c r="Q193" s="415"/>
      <c r="R193" s="415"/>
      <c r="S193" s="415" t="s">
        <v>461</v>
      </c>
      <c r="T193" s="420">
        <v>5</v>
      </c>
      <c r="U193" s="421">
        <f t="shared" si="147"/>
        <v>4</v>
      </c>
      <c r="V193" s="430">
        <f t="shared" si="156"/>
        <v>1199880</v>
      </c>
      <c r="W193" s="430">
        <f t="shared" si="157"/>
        <v>4799520</v>
      </c>
      <c r="X193" s="430">
        <f t="shared" si="158"/>
        <v>1199880</v>
      </c>
      <c r="Y193" s="421">
        <f t="shared" si="159"/>
        <v>4</v>
      </c>
      <c r="Z193" s="431">
        <f t="shared" si="160"/>
        <v>1199880</v>
      </c>
      <c r="AA193" s="431">
        <f t="shared" si="161"/>
        <v>4799520</v>
      </c>
      <c r="AB193" s="431">
        <f t="shared" si="162"/>
        <v>1199880</v>
      </c>
      <c r="AC193" s="341" t="b">
        <f t="shared" si="139"/>
        <v>1</v>
      </c>
    </row>
    <row r="194" spans="1:29" s="341" customFormat="1" ht="24.95" customHeight="1">
      <c r="A194" s="342" t="s">
        <v>424</v>
      </c>
      <c r="B194" s="422">
        <v>22</v>
      </c>
      <c r="C194" s="866" t="s">
        <v>908</v>
      </c>
      <c r="D194" s="414" t="s">
        <v>462</v>
      </c>
      <c r="E194" s="315" t="s">
        <v>225</v>
      </c>
      <c r="F194" s="415" t="s">
        <v>463</v>
      </c>
      <c r="G194" s="415" t="s">
        <v>464</v>
      </c>
      <c r="H194" s="415" t="s">
        <v>465</v>
      </c>
      <c r="I194" s="432" t="s">
        <v>199</v>
      </c>
      <c r="J194" s="415">
        <v>1</v>
      </c>
      <c r="K194" s="415" t="s">
        <v>783</v>
      </c>
      <c r="L194" s="423">
        <f>O194/J194</f>
        <v>4450000</v>
      </c>
      <c r="M194" s="415">
        <v>2013</v>
      </c>
      <c r="N194" s="415" t="s">
        <v>188</v>
      </c>
      <c r="O194" s="423">
        <v>4450000</v>
      </c>
      <c r="P194" s="437" t="s">
        <v>98</v>
      </c>
      <c r="Q194" s="415"/>
      <c r="R194" s="415"/>
      <c r="S194" s="415" t="s">
        <v>466</v>
      </c>
      <c r="T194" s="420">
        <v>5</v>
      </c>
      <c r="U194" s="421">
        <f t="shared" si="147"/>
        <v>4</v>
      </c>
      <c r="V194" s="430">
        <f t="shared" si="156"/>
        <v>890000</v>
      </c>
      <c r="W194" s="430">
        <f t="shared" si="157"/>
        <v>3560000</v>
      </c>
      <c r="X194" s="430">
        <f t="shared" si="158"/>
        <v>890000</v>
      </c>
      <c r="Y194" s="421">
        <f t="shared" si="159"/>
        <v>4</v>
      </c>
      <c r="Z194" s="431">
        <f t="shared" si="160"/>
        <v>890000</v>
      </c>
      <c r="AA194" s="431">
        <f t="shared" si="161"/>
        <v>3560000</v>
      </c>
      <c r="AB194" s="431">
        <f t="shared" si="162"/>
        <v>890000</v>
      </c>
      <c r="AC194" s="341" t="b">
        <f t="shared" si="139"/>
        <v>1</v>
      </c>
    </row>
    <row r="195" spans="1:29" s="341" customFormat="1" ht="24.95" customHeight="1">
      <c r="A195" s="342" t="s">
        <v>424</v>
      </c>
      <c r="B195" s="422">
        <v>23</v>
      </c>
      <c r="C195" s="866" t="s">
        <v>467</v>
      </c>
      <c r="D195" s="414" t="s">
        <v>468</v>
      </c>
      <c r="E195" s="315" t="s">
        <v>225</v>
      </c>
      <c r="F195" s="415" t="s">
        <v>469</v>
      </c>
      <c r="G195" s="415" t="s">
        <v>469</v>
      </c>
      <c r="H195" s="415" t="s">
        <v>470</v>
      </c>
      <c r="I195" s="432" t="s">
        <v>471</v>
      </c>
      <c r="J195" s="415">
        <v>2</v>
      </c>
      <c r="K195" s="415" t="s">
        <v>786</v>
      </c>
      <c r="L195" s="423">
        <v>8000000</v>
      </c>
      <c r="M195" s="415">
        <v>2013</v>
      </c>
      <c r="N195" s="415" t="s">
        <v>188</v>
      </c>
      <c r="O195" s="419">
        <v>17600000</v>
      </c>
      <c r="P195" s="437" t="s">
        <v>98</v>
      </c>
      <c r="Q195" s="415"/>
      <c r="R195" s="415"/>
      <c r="S195" s="448"/>
      <c r="T195" s="420">
        <v>5</v>
      </c>
      <c r="U195" s="421">
        <f t="shared" si="147"/>
        <v>4</v>
      </c>
      <c r="V195" s="430">
        <f t="shared" ref="V195:V201" si="163">O195/T195</f>
        <v>3520000</v>
      </c>
      <c r="W195" s="430">
        <f t="shared" ref="W195:W201" si="164">U195*V195</f>
        <v>14080000</v>
      </c>
      <c r="X195" s="430">
        <f t="shared" ref="X195:X201" si="165">O195-W195</f>
        <v>3520000</v>
      </c>
      <c r="Y195" s="421">
        <f t="shared" ref="Y195:Y201" si="166">2016-M195+1</f>
        <v>4</v>
      </c>
      <c r="Z195" s="431">
        <f t="shared" ref="Z195:Z201" si="167">O195/T195</f>
        <v>3520000</v>
      </c>
      <c r="AA195" s="431">
        <f t="shared" ref="AA195:AA201" si="168">Y195*Z195</f>
        <v>14080000</v>
      </c>
      <c r="AB195" s="431">
        <f t="shared" ref="AB195:AB201" si="169">O195-AA195</f>
        <v>3520000</v>
      </c>
      <c r="AC195" s="341" t="b">
        <f t="shared" si="139"/>
        <v>1</v>
      </c>
    </row>
    <row r="196" spans="1:29" s="341" customFormat="1" ht="24.95" customHeight="1">
      <c r="A196" s="342" t="s">
        <v>424</v>
      </c>
      <c r="B196" s="422">
        <v>24</v>
      </c>
      <c r="C196" s="866" t="s">
        <v>472</v>
      </c>
      <c r="D196" s="414" t="s">
        <v>473</v>
      </c>
      <c r="E196" s="315" t="s">
        <v>225</v>
      </c>
      <c r="F196" s="415" t="s">
        <v>469</v>
      </c>
      <c r="G196" s="415" t="s">
        <v>469</v>
      </c>
      <c r="H196" s="415" t="s">
        <v>470</v>
      </c>
      <c r="I196" s="432" t="s">
        <v>471</v>
      </c>
      <c r="J196" s="415">
        <v>15</v>
      </c>
      <c r="K196" s="415" t="s">
        <v>786</v>
      </c>
      <c r="L196" s="423">
        <v>5454000</v>
      </c>
      <c r="M196" s="415">
        <v>2013</v>
      </c>
      <c r="N196" s="415" t="s">
        <v>188</v>
      </c>
      <c r="O196" s="419">
        <v>89991000</v>
      </c>
      <c r="P196" s="437"/>
      <c r="Q196" s="415" t="s">
        <v>99</v>
      </c>
      <c r="R196" s="415"/>
      <c r="S196" s="448"/>
      <c r="T196" s="420">
        <v>5</v>
      </c>
      <c r="U196" s="421">
        <f t="shared" si="147"/>
        <v>4</v>
      </c>
      <c r="V196" s="430">
        <f t="shared" si="163"/>
        <v>17998200</v>
      </c>
      <c r="W196" s="430">
        <f t="shared" si="164"/>
        <v>71992800</v>
      </c>
      <c r="X196" s="430">
        <f t="shared" si="165"/>
        <v>17998200</v>
      </c>
      <c r="Y196" s="421">
        <f t="shared" si="166"/>
        <v>4</v>
      </c>
      <c r="Z196" s="431">
        <f t="shared" si="167"/>
        <v>17998200</v>
      </c>
      <c r="AA196" s="431">
        <f t="shared" si="168"/>
        <v>71992800</v>
      </c>
      <c r="AB196" s="431">
        <f t="shared" si="169"/>
        <v>17998200</v>
      </c>
      <c r="AC196" s="341" t="b">
        <f t="shared" si="139"/>
        <v>1</v>
      </c>
    </row>
    <row r="197" spans="1:29" s="341" customFormat="1" ht="24.95" customHeight="1">
      <c r="A197" s="342" t="s">
        <v>424</v>
      </c>
      <c r="B197" s="422">
        <v>25</v>
      </c>
      <c r="C197" s="866" t="s">
        <v>474</v>
      </c>
      <c r="D197" s="414" t="s">
        <v>475</v>
      </c>
      <c r="E197" s="315" t="s">
        <v>225</v>
      </c>
      <c r="F197" s="415" t="s">
        <v>469</v>
      </c>
      <c r="G197" s="415" t="s">
        <v>469</v>
      </c>
      <c r="H197" s="415" t="s">
        <v>476</v>
      </c>
      <c r="I197" s="432" t="s">
        <v>471</v>
      </c>
      <c r="J197" s="415">
        <v>2</v>
      </c>
      <c r="K197" s="415" t="s">
        <v>786</v>
      </c>
      <c r="L197" s="423">
        <v>1520000</v>
      </c>
      <c r="M197" s="415">
        <v>2013</v>
      </c>
      <c r="N197" s="415" t="s">
        <v>188</v>
      </c>
      <c r="O197" s="419">
        <v>3344000</v>
      </c>
      <c r="P197" s="437"/>
      <c r="Q197" s="415" t="s">
        <v>99</v>
      </c>
      <c r="R197" s="415"/>
      <c r="S197" s="448"/>
      <c r="T197" s="420">
        <v>5</v>
      </c>
      <c r="U197" s="421">
        <f t="shared" si="147"/>
        <v>4</v>
      </c>
      <c r="V197" s="430">
        <f t="shared" si="163"/>
        <v>668800</v>
      </c>
      <c r="W197" s="430">
        <f t="shared" si="164"/>
        <v>2675200</v>
      </c>
      <c r="X197" s="430">
        <f t="shared" si="165"/>
        <v>668800</v>
      </c>
      <c r="Y197" s="421">
        <f t="shared" si="166"/>
        <v>4</v>
      </c>
      <c r="Z197" s="431">
        <f t="shared" si="167"/>
        <v>668800</v>
      </c>
      <c r="AA197" s="431">
        <f t="shared" si="168"/>
        <v>2675200</v>
      </c>
      <c r="AB197" s="431">
        <f t="shared" si="169"/>
        <v>668800</v>
      </c>
      <c r="AC197" s="341" t="b">
        <f t="shared" si="139"/>
        <v>1</v>
      </c>
    </row>
    <row r="198" spans="1:29" s="341" customFormat="1" ht="24.95" customHeight="1">
      <c r="A198" s="342" t="s">
        <v>424</v>
      </c>
      <c r="B198" s="422">
        <v>26</v>
      </c>
      <c r="C198" s="866" t="s">
        <v>477</v>
      </c>
      <c r="D198" s="414" t="s">
        <v>478</v>
      </c>
      <c r="E198" s="315" t="s">
        <v>225</v>
      </c>
      <c r="F198" s="415" t="s">
        <v>469</v>
      </c>
      <c r="G198" s="415" t="s">
        <v>469</v>
      </c>
      <c r="H198" s="415" t="s">
        <v>479</v>
      </c>
      <c r="I198" s="432" t="s">
        <v>471</v>
      </c>
      <c r="J198" s="415">
        <v>6</v>
      </c>
      <c r="K198" s="415" t="s">
        <v>786</v>
      </c>
      <c r="L198" s="423">
        <v>6816500</v>
      </c>
      <c r="M198" s="415">
        <v>2013</v>
      </c>
      <c r="N198" s="415" t="s">
        <v>188</v>
      </c>
      <c r="O198" s="419">
        <v>44987514</v>
      </c>
      <c r="P198" s="437"/>
      <c r="Q198" s="415" t="s">
        <v>99</v>
      </c>
      <c r="R198" s="415"/>
      <c r="S198" s="448"/>
      <c r="T198" s="420">
        <v>5</v>
      </c>
      <c r="U198" s="421">
        <f t="shared" si="147"/>
        <v>4</v>
      </c>
      <c r="V198" s="430">
        <f t="shared" si="163"/>
        <v>8997502.8000000007</v>
      </c>
      <c r="W198" s="430">
        <f t="shared" si="164"/>
        <v>35990011.200000003</v>
      </c>
      <c r="X198" s="430">
        <f t="shared" si="165"/>
        <v>8997502.799999997</v>
      </c>
      <c r="Y198" s="421">
        <f t="shared" si="166"/>
        <v>4</v>
      </c>
      <c r="Z198" s="431">
        <f t="shared" si="167"/>
        <v>8997502.8000000007</v>
      </c>
      <c r="AA198" s="431">
        <f t="shared" si="168"/>
        <v>35990011.200000003</v>
      </c>
      <c r="AB198" s="431">
        <f t="shared" si="169"/>
        <v>8997502.799999997</v>
      </c>
      <c r="AC198" s="341" t="b">
        <f t="shared" si="139"/>
        <v>1</v>
      </c>
    </row>
    <row r="199" spans="1:29" s="341" customFormat="1" ht="24.95" customHeight="1">
      <c r="A199" s="342" t="s">
        <v>424</v>
      </c>
      <c r="B199" s="422">
        <v>27</v>
      </c>
      <c r="C199" s="866" t="s">
        <v>480</v>
      </c>
      <c r="D199" s="414" t="s">
        <v>481</v>
      </c>
      <c r="E199" s="315" t="s">
        <v>225</v>
      </c>
      <c r="F199" s="415" t="s">
        <v>469</v>
      </c>
      <c r="G199" s="415" t="s">
        <v>469</v>
      </c>
      <c r="H199" s="415" t="s">
        <v>482</v>
      </c>
      <c r="I199" s="432" t="s">
        <v>471</v>
      </c>
      <c r="J199" s="415">
        <v>2</v>
      </c>
      <c r="K199" s="415" t="s">
        <v>786</v>
      </c>
      <c r="L199" s="423">
        <v>680000</v>
      </c>
      <c r="M199" s="415">
        <v>2013</v>
      </c>
      <c r="N199" s="415" t="s">
        <v>188</v>
      </c>
      <c r="O199" s="419">
        <v>1496000</v>
      </c>
      <c r="P199" s="437"/>
      <c r="Q199" s="415" t="s">
        <v>99</v>
      </c>
      <c r="R199" s="415"/>
      <c r="S199" s="448"/>
      <c r="T199" s="420">
        <v>5</v>
      </c>
      <c r="U199" s="421">
        <f t="shared" si="147"/>
        <v>4</v>
      </c>
      <c r="V199" s="430">
        <f t="shared" si="163"/>
        <v>299200</v>
      </c>
      <c r="W199" s="430">
        <f t="shared" si="164"/>
        <v>1196800</v>
      </c>
      <c r="X199" s="430">
        <f t="shared" si="165"/>
        <v>299200</v>
      </c>
      <c r="Y199" s="421">
        <f t="shared" si="166"/>
        <v>4</v>
      </c>
      <c r="Z199" s="431">
        <f t="shared" si="167"/>
        <v>299200</v>
      </c>
      <c r="AA199" s="431">
        <f t="shared" si="168"/>
        <v>1196800</v>
      </c>
      <c r="AB199" s="431">
        <f t="shared" si="169"/>
        <v>299200</v>
      </c>
      <c r="AC199" s="341" t="b">
        <f t="shared" si="139"/>
        <v>1</v>
      </c>
    </row>
    <row r="200" spans="1:29" s="341" customFormat="1" ht="24.95" customHeight="1">
      <c r="A200" s="342" t="s">
        <v>424</v>
      </c>
      <c r="B200" s="422">
        <v>28</v>
      </c>
      <c r="C200" s="866" t="s">
        <v>483</v>
      </c>
      <c r="D200" s="414" t="s">
        <v>478</v>
      </c>
      <c r="E200" s="315" t="s">
        <v>225</v>
      </c>
      <c r="F200" s="415" t="s">
        <v>469</v>
      </c>
      <c r="G200" s="415" t="s">
        <v>469</v>
      </c>
      <c r="H200" s="415" t="s">
        <v>484</v>
      </c>
      <c r="I200" s="432" t="s">
        <v>471</v>
      </c>
      <c r="J200" s="415">
        <v>2</v>
      </c>
      <c r="K200" s="415" t="s">
        <v>786</v>
      </c>
      <c r="L200" s="423">
        <v>4180000</v>
      </c>
      <c r="M200" s="415">
        <v>2013</v>
      </c>
      <c r="N200" s="415" t="s">
        <v>188</v>
      </c>
      <c r="O200" s="419">
        <v>9196000</v>
      </c>
      <c r="P200" s="437"/>
      <c r="Q200" s="415" t="s">
        <v>99</v>
      </c>
      <c r="R200" s="415"/>
      <c r="S200" s="448"/>
      <c r="T200" s="420">
        <v>5</v>
      </c>
      <c r="U200" s="421">
        <f t="shared" si="147"/>
        <v>4</v>
      </c>
      <c r="V200" s="430">
        <f t="shared" si="163"/>
        <v>1839200</v>
      </c>
      <c r="W200" s="430">
        <f t="shared" si="164"/>
        <v>7356800</v>
      </c>
      <c r="X200" s="430">
        <f t="shared" si="165"/>
        <v>1839200</v>
      </c>
      <c r="Y200" s="421">
        <f t="shared" si="166"/>
        <v>4</v>
      </c>
      <c r="Z200" s="431">
        <f t="shared" si="167"/>
        <v>1839200</v>
      </c>
      <c r="AA200" s="431">
        <f t="shared" si="168"/>
        <v>7356800</v>
      </c>
      <c r="AB200" s="431">
        <f t="shared" si="169"/>
        <v>1839200</v>
      </c>
      <c r="AC200" s="341" t="b">
        <f t="shared" si="139"/>
        <v>1</v>
      </c>
    </row>
    <row r="201" spans="1:29" s="341" customFormat="1" ht="24.95" customHeight="1">
      <c r="A201" s="342" t="s">
        <v>424</v>
      </c>
      <c r="B201" s="422">
        <v>29</v>
      </c>
      <c r="C201" s="866" t="s">
        <v>905</v>
      </c>
      <c r="D201" s="414" t="s">
        <v>481</v>
      </c>
      <c r="E201" s="315" t="s">
        <v>225</v>
      </c>
      <c r="F201" s="415" t="s">
        <v>469</v>
      </c>
      <c r="G201" s="415" t="s">
        <v>469</v>
      </c>
      <c r="H201" s="415" t="s">
        <v>190</v>
      </c>
      <c r="I201" s="432" t="s">
        <v>471</v>
      </c>
      <c r="J201" s="415">
        <v>1</v>
      </c>
      <c r="K201" s="415" t="s">
        <v>786</v>
      </c>
      <c r="L201" s="423">
        <v>2750000</v>
      </c>
      <c r="M201" s="415">
        <v>2013</v>
      </c>
      <c r="N201" s="415" t="s">
        <v>188</v>
      </c>
      <c r="O201" s="419">
        <v>3025000</v>
      </c>
      <c r="P201" s="437"/>
      <c r="Q201" s="415" t="s">
        <v>99</v>
      </c>
      <c r="R201" s="415"/>
      <c r="S201" s="448"/>
      <c r="T201" s="420">
        <v>5</v>
      </c>
      <c r="U201" s="421">
        <f t="shared" si="147"/>
        <v>4</v>
      </c>
      <c r="V201" s="430">
        <f t="shared" si="163"/>
        <v>605000</v>
      </c>
      <c r="W201" s="430">
        <f t="shared" si="164"/>
        <v>2420000</v>
      </c>
      <c r="X201" s="430">
        <f t="shared" si="165"/>
        <v>605000</v>
      </c>
      <c r="Y201" s="421">
        <f t="shared" si="166"/>
        <v>4</v>
      </c>
      <c r="Z201" s="431">
        <f t="shared" si="167"/>
        <v>605000</v>
      </c>
      <c r="AA201" s="431">
        <f t="shared" si="168"/>
        <v>2420000</v>
      </c>
      <c r="AB201" s="431">
        <f t="shared" si="169"/>
        <v>605000</v>
      </c>
      <c r="AC201" s="341" t="b">
        <f t="shared" si="139"/>
        <v>1</v>
      </c>
    </row>
    <row r="202" spans="1:29" s="341" customFormat="1" ht="24.95" customHeight="1">
      <c r="A202" s="342" t="s">
        <v>424</v>
      </c>
      <c r="B202" s="414">
        <v>30</v>
      </c>
      <c r="C202" s="866" t="s">
        <v>598</v>
      </c>
      <c r="D202" s="414" t="s">
        <v>599</v>
      </c>
      <c r="E202" s="315" t="s">
        <v>225</v>
      </c>
      <c r="F202" s="415" t="s">
        <v>600</v>
      </c>
      <c r="G202" s="415" t="s">
        <v>601</v>
      </c>
      <c r="H202" s="415" t="s">
        <v>602</v>
      </c>
      <c r="I202" s="432" t="s">
        <v>189</v>
      </c>
      <c r="J202" s="415">
        <v>1</v>
      </c>
      <c r="K202" s="415" t="s">
        <v>783</v>
      </c>
      <c r="L202" s="423">
        <f>4700850+0.01</f>
        <v>4700850.01</v>
      </c>
      <c r="M202" s="415">
        <v>2013</v>
      </c>
      <c r="N202" s="415" t="s">
        <v>231</v>
      </c>
      <c r="O202" s="423">
        <f>L202*J202</f>
        <v>4700850.01</v>
      </c>
      <c r="P202" s="418"/>
      <c r="Q202" s="415" t="s">
        <v>99</v>
      </c>
      <c r="R202" s="415"/>
      <c r="S202" s="415" t="s">
        <v>603</v>
      </c>
      <c r="T202" s="420">
        <v>5</v>
      </c>
      <c r="U202" s="421">
        <f>2016-M202+1</f>
        <v>4</v>
      </c>
      <c r="V202" s="430">
        <f>O202/T202</f>
        <v>940170.00199999998</v>
      </c>
      <c r="W202" s="430">
        <f>U202*V202</f>
        <v>3760680.0079999999</v>
      </c>
      <c r="X202" s="430">
        <f>O202-W202</f>
        <v>940170.00199999986</v>
      </c>
      <c r="Y202" s="421">
        <f>2017-M202+1</f>
        <v>5</v>
      </c>
      <c r="Z202" s="431">
        <f>V202</f>
        <v>940170.00199999998</v>
      </c>
      <c r="AA202" s="431">
        <f>Y202*Z202</f>
        <v>4700850.01</v>
      </c>
      <c r="AB202" s="431">
        <f>O202-AA202</f>
        <v>0</v>
      </c>
      <c r="AC202" s="341" t="b">
        <f t="shared" si="139"/>
        <v>1</v>
      </c>
    </row>
    <row r="203" spans="1:29" s="341" customFormat="1" ht="24.95" customHeight="1">
      <c r="A203" s="342" t="s">
        <v>424</v>
      </c>
      <c r="B203" s="414">
        <v>31</v>
      </c>
      <c r="C203" s="866" t="s">
        <v>513</v>
      </c>
      <c r="D203" s="414" t="s">
        <v>604</v>
      </c>
      <c r="E203" s="315" t="s">
        <v>225</v>
      </c>
      <c r="F203" s="415" t="s">
        <v>605</v>
      </c>
      <c r="G203" s="415" t="s">
        <v>605</v>
      </c>
      <c r="H203" s="415" t="s">
        <v>484</v>
      </c>
      <c r="I203" s="432" t="s">
        <v>266</v>
      </c>
      <c r="J203" s="415">
        <v>1</v>
      </c>
      <c r="K203" s="415" t="s">
        <v>786</v>
      </c>
      <c r="L203" s="423">
        <v>7500000</v>
      </c>
      <c r="M203" s="415">
        <v>2013</v>
      </c>
      <c r="N203" s="415" t="s">
        <v>231</v>
      </c>
      <c r="O203" s="423">
        <v>7500000</v>
      </c>
      <c r="P203" s="418" t="s">
        <v>98</v>
      </c>
      <c r="Q203" s="415"/>
      <c r="R203" s="415"/>
      <c r="S203" s="415" t="s">
        <v>606</v>
      </c>
      <c r="T203" s="420">
        <v>5</v>
      </c>
      <c r="U203" s="421">
        <f t="shared" ref="U203:U217" si="170">2016-M203+1</f>
        <v>4</v>
      </c>
      <c r="V203" s="430">
        <f t="shared" ref="V203:V217" si="171">O203/T203</f>
        <v>1500000</v>
      </c>
      <c r="W203" s="430">
        <f t="shared" ref="W203:W217" si="172">U203*V203</f>
        <v>6000000</v>
      </c>
      <c r="X203" s="430">
        <f>O203-W203</f>
        <v>1500000</v>
      </c>
      <c r="Y203" s="421">
        <f>2017-M203+1</f>
        <v>5</v>
      </c>
      <c r="Z203" s="431">
        <f t="shared" ref="Z203:Z217" si="173">V203</f>
        <v>1500000</v>
      </c>
      <c r="AA203" s="431">
        <f t="shared" ref="AA203:AA217" si="174">Y203*Z203</f>
        <v>7500000</v>
      </c>
      <c r="AB203" s="431">
        <f t="shared" ref="AB203:AB217" si="175">O203-AA203</f>
        <v>0</v>
      </c>
      <c r="AC203" s="341" t="b">
        <f t="shared" si="139"/>
        <v>1</v>
      </c>
    </row>
    <row r="204" spans="1:29" s="341" customFormat="1" ht="24.95" customHeight="1">
      <c r="A204" s="342" t="s">
        <v>424</v>
      </c>
      <c r="B204" s="414">
        <v>32</v>
      </c>
      <c r="C204" s="866" t="s">
        <v>513</v>
      </c>
      <c r="D204" s="414" t="s">
        <v>604</v>
      </c>
      <c r="E204" s="315" t="s">
        <v>225</v>
      </c>
      <c r="F204" s="415" t="s">
        <v>605</v>
      </c>
      <c r="G204" s="415" t="s">
        <v>605</v>
      </c>
      <c r="H204" s="415" t="s">
        <v>484</v>
      </c>
      <c r="I204" s="432" t="s">
        <v>266</v>
      </c>
      <c r="J204" s="415">
        <v>1</v>
      </c>
      <c r="K204" s="415" t="s">
        <v>786</v>
      </c>
      <c r="L204" s="423">
        <v>5000000</v>
      </c>
      <c r="M204" s="415">
        <v>2013</v>
      </c>
      <c r="N204" s="415" t="s">
        <v>231</v>
      </c>
      <c r="O204" s="423">
        <f>J204*L204</f>
        <v>5000000</v>
      </c>
      <c r="P204" s="418" t="s">
        <v>98</v>
      </c>
      <c r="Q204" s="415"/>
      <c r="R204" s="415"/>
      <c r="S204" s="415" t="s">
        <v>607</v>
      </c>
      <c r="T204" s="420">
        <v>5</v>
      </c>
      <c r="U204" s="421">
        <f t="shared" si="170"/>
        <v>4</v>
      </c>
      <c r="V204" s="430">
        <f t="shared" si="171"/>
        <v>1000000</v>
      </c>
      <c r="W204" s="430">
        <f t="shared" si="172"/>
        <v>4000000</v>
      </c>
      <c r="X204" s="430">
        <f>O204-W204</f>
        <v>1000000</v>
      </c>
      <c r="Y204" s="421">
        <f>2017-M204+1</f>
        <v>5</v>
      </c>
      <c r="Z204" s="431">
        <f t="shared" si="173"/>
        <v>1000000</v>
      </c>
      <c r="AA204" s="431">
        <f t="shared" si="174"/>
        <v>5000000</v>
      </c>
      <c r="AB204" s="431">
        <f t="shared" si="175"/>
        <v>0</v>
      </c>
      <c r="AC204" s="341" t="b">
        <f t="shared" si="139"/>
        <v>1</v>
      </c>
    </row>
    <row r="205" spans="1:29" s="341" customFormat="1" ht="24.95" customHeight="1">
      <c r="A205" s="342" t="s">
        <v>424</v>
      </c>
      <c r="B205" s="414">
        <v>33</v>
      </c>
      <c r="C205" s="866" t="s">
        <v>513</v>
      </c>
      <c r="D205" s="414" t="s">
        <v>604</v>
      </c>
      <c r="E205" s="315" t="s">
        <v>225</v>
      </c>
      <c r="F205" s="415" t="s">
        <v>605</v>
      </c>
      <c r="G205" s="415" t="s">
        <v>605</v>
      </c>
      <c r="H205" s="415" t="s">
        <v>484</v>
      </c>
      <c r="I205" s="432" t="s">
        <v>266</v>
      </c>
      <c r="J205" s="415">
        <v>1</v>
      </c>
      <c r="K205" s="415" t="s">
        <v>786</v>
      </c>
      <c r="L205" s="423">
        <v>5000000</v>
      </c>
      <c r="M205" s="415">
        <v>2013</v>
      </c>
      <c r="N205" s="415" t="s">
        <v>231</v>
      </c>
      <c r="O205" s="423">
        <f>J205*L205</f>
        <v>5000000</v>
      </c>
      <c r="P205" s="418" t="s">
        <v>98</v>
      </c>
      <c r="Q205" s="415"/>
      <c r="R205" s="415"/>
      <c r="S205" s="415" t="s">
        <v>607</v>
      </c>
      <c r="T205" s="420">
        <v>5</v>
      </c>
      <c r="U205" s="421">
        <f>2016-M205+1</f>
        <v>4</v>
      </c>
      <c r="V205" s="430">
        <f>O205/T205</f>
        <v>1000000</v>
      </c>
      <c r="W205" s="430">
        <f>U205*V205</f>
        <v>4000000</v>
      </c>
      <c r="X205" s="430">
        <f t="shared" ref="X205:X210" si="176">O205-W205</f>
        <v>1000000</v>
      </c>
      <c r="Y205" s="421">
        <f>2017-M205+1</f>
        <v>5</v>
      </c>
      <c r="Z205" s="431">
        <f>V205</f>
        <v>1000000</v>
      </c>
      <c r="AA205" s="431">
        <f>Y205*Z205</f>
        <v>5000000</v>
      </c>
      <c r="AB205" s="431">
        <f>O205-AA205</f>
        <v>0</v>
      </c>
      <c r="AC205" s="341" t="b">
        <f t="shared" si="139"/>
        <v>1</v>
      </c>
    </row>
    <row r="206" spans="1:29" s="341" customFormat="1" ht="24.95" customHeight="1">
      <c r="A206" s="342" t="s">
        <v>424</v>
      </c>
      <c r="B206" s="414">
        <v>34</v>
      </c>
      <c r="C206" s="866" t="s">
        <v>289</v>
      </c>
      <c r="D206" s="414" t="s">
        <v>436</v>
      </c>
      <c r="E206" s="315" t="s">
        <v>225</v>
      </c>
      <c r="F206" s="415" t="s">
        <v>366</v>
      </c>
      <c r="G206" s="415" t="s">
        <v>608</v>
      </c>
      <c r="H206" s="415" t="s">
        <v>190</v>
      </c>
      <c r="I206" s="432" t="s">
        <v>222</v>
      </c>
      <c r="J206" s="415">
        <v>1</v>
      </c>
      <c r="K206" s="415" t="s">
        <v>783</v>
      </c>
      <c r="L206" s="423">
        <v>3527777.777777778</v>
      </c>
      <c r="M206" s="415">
        <v>2013</v>
      </c>
      <c r="N206" s="415" t="s">
        <v>231</v>
      </c>
      <c r="O206" s="423">
        <f t="shared" ref="O206:O229" si="177">J206*L206</f>
        <v>3527777.777777778</v>
      </c>
      <c r="P206" s="418"/>
      <c r="Q206" s="415"/>
      <c r="R206" s="415" t="s">
        <v>100</v>
      </c>
      <c r="S206" s="415" t="s">
        <v>609</v>
      </c>
      <c r="T206" s="420">
        <v>4</v>
      </c>
      <c r="U206" s="421">
        <f t="shared" si="170"/>
        <v>4</v>
      </c>
      <c r="V206" s="430">
        <f t="shared" si="171"/>
        <v>881944.4444444445</v>
      </c>
      <c r="W206" s="430">
        <f t="shared" si="172"/>
        <v>3527777.777777778</v>
      </c>
      <c r="X206" s="430">
        <f t="shared" si="176"/>
        <v>0</v>
      </c>
      <c r="Y206" s="421">
        <f>2016-M206+1</f>
        <v>4</v>
      </c>
      <c r="Z206" s="431">
        <f t="shared" si="173"/>
        <v>881944.4444444445</v>
      </c>
      <c r="AA206" s="431">
        <f t="shared" si="174"/>
        <v>3527777.777777778</v>
      </c>
      <c r="AB206" s="431">
        <f t="shared" si="175"/>
        <v>0</v>
      </c>
      <c r="AC206" s="341" t="b">
        <f t="shared" si="139"/>
        <v>1</v>
      </c>
    </row>
    <row r="207" spans="1:29" s="341" customFormat="1" ht="24.95" customHeight="1">
      <c r="A207" s="342" t="s">
        <v>424</v>
      </c>
      <c r="B207" s="414">
        <v>35</v>
      </c>
      <c r="C207" s="866" t="s">
        <v>289</v>
      </c>
      <c r="D207" s="414" t="s">
        <v>436</v>
      </c>
      <c r="E207" s="315" t="s">
        <v>225</v>
      </c>
      <c r="F207" s="415" t="s">
        <v>366</v>
      </c>
      <c r="G207" s="415" t="s">
        <v>608</v>
      </c>
      <c r="H207" s="415" t="s">
        <v>190</v>
      </c>
      <c r="I207" s="432" t="s">
        <v>222</v>
      </c>
      <c r="J207" s="415">
        <v>1</v>
      </c>
      <c r="K207" s="415" t="s">
        <v>783</v>
      </c>
      <c r="L207" s="423">
        <v>3527777.777777778</v>
      </c>
      <c r="M207" s="415">
        <v>2013</v>
      </c>
      <c r="N207" s="415" t="s">
        <v>231</v>
      </c>
      <c r="O207" s="423">
        <f t="shared" si="177"/>
        <v>3527777.777777778</v>
      </c>
      <c r="P207" s="418"/>
      <c r="Q207" s="415"/>
      <c r="R207" s="415" t="s">
        <v>100</v>
      </c>
      <c r="S207" s="415" t="s">
        <v>609</v>
      </c>
      <c r="T207" s="420">
        <v>4</v>
      </c>
      <c r="U207" s="421">
        <f>2016-M207+1</f>
        <v>4</v>
      </c>
      <c r="V207" s="430">
        <f>O207/T207</f>
        <v>881944.4444444445</v>
      </c>
      <c r="W207" s="430">
        <f>U207*V207</f>
        <v>3527777.777777778</v>
      </c>
      <c r="X207" s="430">
        <f t="shared" si="176"/>
        <v>0</v>
      </c>
      <c r="Y207" s="421">
        <f>2016-M207+1</f>
        <v>4</v>
      </c>
      <c r="Z207" s="431">
        <f>V207</f>
        <v>881944.4444444445</v>
      </c>
      <c r="AA207" s="431">
        <f>Y207*Z207</f>
        <v>3527777.777777778</v>
      </c>
      <c r="AB207" s="431">
        <f>O207-AA207</f>
        <v>0</v>
      </c>
      <c r="AC207" s="341" t="b">
        <f t="shared" si="139"/>
        <v>1</v>
      </c>
    </row>
    <row r="208" spans="1:29" s="341" customFormat="1" ht="24.95" customHeight="1">
      <c r="A208" s="342" t="s">
        <v>424</v>
      </c>
      <c r="B208" s="414">
        <v>36</v>
      </c>
      <c r="C208" s="866" t="s">
        <v>289</v>
      </c>
      <c r="D208" s="414" t="s">
        <v>436</v>
      </c>
      <c r="E208" s="315" t="s">
        <v>225</v>
      </c>
      <c r="F208" s="415" t="s">
        <v>366</v>
      </c>
      <c r="G208" s="415" t="s">
        <v>608</v>
      </c>
      <c r="H208" s="415" t="s">
        <v>190</v>
      </c>
      <c r="I208" s="432" t="s">
        <v>222</v>
      </c>
      <c r="J208" s="415">
        <v>1</v>
      </c>
      <c r="K208" s="415" t="s">
        <v>783</v>
      </c>
      <c r="L208" s="423">
        <v>3527777.777777778</v>
      </c>
      <c r="M208" s="415">
        <v>2013</v>
      </c>
      <c r="N208" s="415" t="s">
        <v>231</v>
      </c>
      <c r="O208" s="423">
        <f t="shared" si="177"/>
        <v>3527777.777777778</v>
      </c>
      <c r="P208" s="418"/>
      <c r="Q208" s="415"/>
      <c r="R208" s="415" t="s">
        <v>100</v>
      </c>
      <c r="S208" s="415" t="s">
        <v>609</v>
      </c>
      <c r="T208" s="420">
        <v>4</v>
      </c>
      <c r="U208" s="421">
        <f>2016-M208+1</f>
        <v>4</v>
      </c>
      <c r="V208" s="430">
        <f>O208/T208</f>
        <v>881944.4444444445</v>
      </c>
      <c r="W208" s="430">
        <f>U208*V208</f>
        <v>3527777.777777778</v>
      </c>
      <c r="X208" s="430">
        <f t="shared" si="176"/>
        <v>0</v>
      </c>
      <c r="Y208" s="421">
        <f>2016-M208+1</f>
        <v>4</v>
      </c>
      <c r="Z208" s="431">
        <f>V208</f>
        <v>881944.4444444445</v>
      </c>
      <c r="AA208" s="431">
        <f>Y208*Z208</f>
        <v>3527777.777777778</v>
      </c>
      <c r="AB208" s="431">
        <f>O208-AA208</f>
        <v>0</v>
      </c>
      <c r="AC208" s="341" t="b">
        <f t="shared" si="139"/>
        <v>1</v>
      </c>
    </row>
    <row r="209" spans="1:29" s="341" customFormat="1" ht="24.95" customHeight="1">
      <c r="A209" s="342" t="s">
        <v>424</v>
      </c>
      <c r="B209" s="414">
        <v>37</v>
      </c>
      <c r="C209" s="866" t="s">
        <v>289</v>
      </c>
      <c r="D209" s="414" t="s">
        <v>436</v>
      </c>
      <c r="E209" s="315" t="s">
        <v>225</v>
      </c>
      <c r="F209" s="415" t="s">
        <v>366</v>
      </c>
      <c r="G209" s="415" t="s">
        <v>610</v>
      </c>
      <c r="H209" s="415" t="s">
        <v>190</v>
      </c>
      <c r="I209" s="432" t="s">
        <v>222</v>
      </c>
      <c r="J209" s="415">
        <v>1</v>
      </c>
      <c r="K209" s="415" t="s">
        <v>783</v>
      </c>
      <c r="L209" s="423">
        <v>14142857.210000001</v>
      </c>
      <c r="M209" s="415">
        <v>2013</v>
      </c>
      <c r="N209" s="415" t="s">
        <v>231</v>
      </c>
      <c r="O209" s="423">
        <f>J209*L209</f>
        <v>14142857.210000001</v>
      </c>
      <c r="P209" s="418"/>
      <c r="Q209" s="415"/>
      <c r="R209" s="415" t="s">
        <v>100</v>
      </c>
      <c r="S209" s="415" t="s">
        <v>611</v>
      </c>
      <c r="T209" s="420">
        <v>4</v>
      </c>
      <c r="U209" s="421">
        <f t="shared" si="170"/>
        <v>4</v>
      </c>
      <c r="V209" s="430">
        <f t="shared" si="171"/>
        <v>3535714.3025000002</v>
      </c>
      <c r="W209" s="430">
        <f t="shared" si="172"/>
        <v>14142857.210000001</v>
      </c>
      <c r="X209" s="430">
        <f t="shared" si="176"/>
        <v>0</v>
      </c>
      <c r="Y209" s="421">
        <f>2016-M209+1</f>
        <v>4</v>
      </c>
      <c r="Z209" s="431">
        <f t="shared" si="173"/>
        <v>3535714.3025000002</v>
      </c>
      <c r="AA209" s="431">
        <f t="shared" si="174"/>
        <v>14142857.210000001</v>
      </c>
      <c r="AB209" s="431">
        <f t="shared" si="175"/>
        <v>0</v>
      </c>
      <c r="AC209" s="341" t="b">
        <f t="shared" si="139"/>
        <v>1</v>
      </c>
    </row>
    <row r="210" spans="1:29" s="341" customFormat="1" ht="24.95" customHeight="1">
      <c r="A210" s="342" t="s">
        <v>424</v>
      </c>
      <c r="B210" s="414">
        <v>37</v>
      </c>
      <c r="C210" s="866" t="s">
        <v>289</v>
      </c>
      <c r="D210" s="414" t="s">
        <v>436</v>
      </c>
      <c r="E210" s="315" t="s">
        <v>225</v>
      </c>
      <c r="F210" s="415" t="s">
        <v>366</v>
      </c>
      <c r="G210" s="415" t="s">
        <v>610</v>
      </c>
      <c r="H210" s="415" t="s">
        <v>190</v>
      </c>
      <c r="I210" s="432" t="s">
        <v>222</v>
      </c>
      <c r="J210" s="415">
        <v>1</v>
      </c>
      <c r="K210" s="415" t="s">
        <v>783</v>
      </c>
      <c r="L210" s="423">
        <v>14142857.210000001</v>
      </c>
      <c r="M210" s="415">
        <v>2013</v>
      </c>
      <c r="N210" s="415" t="s">
        <v>231</v>
      </c>
      <c r="O210" s="423">
        <f>J210*L210</f>
        <v>14142857.210000001</v>
      </c>
      <c r="P210" s="418"/>
      <c r="Q210" s="415" t="s">
        <v>99</v>
      </c>
      <c r="R210" s="415"/>
      <c r="S210" s="415" t="s">
        <v>611</v>
      </c>
      <c r="T210" s="420">
        <v>4</v>
      </c>
      <c r="U210" s="421">
        <f>2016-M210+1</f>
        <v>4</v>
      </c>
      <c r="V210" s="430">
        <f>O210/T210</f>
        <v>3535714.3025000002</v>
      </c>
      <c r="W210" s="430">
        <f>U210*V210</f>
        <v>14142857.210000001</v>
      </c>
      <c r="X210" s="430">
        <f t="shared" si="176"/>
        <v>0</v>
      </c>
      <c r="Y210" s="421">
        <f>2016-M210+1</f>
        <v>4</v>
      </c>
      <c r="Z210" s="431">
        <f>V210</f>
        <v>3535714.3025000002</v>
      </c>
      <c r="AA210" s="431">
        <f>Y210*Z210</f>
        <v>14142857.210000001</v>
      </c>
      <c r="AB210" s="431">
        <f>O210-AA210</f>
        <v>0</v>
      </c>
      <c r="AC210" s="341" t="b">
        <f t="shared" si="139"/>
        <v>1</v>
      </c>
    </row>
    <row r="211" spans="1:29" s="341" customFormat="1" ht="24.95" customHeight="1">
      <c r="A211" s="342" t="s">
        <v>424</v>
      </c>
      <c r="B211" s="414">
        <v>38</v>
      </c>
      <c r="C211" s="866" t="s">
        <v>583</v>
      </c>
      <c r="D211" s="414" t="s">
        <v>612</v>
      </c>
      <c r="E211" s="315" t="s">
        <v>225</v>
      </c>
      <c r="F211" s="415" t="s">
        <v>605</v>
      </c>
      <c r="G211" s="415" t="s">
        <v>190</v>
      </c>
      <c r="H211" s="415" t="s">
        <v>613</v>
      </c>
      <c r="I211" s="432" t="s">
        <v>266</v>
      </c>
      <c r="J211" s="415">
        <v>1</v>
      </c>
      <c r="K211" s="415" t="s">
        <v>786</v>
      </c>
      <c r="L211" s="423">
        <v>1750000</v>
      </c>
      <c r="M211" s="415">
        <v>2013</v>
      </c>
      <c r="N211" s="415" t="s">
        <v>231</v>
      </c>
      <c r="O211" s="423">
        <f t="shared" si="177"/>
        <v>1750000</v>
      </c>
      <c r="P211" s="418" t="s">
        <v>98</v>
      </c>
      <c r="Q211" s="415"/>
      <c r="R211" s="415"/>
      <c r="S211" s="415" t="s">
        <v>614</v>
      </c>
      <c r="T211" s="420">
        <v>5</v>
      </c>
      <c r="U211" s="421">
        <f t="shared" si="170"/>
        <v>4</v>
      </c>
      <c r="V211" s="430">
        <f t="shared" si="171"/>
        <v>350000</v>
      </c>
      <c r="W211" s="430">
        <f t="shared" si="172"/>
        <v>1400000</v>
      </c>
      <c r="X211" s="430">
        <f t="shared" ref="X211:X222" si="178">O211-W211</f>
        <v>350000</v>
      </c>
      <c r="Y211" s="421">
        <f t="shared" ref="Y211:Y222" si="179">2017-M211+1</f>
        <v>5</v>
      </c>
      <c r="Z211" s="431">
        <f t="shared" si="173"/>
        <v>350000</v>
      </c>
      <c r="AA211" s="431">
        <f t="shared" si="174"/>
        <v>1750000</v>
      </c>
      <c r="AB211" s="431">
        <f t="shared" si="175"/>
        <v>0</v>
      </c>
      <c r="AC211" s="341" t="b">
        <f t="shared" si="139"/>
        <v>1</v>
      </c>
    </row>
    <row r="212" spans="1:29" s="341" customFormat="1" ht="24.95" customHeight="1">
      <c r="A212" s="342" t="s">
        <v>424</v>
      </c>
      <c r="B212" s="414">
        <v>39</v>
      </c>
      <c r="C212" s="866" t="s">
        <v>583</v>
      </c>
      <c r="D212" s="414" t="s">
        <v>612</v>
      </c>
      <c r="E212" s="315" t="s">
        <v>225</v>
      </c>
      <c r="F212" s="415" t="s">
        <v>605</v>
      </c>
      <c r="G212" s="415" t="s">
        <v>190</v>
      </c>
      <c r="H212" s="415" t="s">
        <v>613</v>
      </c>
      <c r="I212" s="432" t="s">
        <v>266</v>
      </c>
      <c r="J212" s="415">
        <v>1</v>
      </c>
      <c r="K212" s="415" t="s">
        <v>786</v>
      </c>
      <c r="L212" s="423">
        <v>1750000</v>
      </c>
      <c r="M212" s="415">
        <v>2013</v>
      </c>
      <c r="N212" s="415" t="s">
        <v>231</v>
      </c>
      <c r="O212" s="423">
        <f t="shared" si="177"/>
        <v>1750000</v>
      </c>
      <c r="P212" s="418" t="s">
        <v>98</v>
      </c>
      <c r="Q212" s="415"/>
      <c r="R212" s="415"/>
      <c r="S212" s="415" t="s">
        <v>614</v>
      </c>
      <c r="T212" s="420">
        <v>5</v>
      </c>
      <c r="U212" s="421">
        <f>2016-M212+1</f>
        <v>4</v>
      </c>
      <c r="V212" s="430">
        <f>O212/T212</f>
        <v>350000</v>
      </c>
      <c r="W212" s="430">
        <f>U212*V212</f>
        <v>1400000</v>
      </c>
      <c r="X212" s="430">
        <f t="shared" si="178"/>
        <v>350000</v>
      </c>
      <c r="Y212" s="421">
        <f t="shared" si="179"/>
        <v>5</v>
      </c>
      <c r="Z212" s="431">
        <f>V212</f>
        <v>350000</v>
      </c>
      <c r="AA212" s="431">
        <f>Y212*Z212</f>
        <v>1750000</v>
      </c>
      <c r="AB212" s="431">
        <f>O212-AA212</f>
        <v>0</v>
      </c>
      <c r="AC212" s="341" t="b">
        <f t="shared" si="139"/>
        <v>1</v>
      </c>
    </row>
    <row r="213" spans="1:29" s="341" customFormat="1" ht="24.95" customHeight="1">
      <c r="A213" s="342" t="s">
        <v>424</v>
      </c>
      <c r="B213" s="414">
        <v>40</v>
      </c>
      <c r="C213" s="866" t="s">
        <v>583</v>
      </c>
      <c r="D213" s="414" t="s">
        <v>612</v>
      </c>
      <c r="E213" s="315" t="s">
        <v>225</v>
      </c>
      <c r="F213" s="415" t="s">
        <v>605</v>
      </c>
      <c r="G213" s="415" t="s">
        <v>190</v>
      </c>
      <c r="H213" s="415" t="s">
        <v>613</v>
      </c>
      <c r="I213" s="432" t="s">
        <v>266</v>
      </c>
      <c r="J213" s="415">
        <v>1</v>
      </c>
      <c r="K213" s="415" t="s">
        <v>786</v>
      </c>
      <c r="L213" s="423">
        <v>1750000</v>
      </c>
      <c r="M213" s="415">
        <v>2013</v>
      </c>
      <c r="N213" s="415" t="s">
        <v>231</v>
      </c>
      <c r="O213" s="423">
        <f t="shared" si="177"/>
        <v>1750000</v>
      </c>
      <c r="P213" s="418" t="s">
        <v>98</v>
      </c>
      <c r="Q213" s="415"/>
      <c r="R213" s="415"/>
      <c r="S213" s="415" t="s">
        <v>614</v>
      </c>
      <c r="T213" s="420">
        <v>5</v>
      </c>
      <c r="U213" s="421">
        <f>2016-M213+1</f>
        <v>4</v>
      </c>
      <c r="V213" s="430">
        <f>O213/T213</f>
        <v>350000</v>
      </c>
      <c r="W213" s="430">
        <f>U213*V213</f>
        <v>1400000</v>
      </c>
      <c r="X213" s="430">
        <f t="shared" si="178"/>
        <v>350000</v>
      </c>
      <c r="Y213" s="421">
        <f t="shared" si="179"/>
        <v>5</v>
      </c>
      <c r="Z213" s="431">
        <f>V213</f>
        <v>350000</v>
      </c>
      <c r="AA213" s="431">
        <f>Y213*Z213</f>
        <v>1750000</v>
      </c>
      <c r="AB213" s="431">
        <f>O213-AA213</f>
        <v>0</v>
      </c>
      <c r="AC213" s="341" t="b">
        <f t="shared" si="139"/>
        <v>1</v>
      </c>
    </row>
    <row r="214" spans="1:29" s="341" customFormat="1" ht="24.95" customHeight="1">
      <c r="A214" s="342" t="s">
        <v>424</v>
      </c>
      <c r="B214" s="439">
        <v>41</v>
      </c>
      <c r="C214" s="867" t="s">
        <v>583</v>
      </c>
      <c r="D214" s="439" t="s">
        <v>612</v>
      </c>
      <c r="E214" s="459" t="s">
        <v>225</v>
      </c>
      <c r="F214" s="440" t="s">
        <v>605</v>
      </c>
      <c r="G214" s="440" t="s">
        <v>190</v>
      </c>
      <c r="H214" s="440" t="s">
        <v>613</v>
      </c>
      <c r="I214" s="441" t="s">
        <v>266</v>
      </c>
      <c r="J214" s="440">
        <v>1</v>
      </c>
      <c r="K214" s="440" t="s">
        <v>786</v>
      </c>
      <c r="L214" s="442">
        <v>1750000</v>
      </c>
      <c r="M214" s="440">
        <v>2013</v>
      </c>
      <c r="N214" s="440" t="s">
        <v>231</v>
      </c>
      <c r="O214" s="442">
        <f t="shared" si="177"/>
        <v>1750000</v>
      </c>
      <c r="P214" s="460" t="s">
        <v>98</v>
      </c>
      <c r="Q214" s="440"/>
      <c r="R214" s="440"/>
      <c r="S214" s="440" t="s">
        <v>614</v>
      </c>
      <c r="T214" s="420">
        <v>5</v>
      </c>
      <c r="U214" s="421">
        <f>2016-M214+1</f>
        <v>4</v>
      </c>
      <c r="V214" s="430">
        <f>O214/T214</f>
        <v>350000</v>
      </c>
      <c r="W214" s="430">
        <f>U214*V214</f>
        <v>1400000</v>
      </c>
      <c r="X214" s="430">
        <f t="shared" si="178"/>
        <v>350000</v>
      </c>
      <c r="Y214" s="421">
        <f t="shared" si="179"/>
        <v>5</v>
      </c>
      <c r="Z214" s="431">
        <f>V214</f>
        <v>350000</v>
      </c>
      <c r="AA214" s="431">
        <f>Y214*Z214</f>
        <v>1750000</v>
      </c>
      <c r="AB214" s="431">
        <f>O214-AA214</f>
        <v>0</v>
      </c>
      <c r="AC214" s="341" t="b">
        <f t="shared" si="139"/>
        <v>1</v>
      </c>
    </row>
    <row r="215" spans="1:29" s="341" customFormat="1" ht="24.95" customHeight="1">
      <c r="A215" s="342" t="s">
        <v>424</v>
      </c>
      <c r="B215" s="408">
        <v>42</v>
      </c>
      <c r="C215" s="868" t="s">
        <v>583</v>
      </c>
      <c r="D215" s="408" t="s">
        <v>612</v>
      </c>
      <c r="E215" s="461" t="s">
        <v>225</v>
      </c>
      <c r="F215" s="409" t="s">
        <v>605</v>
      </c>
      <c r="G215" s="409" t="s">
        <v>605</v>
      </c>
      <c r="H215" s="409" t="s">
        <v>613</v>
      </c>
      <c r="I215" s="444" t="s">
        <v>266</v>
      </c>
      <c r="J215" s="466">
        <v>1</v>
      </c>
      <c r="K215" s="409" t="s">
        <v>786</v>
      </c>
      <c r="L215" s="445">
        <v>3500000</v>
      </c>
      <c r="M215" s="409">
        <v>2013</v>
      </c>
      <c r="N215" s="409" t="s">
        <v>231</v>
      </c>
      <c r="O215" s="445">
        <f t="shared" si="177"/>
        <v>3500000</v>
      </c>
      <c r="P215" s="411" t="s">
        <v>98</v>
      </c>
      <c r="Q215" s="409"/>
      <c r="R215" s="409"/>
      <c r="S215" s="409" t="s">
        <v>615</v>
      </c>
      <c r="T215" s="420">
        <v>5</v>
      </c>
      <c r="U215" s="421">
        <f t="shared" si="170"/>
        <v>4</v>
      </c>
      <c r="V215" s="430">
        <f t="shared" si="171"/>
        <v>700000</v>
      </c>
      <c r="W215" s="430">
        <f t="shared" si="172"/>
        <v>2800000</v>
      </c>
      <c r="X215" s="430">
        <f t="shared" si="178"/>
        <v>700000</v>
      </c>
      <c r="Y215" s="421">
        <f t="shared" si="179"/>
        <v>5</v>
      </c>
      <c r="Z215" s="431">
        <f t="shared" si="173"/>
        <v>700000</v>
      </c>
      <c r="AA215" s="431">
        <f t="shared" si="174"/>
        <v>3500000</v>
      </c>
      <c r="AB215" s="431">
        <f t="shared" si="175"/>
        <v>0</v>
      </c>
      <c r="AC215" s="341" t="b">
        <f t="shared" si="139"/>
        <v>1</v>
      </c>
    </row>
    <row r="216" spans="1:29" s="341" customFormat="1" ht="24.95" customHeight="1">
      <c r="A216" s="342" t="s">
        <v>424</v>
      </c>
      <c r="B216" s="414">
        <v>43</v>
      </c>
      <c r="C216" s="866" t="s">
        <v>583</v>
      </c>
      <c r="D216" s="414" t="s">
        <v>612</v>
      </c>
      <c r="E216" s="315" t="s">
        <v>225</v>
      </c>
      <c r="F216" s="415" t="s">
        <v>605</v>
      </c>
      <c r="G216" s="415" t="s">
        <v>605</v>
      </c>
      <c r="H216" s="415" t="s">
        <v>613</v>
      </c>
      <c r="I216" s="432" t="s">
        <v>266</v>
      </c>
      <c r="J216" s="435">
        <v>1</v>
      </c>
      <c r="K216" s="415" t="s">
        <v>786</v>
      </c>
      <c r="L216" s="423">
        <v>3500000</v>
      </c>
      <c r="M216" s="415">
        <v>2013</v>
      </c>
      <c r="N216" s="415" t="s">
        <v>231</v>
      </c>
      <c r="O216" s="423">
        <f t="shared" si="177"/>
        <v>3500000</v>
      </c>
      <c r="P216" s="418" t="s">
        <v>98</v>
      </c>
      <c r="Q216" s="415"/>
      <c r="R216" s="415"/>
      <c r="S216" s="415" t="s">
        <v>615</v>
      </c>
      <c r="T216" s="420">
        <v>5</v>
      </c>
      <c r="U216" s="421">
        <f>2016-M216+1</f>
        <v>4</v>
      </c>
      <c r="V216" s="430">
        <f>O216/T216</f>
        <v>700000</v>
      </c>
      <c r="W216" s="430">
        <f>U216*V216</f>
        <v>2800000</v>
      </c>
      <c r="X216" s="430">
        <f t="shared" si="178"/>
        <v>700000</v>
      </c>
      <c r="Y216" s="421">
        <f t="shared" si="179"/>
        <v>5</v>
      </c>
      <c r="Z216" s="431">
        <f>V216</f>
        <v>700000</v>
      </c>
      <c r="AA216" s="431">
        <f>Y216*Z216</f>
        <v>3500000</v>
      </c>
      <c r="AB216" s="431">
        <f>O216-AA216</f>
        <v>0</v>
      </c>
      <c r="AC216" s="341" t="b">
        <f t="shared" si="139"/>
        <v>1</v>
      </c>
    </row>
    <row r="217" spans="1:29" s="341" customFormat="1" ht="24.95" customHeight="1">
      <c r="A217" s="342" t="s">
        <v>424</v>
      </c>
      <c r="B217" s="414">
        <v>44</v>
      </c>
      <c r="C217" s="866" t="s">
        <v>308</v>
      </c>
      <c r="D217" s="414" t="s">
        <v>596</v>
      </c>
      <c r="E217" s="315" t="s">
        <v>225</v>
      </c>
      <c r="F217" s="415" t="s">
        <v>616</v>
      </c>
      <c r="G217" s="415" t="s">
        <v>617</v>
      </c>
      <c r="H217" s="415" t="s">
        <v>465</v>
      </c>
      <c r="I217" s="432" t="s">
        <v>189</v>
      </c>
      <c r="J217" s="415">
        <v>1</v>
      </c>
      <c r="K217" s="415" t="s">
        <v>786</v>
      </c>
      <c r="L217" s="423">
        <v>2260500</v>
      </c>
      <c r="M217" s="415">
        <v>2013</v>
      </c>
      <c r="N217" s="415" t="s">
        <v>231</v>
      </c>
      <c r="O217" s="423">
        <f t="shared" si="177"/>
        <v>2260500</v>
      </c>
      <c r="P217" s="418"/>
      <c r="Q217" s="415" t="s">
        <v>99</v>
      </c>
      <c r="R217" s="415"/>
      <c r="S217" s="415" t="s">
        <v>618</v>
      </c>
      <c r="T217" s="420">
        <v>5</v>
      </c>
      <c r="U217" s="421">
        <f t="shared" si="170"/>
        <v>4</v>
      </c>
      <c r="V217" s="430">
        <f t="shared" si="171"/>
        <v>452100</v>
      </c>
      <c r="W217" s="430">
        <f t="shared" si="172"/>
        <v>1808400</v>
      </c>
      <c r="X217" s="430">
        <f t="shared" si="178"/>
        <v>452100</v>
      </c>
      <c r="Y217" s="421">
        <f t="shared" si="179"/>
        <v>5</v>
      </c>
      <c r="Z217" s="431">
        <f t="shared" si="173"/>
        <v>452100</v>
      </c>
      <c r="AA217" s="431">
        <f t="shared" si="174"/>
        <v>2260500</v>
      </c>
      <c r="AB217" s="431">
        <f t="shared" si="175"/>
        <v>0</v>
      </c>
      <c r="AC217" s="341" t="b">
        <f t="shared" si="139"/>
        <v>1</v>
      </c>
    </row>
    <row r="218" spans="1:29" s="341" customFormat="1" ht="24.95" customHeight="1">
      <c r="A218" s="342" t="s">
        <v>424</v>
      </c>
      <c r="B218" s="414">
        <v>45</v>
      </c>
      <c r="C218" s="866" t="s">
        <v>308</v>
      </c>
      <c r="D218" s="414" t="s">
        <v>596</v>
      </c>
      <c r="E218" s="315" t="s">
        <v>225</v>
      </c>
      <c r="F218" s="415" t="s">
        <v>616</v>
      </c>
      <c r="G218" s="415" t="s">
        <v>617</v>
      </c>
      <c r="H218" s="415" t="s">
        <v>465</v>
      </c>
      <c r="I218" s="432" t="s">
        <v>189</v>
      </c>
      <c r="J218" s="415">
        <v>1</v>
      </c>
      <c r="K218" s="415" t="s">
        <v>786</v>
      </c>
      <c r="L218" s="423">
        <v>2260500</v>
      </c>
      <c r="M218" s="415">
        <v>2013</v>
      </c>
      <c r="N218" s="415" t="s">
        <v>231</v>
      </c>
      <c r="O218" s="423">
        <f t="shared" si="177"/>
        <v>2260500</v>
      </c>
      <c r="P218" s="418"/>
      <c r="Q218" s="415" t="s">
        <v>99</v>
      </c>
      <c r="R218" s="415"/>
      <c r="S218" s="415" t="s">
        <v>618</v>
      </c>
      <c r="T218" s="420">
        <v>5</v>
      </c>
      <c r="U218" s="421">
        <f>2016-M218+1</f>
        <v>4</v>
      </c>
      <c r="V218" s="430">
        <f>O218/T218</f>
        <v>452100</v>
      </c>
      <c r="W218" s="430">
        <f>U218*V218</f>
        <v>1808400</v>
      </c>
      <c r="X218" s="430">
        <f t="shared" si="178"/>
        <v>452100</v>
      </c>
      <c r="Y218" s="421">
        <f t="shared" si="179"/>
        <v>5</v>
      </c>
      <c r="Z218" s="431">
        <f>V218</f>
        <v>452100</v>
      </c>
      <c r="AA218" s="431">
        <f>Y218*Z218</f>
        <v>2260500</v>
      </c>
      <c r="AB218" s="431">
        <f>O218-AA218</f>
        <v>0</v>
      </c>
      <c r="AC218" s="341" t="b">
        <f t="shared" si="139"/>
        <v>1</v>
      </c>
    </row>
    <row r="219" spans="1:29" s="341" customFormat="1" ht="24.95" customHeight="1">
      <c r="A219" s="342" t="s">
        <v>424</v>
      </c>
      <c r="B219" s="414">
        <v>46</v>
      </c>
      <c r="C219" s="866" t="s">
        <v>308</v>
      </c>
      <c r="D219" s="414" t="s">
        <v>596</v>
      </c>
      <c r="E219" s="315" t="s">
        <v>225</v>
      </c>
      <c r="F219" s="415" t="s">
        <v>616</v>
      </c>
      <c r="G219" s="415" t="s">
        <v>617</v>
      </c>
      <c r="H219" s="415" t="s">
        <v>465</v>
      </c>
      <c r="I219" s="432" t="s">
        <v>189</v>
      </c>
      <c r="J219" s="415">
        <v>1</v>
      </c>
      <c r="K219" s="415" t="s">
        <v>786</v>
      </c>
      <c r="L219" s="423">
        <v>2260500</v>
      </c>
      <c r="M219" s="415">
        <v>2013</v>
      </c>
      <c r="N219" s="415" t="s">
        <v>231</v>
      </c>
      <c r="O219" s="423">
        <f t="shared" si="177"/>
        <v>2260500</v>
      </c>
      <c r="P219" s="418"/>
      <c r="Q219" s="415" t="s">
        <v>99</v>
      </c>
      <c r="R219" s="415"/>
      <c r="S219" s="415" t="s">
        <v>618</v>
      </c>
      <c r="T219" s="420">
        <v>5</v>
      </c>
      <c r="U219" s="421">
        <f>2016-M219+1</f>
        <v>4</v>
      </c>
      <c r="V219" s="430">
        <f>O219/T219</f>
        <v>452100</v>
      </c>
      <c r="W219" s="430">
        <f>U219*V219</f>
        <v>1808400</v>
      </c>
      <c r="X219" s="430">
        <f t="shared" si="178"/>
        <v>452100</v>
      </c>
      <c r="Y219" s="421">
        <f t="shared" si="179"/>
        <v>5</v>
      </c>
      <c r="Z219" s="431">
        <f>V219</f>
        <v>452100</v>
      </c>
      <c r="AA219" s="431">
        <f>Y219*Z219</f>
        <v>2260500</v>
      </c>
      <c r="AB219" s="431">
        <f>O219-AA219</f>
        <v>0</v>
      </c>
      <c r="AC219" s="341" t="b">
        <f t="shared" si="139"/>
        <v>1</v>
      </c>
    </row>
    <row r="220" spans="1:29" s="341" customFormat="1" ht="24.95" customHeight="1">
      <c r="A220" s="342" t="s">
        <v>424</v>
      </c>
      <c r="B220" s="414">
        <v>47</v>
      </c>
      <c r="C220" s="866" t="s">
        <v>308</v>
      </c>
      <c r="D220" s="414" t="s">
        <v>596</v>
      </c>
      <c r="E220" s="315" t="s">
        <v>225</v>
      </c>
      <c r="F220" s="415" t="s">
        <v>616</v>
      </c>
      <c r="G220" s="415" t="s">
        <v>617</v>
      </c>
      <c r="H220" s="415" t="s">
        <v>465</v>
      </c>
      <c r="I220" s="432" t="s">
        <v>189</v>
      </c>
      <c r="J220" s="415">
        <v>1</v>
      </c>
      <c r="K220" s="415" t="s">
        <v>786</v>
      </c>
      <c r="L220" s="423">
        <v>2260500</v>
      </c>
      <c r="M220" s="415">
        <v>2013</v>
      </c>
      <c r="N220" s="415" t="s">
        <v>231</v>
      </c>
      <c r="O220" s="423">
        <f t="shared" si="177"/>
        <v>2260500</v>
      </c>
      <c r="P220" s="418"/>
      <c r="Q220" s="415" t="s">
        <v>99</v>
      </c>
      <c r="R220" s="415"/>
      <c r="S220" s="415" t="s">
        <v>618</v>
      </c>
      <c r="T220" s="420">
        <v>5</v>
      </c>
      <c r="U220" s="421">
        <f>2016-M220+1</f>
        <v>4</v>
      </c>
      <c r="V220" s="430">
        <f>O220/T220</f>
        <v>452100</v>
      </c>
      <c r="W220" s="430">
        <f>U220*V220</f>
        <v>1808400</v>
      </c>
      <c r="X220" s="430">
        <f t="shared" si="178"/>
        <v>452100</v>
      </c>
      <c r="Y220" s="421">
        <f t="shared" si="179"/>
        <v>5</v>
      </c>
      <c r="Z220" s="431">
        <f>V220</f>
        <v>452100</v>
      </c>
      <c r="AA220" s="431">
        <f>Y220*Z220</f>
        <v>2260500</v>
      </c>
      <c r="AB220" s="431">
        <f>O220-AA220</f>
        <v>0</v>
      </c>
      <c r="AC220" s="341" t="b">
        <f t="shared" si="139"/>
        <v>1</v>
      </c>
    </row>
    <row r="221" spans="1:29" s="341" customFormat="1" ht="24.95" customHeight="1">
      <c r="A221" s="342" t="s">
        <v>424</v>
      </c>
      <c r="B221" s="439">
        <v>48</v>
      </c>
      <c r="C221" s="867" t="s">
        <v>308</v>
      </c>
      <c r="D221" s="439" t="s">
        <v>596</v>
      </c>
      <c r="E221" s="459" t="s">
        <v>225</v>
      </c>
      <c r="F221" s="440" t="s">
        <v>616</v>
      </c>
      <c r="G221" s="440" t="s">
        <v>617</v>
      </c>
      <c r="H221" s="440" t="s">
        <v>465</v>
      </c>
      <c r="I221" s="441" t="s">
        <v>189</v>
      </c>
      <c r="J221" s="440">
        <v>1</v>
      </c>
      <c r="K221" s="440" t="s">
        <v>786</v>
      </c>
      <c r="L221" s="442">
        <v>2260500</v>
      </c>
      <c r="M221" s="440">
        <v>2013</v>
      </c>
      <c r="N221" s="440" t="s">
        <v>231</v>
      </c>
      <c r="O221" s="442">
        <f t="shared" si="177"/>
        <v>2260500</v>
      </c>
      <c r="P221" s="460"/>
      <c r="Q221" s="415" t="s">
        <v>99</v>
      </c>
      <c r="R221" s="440"/>
      <c r="S221" s="440" t="s">
        <v>618</v>
      </c>
      <c r="T221" s="420">
        <v>5</v>
      </c>
      <c r="U221" s="421">
        <f>2016-M221+1</f>
        <v>4</v>
      </c>
      <c r="V221" s="430">
        <f>O221/T221</f>
        <v>452100</v>
      </c>
      <c r="W221" s="430">
        <f>U221*V221</f>
        <v>1808400</v>
      </c>
      <c r="X221" s="430">
        <f t="shared" si="178"/>
        <v>452100</v>
      </c>
      <c r="Y221" s="421">
        <f t="shared" si="179"/>
        <v>5</v>
      </c>
      <c r="Z221" s="431">
        <f>V221</f>
        <v>452100</v>
      </c>
      <c r="AA221" s="431">
        <f>Y221*Z221</f>
        <v>2260500</v>
      </c>
      <c r="AB221" s="431">
        <f>O221-AA221</f>
        <v>0</v>
      </c>
      <c r="AC221" s="341" t="b">
        <f t="shared" si="139"/>
        <v>1</v>
      </c>
    </row>
    <row r="222" spans="1:29" s="341" customFormat="1" ht="24.95" customHeight="1">
      <c r="A222" s="342" t="s">
        <v>486</v>
      </c>
      <c r="B222" s="408">
        <v>1</v>
      </c>
      <c r="C222" s="868" t="s">
        <v>487</v>
      </c>
      <c r="D222" s="408" t="s">
        <v>488</v>
      </c>
      <c r="E222" s="461" t="s">
        <v>225</v>
      </c>
      <c r="F222" s="462" t="s">
        <v>198</v>
      </c>
      <c r="G222" s="409" t="s">
        <v>190</v>
      </c>
      <c r="H222" s="409" t="s">
        <v>190</v>
      </c>
      <c r="I222" s="444" t="s">
        <v>222</v>
      </c>
      <c r="J222" s="409">
        <v>1</v>
      </c>
      <c r="K222" s="409" t="s">
        <v>783</v>
      </c>
      <c r="L222" s="412">
        <v>14950000</v>
      </c>
      <c r="M222" s="409">
        <v>2014</v>
      </c>
      <c r="N222" s="409" t="s">
        <v>188</v>
      </c>
      <c r="O222" s="445">
        <f t="shared" si="177"/>
        <v>14950000</v>
      </c>
      <c r="P222" s="446"/>
      <c r="Q222" s="409"/>
      <c r="R222" s="409"/>
      <c r="S222" s="1257" t="s">
        <v>503</v>
      </c>
      <c r="T222" s="429">
        <v>4</v>
      </c>
      <c r="U222" s="421">
        <f>2016-M222+1</f>
        <v>3</v>
      </c>
      <c r="V222" s="430">
        <f>O222/T222</f>
        <v>3737500</v>
      </c>
      <c r="W222" s="430">
        <f>U222*V222</f>
        <v>11212500</v>
      </c>
      <c r="X222" s="430">
        <f t="shared" si="178"/>
        <v>3737500</v>
      </c>
      <c r="Y222" s="421">
        <f t="shared" si="179"/>
        <v>4</v>
      </c>
      <c r="Z222" s="431">
        <f>O222/T222</f>
        <v>3737500</v>
      </c>
      <c r="AA222" s="431">
        <f>Y222*Z222</f>
        <v>14950000</v>
      </c>
      <c r="AB222" s="431">
        <f>O222-AA222</f>
        <v>0</v>
      </c>
      <c r="AC222" s="341" t="b">
        <f t="shared" si="139"/>
        <v>1</v>
      </c>
    </row>
    <row r="223" spans="1:29" s="341" customFormat="1" ht="24.95" customHeight="1">
      <c r="A223" s="342" t="s">
        <v>486</v>
      </c>
      <c r="B223" s="414">
        <v>2</v>
      </c>
      <c r="C223" s="866" t="s">
        <v>487</v>
      </c>
      <c r="D223" s="414" t="s">
        <v>488</v>
      </c>
      <c r="E223" s="315" t="s">
        <v>225</v>
      </c>
      <c r="F223" s="424" t="s">
        <v>198</v>
      </c>
      <c r="G223" s="415" t="s">
        <v>190</v>
      </c>
      <c r="H223" s="415" t="s">
        <v>190</v>
      </c>
      <c r="I223" s="432" t="s">
        <v>222</v>
      </c>
      <c r="J223" s="415">
        <v>1</v>
      </c>
      <c r="K223" s="415" t="s">
        <v>783</v>
      </c>
      <c r="L223" s="419">
        <v>14950000</v>
      </c>
      <c r="M223" s="415">
        <v>2014</v>
      </c>
      <c r="N223" s="415" t="s">
        <v>188</v>
      </c>
      <c r="O223" s="423">
        <f t="shared" si="177"/>
        <v>14950000</v>
      </c>
      <c r="P223" s="437"/>
      <c r="Q223" s="415"/>
      <c r="R223" s="415"/>
      <c r="S223" s="1252"/>
      <c r="T223" s="429">
        <v>4</v>
      </c>
      <c r="U223" s="421">
        <f t="shared" ref="U223:U229" si="180">2016-M223+1</f>
        <v>3</v>
      </c>
      <c r="V223" s="430">
        <f t="shared" ref="V223:V229" si="181">O223/T223</f>
        <v>3737500</v>
      </c>
      <c r="W223" s="430">
        <f t="shared" ref="W223:W229" si="182">U223*V223</f>
        <v>11212500</v>
      </c>
      <c r="X223" s="430">
        <f t="shared" ref="X223:X229" si="183">O223-W223</f>
        <v>3737500</v>
      </c>
      <c r="Y223" s="421">
        <f t="shared" ref="Y223:Y229" si="184">2017-M223+1</f>
        <v>4</v>
      </c>
      <c r="Z223" s="431">
        <f t="shared" ref="Z223:Z229" si="185">O223/T223</f>
        <v>3737500</v>
      </c>
      <c r="AA223" s="431">
        <f t="shared" ref="AA223:AA229" si="186">Y223*Z223</f>
        <v>14950000</v>
      </c>
      <c r="AB223" s="431">
        <f t="shared" ref="AB223:AB229" si="187">O223-AA223</f>
        <v>0</v>
      </c>
      <c r="AC223" s="341" t="b">
        <f t="shared" si="139"/>
        <v>1</v>
      </c>
    </row>
    <row r="224" spans="1:29" s="341" customFormat="1" ht="24.95" customHeight="1">
      <c r="A224" s="342" t="s">
        <v>486</v>
      </c>
      <c r="B224" s="414">
        <v>3</v>
      </c>
      <c r="C224" s="866" t="s">
        <v>487</v>
      </c>
      <c r="D224" s="414" t="s">
        <v>488</v>
      </c>
      <c r="E224" s="315" t="s">
        <v>225</v>
      </c>
      <c r="F224" s="424" t="s">
        <v>198</v>
      </c>
      <c r="G224" s="415" t="s">
        <v>190</v>
      </c>
      <c r="H224" s="415" t="s">
        <v>190</v>
      </c>
      <c r="I224" s="432" t="s">
        <v>222</v>
      </c>
      <c r="J224" s="415">
        <v>1</v>
      </c>
      <c r="K224" s="415" t="s">
        <v>783</v>
      </c>
      <c r="L224" s="419">
        <v>14950000</v>
      </c>
      <c r="M224" s="415">
        <v>2014</v>
      </c>
      <c r="N224" s="415" t="s">
        <v>188</v>
      </c>
      <c r="O224" s="423">
        <f t="shared" si="177"/>
        <v>14950000</v>
      </c>
      <c r="P224" s="437"/>
      <c r="Q224" s="415"/>
      <c r="R224" s="415"/>
      <c r="S224" s="1252"/>
      <c r="T224" s="429">
        <v>4</v>
      </c>
      <c r="U224" s="421">
        <f t="shared" si="180"/>
        <v>3</v>
      </c>
      <c r="V224" s="430">
        <f t="shared" si="181"/>
        <v>3737500</v>
      </c>
      <c r="W224" s="430">
        <f t="shared" si="182"/>
        <v>11212500</v>
      </c>
      <c r="X224" s="430">
        <f t="shared" si="183"/>
        <v>3737500</v>
      </c>
      <c r="Y224" s="421">
        <f t="shared" si="184"/>
        <v>4</v>
      </c>
      <c r="Z224" s="431">
        <f t="shared" si="185"/>
        <v>3737500</v>
      </c>
      <c r="AA224" s="431">
        <f t="shared" si="186"/>
        <v>14950000</v>
      </c>
      <c r="AB224" s="431">
        <f t="shared" si="187"/>
        <v>0</v>
      </c>
      <c r="AC224" s="341" t="b">
        <f t="shared" si="139"/>
        <v>1</v>
      </c>
    </row>
    <row r="225" spans="1:29" s="341" customFormat="1" ht="24.95" customHeight="1">
      <c r="A225" s="342" t="s">
        <v>486</v>
      </c>
      <c r="B225" s="414">
        <f>B224+1</f>
        <v>4</v>
      </c>
      <c r="C225" s="866" t="s">
        <v>487</v>
      </c>
      <c r="D225" s="414" t="s">
        <v>488</v>
      </c>
      <c r="E225" s="315" t="s">
        <v>225</v>
      </c>
      <c r="F225" s="424" t="s">
        <v>198</v>
      </c>
      <c r="G225" s="415" t="s">
        <v>190</v>
      </c>
      <c r="H225" s="415" t="s">
        <v>190</v>
      </c>
      <c r="I225" s="432" t="s">
        <v>222</v>
      </c>
      <c r="J225" s="415">
        <v>1</v>
      </c>
      <c r="K225" s="415" t="s">
        <v>783</v>
      </c>
      <c r="L225" s="419">
        <v>14950000</v>
      </c>
      <c r="M225" s="415">
        <v>2014</v>
      </c>
      <c r="N225" s="415" t="s">
        <v>188</v>
      </c>
      <c r="O225" s="423">
        <f t="shared" si="177"/>
        <v>14950000</v>
      </c>
      <c r="P225" s="437"/>
      <c r="Q225" s="415"/>
      <c r="R225" s="415"/>
      <c r="S225" s="1252"/>
      <c r="T225" s="429">
        <v>4</v>
      </c>
      <c r="U225" s="421">
        <f t="shared" si="180"/>
        <v>3</v>
      </c>
      <c r="V225" s="430">
        <f t="shared" si="181"/>
        <v>3737500</v>
      </c>
      <c r="W225" s="430">
        <f t="shared" si="182"/>
        <v>11212500</v>
      </c>
      <c r="X225" s="430">
        <f t="shared" si="183"/>
        <v>3737500</v>
      </c>
      <c r="Y225" s="421">
        <f t="shared" si="184"/>
        <v>4</v>
      </c>
      <c r="Z225" s="431">
        <f t="shared" si="185"/>
        <v>3737500</v>
      </c>
      <c r="AA225" s="431">
        <f t="shared" si="186"/>
        <v>14950000</v>
      </c>
      <c r="AB225" s="431">
        <f t="shared" si="187"/>
        <v>0</v>
      </c>
      <c r="AC225" s="341" t="b">
        <f t="shared" si="139"/>
        <v>1</v>
      </c>
    </row>
    <row r="226" spans="1:29" s="341" customFormat="1" ht="24.95" customHeight="1">
      <c r="A226" s="342" t="s">
        <v>486</v>
      </c>
      <c r="B226" s="414">
        <f t="shared" ref="B226:B271" si="188">B225+1</f>
        <v>5</v>
      </c>
      <c r="C226" s="866" t="s">
        <v>487</v>
      </c>
      <c r="D226" s="414" t="s">
        <v>488</v>
      </c>
      <c r="E226" s="315" t="s">
        <v>225</v>
      </c>
      <c r="F226" s="424" t="s">
        <v>198</v>
      </c>
      <c r="G226" s="415" t="s">
        <v>190</v>
      </c>
      <c r="H226" s="415" t="s">
        <v>190</v>
      </c>
      <c r="I226" s="432" t="s">
        <v>222</v>
      </c>
      <c r="J226" s="415">
        <v>1</v>
      </c>
      <c r="K226" s="415" t="s">
        <v>783</v>
      </c>
      <c r="L226" s="419">
        <v>14950000</v>
      </c>
      <c r="M226" s="415">
        <v>2014</v>
      </c>
      <c r="N226" s="415" t="s">
        <v>188</v>
      </c>
      <c r="O226" s="423">
        <f t="shared" si="177"/>
        <v>14950000</v>
      </c>
      <c r="P226" s="437"/>
      <c r="Q226" s="415"/>
      <c r="R226" s="415"/>
      <c r="S226" s="1252"/>
      <c r="T226" s="429">
        <v>4</v>
      </c>
      <c r="U226" s="421">
        <f t="shared" si="180"/>
        <v>3</v>
      </c>
      <c r="V226" s="430">
        <f t="shared" si="181"/>
        <v>3737500</v>
      </c>
      <c r="W226" s="430">
        <f t="shared" si="182"/>
        <v>11212500</v>
      </c>
      <c r="X226" s="430">
        <f t="shared" si="183"/>
        <v>3737500</v>
      </c>
      <c r="Y226" s="421">
        <f t="shared" si="184"/>
        <v>4</v>
      </c>
      <c r="Z226" s="431">
        <f t="shared" si="185"/>
        <v>3737500</v>
      </c>
      <c r="AA226" s="431">
        <f t="shared" si="186"/>
        <v>14950000</v>
      </c>
      <c r="AB226" s="431">
        <f t="shared" si="187"/>
        <v>0</v>
      </c>
      <c r="AC226" s="341" t="b">
        <f t="shared" si="139"/>
        <v>1</v>
      </c>
    </row>
    <row r="227" spans="1:29" s="341" customFormat="1" ht="24.95" customHeight="1">
      <c r="A227" s="342" t="s">
        <v>486</v>
      </c>
      <c r="B227" s="414">
        <f t="shared" si="188"/>
        <v>6</v>
      </c>
      <c r="C227" s="866" t="s">
        <v>487</v>
      </c>
      <c r="D227" s="414" t="s">
        <v>488</v>
      </c>
      <c r="E227" s="315" t="s">
        <v>225</v>
      </c>
      <c r="F227" s="424" t="s">
        <v>198</v>
      </c>
      <c r="G227" s="415" t="s">
        <v>190</v>
      </c>
      <c r="H227" s="415" t="s">
        <v>190</v>
      </c>
      <c r="I227" s="432" t="s">
        <v>222</v>
      </c>
      <c r="J227" s="415">
        <v>1</v>
      </c>
      <c r="K227" s="415" t="s">
        <v>783</v>
      </c>
      <c r="L227" s="419">
        <v>14950000</v>
      </c>
      <c r="M227" s="415">
        <v>2014</v>
      </c>
      <c r="N227" s="415" t="s">
        <v>188</v>
      </c>
      <c r="O227" s="423">
        <f t="shared" si="177"/>
        <v>14950000</v>
      </c>
      <c r="P227" s="437"/>
      <c r="Q227" s="415"/>
      <c r="R227" s="415"/>
      <c r="S227" s="1252"/>
      <c r="T227" s="429">
        <v>4</v>
      </c>
      <c r="U227" s="421">
        <f t="shared" si="180"/>
        <v>3</v>
      </c>
      <c r="V227" s="430">
        <f t="shared" si="181"/>
        <v>3737500</v>
      </c>
      <c r="W227" s="430">
        <f t="shared" si="182"/>
        <v>11212500</v>
      </c>
      <c r="X227" s="430">
        <f t="shared" si="183"/>
        <v>3737500</v>
      </c>
      <c r="Y227" s="421">
        <f t="shared" si="184"/>
        <v>4</v>
      </c>
      <c r="Z227" s="431">
        <f t="shared" si="185"/>
        <v>3737500</v>
      </c>
      <c r="AA227" s="431">
        <f t="shared" si="186"/>
        <v>14950000</v>
      </c>
      <c r="AB227" s="431">
        <f t="shared" si="187"/>
        <v>0</v>
      </c>
      <c r="AC227" s="341" t="b">
        <f t="shared" si="139"/>
        <v>1</v>
      </c>
    </row>
    <row r="228" spans="1:29" s="341" customFormat="1" ht="24.95" customHeight="1">
      <c r="A228" s="342" t="s">
        <v>486</v>
      </c>
      <c r="B228" s="414">
        <f t="shared" si="188"/>
        <v>7</v>
      </c>
      <c r="C228" s="866" t="s">
        <v>487</v>
      </c>
      <c r="D228" s="414" t="s">
        <v>488</v>
      </c>
      <c r="E228" s="315" t="s">
        <v>225</v>
      </c>
      <c r="F228" s="424" t="s">
        <v>198</v>
      </c>
      <c r="G228" s="415" t="s">
        <v>190</v>
      </c>
      <c r="H228" s="415" t="s">
        <v>190</v>
      </c>
      <c r="I228" s="432" t="s">
        <v>222</v>
      </c>
      <c r="J228" s="415">
        <v>1</v>
      </c>
      <c r="K228" s="415" t="s">
        <v>783</v>
      </c>
      <c r="L228" s="419">
        <v>14950000</v>
      </c>
      <c r="M228" s="415">
        <v>2014</v>
      </c>
      <c r="N228" s="415" t="s">
        <v>188</v>
      </c>
      <c r="O228" s="423">
        <f t="shared" si="177"/>
        <v>14950000</v>
      </c>
      <c r="P228" s="437"/>
      <c r="Q228" s="415"/>
      <c r="R228" s="415"/>
      <c r="S228" s="1252"/>
      <c r="T228" s="429">
        <v>4</v>
      </c>
      <c r="U228" s="421">
        <f t="shared" si="180"/>
        <v>3</v>
      </c>
      <c r="V228" s="430">
        <f t="shared" si="181"/>
        <v>3737500</v>
      </c>
      <c r="W228" s="430">
        <f t="shared" si="182"/>
        <v>11212500</v>
      </c>
      <c r="X228" s="430">
        <f t="shared" si="183"/>
        <v>3737500</v>
      </c>
      <c r="Y228" s="421">
        <f t="shared" si="184"/>
        <v>4</v>
      </c>
      <c r="Z228" s="431">
        <f t="shared" si="185"/>
        <v>3737500</v>
      </c>
      <c r="AA228" s="431">
        <f t="shared" si="186"/>
        <v>14950000</v>
      </c>
      <c r="AB228" s="431">
        <f t="shared" si="187"/>
        <v>0</v>
      </c>
      <c r="AC228" s="341" t="b">
        <f t="shared" ref="AC228:AC291" si="189">AA228+AB228=O228</f>
        <v>1</v>
      </c>
    </row>
    <row r="229" spans="1:29" s="341" customFormat="1" ht="24.95" customHeight="1">
      <c r="A229" s="342" t="s">
        <v>486</v>
      </c>
      <c r="B229" s="414">
        <f t="shared" si="188"/>
        <v>8</v>
      </c>
      <c r="C229" s="866" t="s">
        <v>487</v>
      </c>
      <c r="D229" s="414" t="s">
        <v>488</v>
      </c>
      <c r="E229" s="315" t="s">
        <v>225</v>
      </c>
      <c r="F229" s="424" t="s">
        <v>198</v>
      </c>
      <c r="G229" s="415" t="s">
        <v>190</v>
      </c>
      <c r="H229" s="415" t="s">
        <v>190</v>
      </c>
      <c r="I229" s="432" t="s">
        <v>222</v>
      </c>
      <c r="J229" s="415">
        <v>1</v>
      </c>
      <c r="K229" s="415" t="s">
        <v>783</v>
      </c>
      <c r="L229" s="419">
        <v>14950000</v>
      </c>
      <c r="M229" s="415">
        <v>2014</v>
      </c>
      <c r="N229" s="415" t="s">
        <v>188</v>
      </c>
      <c r="O229" s="423">
        <f t="shared" si="177"/>
        <v>14950000</v>
      </c>
      <c r="P229" s="437"/>
      <c r="Q229" s="415"/>
      <c r="R229" s="415"/>
      <c r="S229" s="1252"/>
      <c r="T229" s="429">
        <v>4</v>
      </c>
      <c r="U229" s="421">
        <f t="shared" si="180"/>
        <v>3</v>
      </c>
      <c r="V229" s="430">
        <f t="shared" si="181"/>
        <v>3737500</v>
      </c>
      <c r="W229" s="430">
        <f t="shared" si="182"/>
        <v>11212500</v>
      </c>
      <c r="X229" s="430">
        <f t="shared" si="183"/>
        <v>3737500</v>
      </c>
      <c r="Y229" s="421">
        <f t="shared" si="184"/>
        <v>4</v>
      </c>
      <c r="Z229" s="431">
        <f t="shared" si="185"/>
        <v>3737500</v>
      </c>
      <c r="AA229" s="431">
        <f t="shared" si="186"/>
        <v>14950000</v>
      </c>
      <c r="AB229" s="431">
        <f t="shared" si="187"/>
        <v>0</v>
      </c>
      <c r="AC229" s="341" t="b">
        <f t="shared" si="189"/>
        <v>1</v>
      </c>
    </row>
    <row r="230" spans="1:29" s="341" customFormat="1" ht="27" customHeight="1">
      <c r="A230" s="342" t="s">
        <v>486</v>
      </c>
      <c r="B230" s="414">
        <f t="shared" si="188"/>
        <v>9</v>
      </c>
      <c r="C230" s="866" t="s">
        <v>289</v>
      </c>
      <c r="D230" s="414" t="s">
        <v>436</v>
      </c>
      <c r="E230" s="315" t="s">
        <v>225</v>
      </c>
      <c r="F230" s="415" t="s">
        <v>366</v>
      </c>
      <c r="G230" s="415" t="s">
        <v>190</v>
      </c>
      <c r="H230" s="415" t="s">
        <v>190</v>
      </c>
      <c r="I230" s="432" t="s">
        <v>222</v>
      </c>
      <c r="J230" s="435">
        <v>1</v>
      </c>
      <c r="K230" s="415" t="s">
        <v>783</v>
      </c>
      <c r="L230" s="419">
        <v>3000000</v>
      </c>
      <c r="M230" s="415">
        <v>2014</v>
      </c>
      <c r="N230" s="415" t="s">
        <v>188</v>
      </c>
      <c r="O230" s="423">
        <f>J230*L230</f>
        <v>3000000</v>
      </c>
      <c r="P230" s="437"/>
      <c r="Q230" s="415"/>
      <c r="R230" s="415"/>
      <c r="S230" s="1252" t="s">
        <v>504</v>
      </c>
      <c r="T230" s="429">
        <v>4</v>
      </c>
      <c r="U230" s="421">
        <f>2016-M230+1</f>
        <v>3</v>
      </c>
      <c r="V230" s="430">
        <f>O230/T230</f>
        <v>750000</v>
      </c>
      <c r="W230" s="430">
        <f>U230*V230</f>
        <v>2250000</v>
      </c>
      <c r="X230" s="430">
        <f>O230-W230</f>
        <v>750000</v>
      </c>
      <c r="Y230" s="421">
        <f>2017-M230+1</f>
        <v>4</v>
      </c>
      <c r="Z230" s="431">
        <f>O230/T230</f>
        <v>750000</v>
      </c>
      <c r="AA230" s="431">
        <f>Y230*Z230</f>
        <v>3000000</v>
      </c>
      <c r="AB230" s="431">
        <f>O230-AA230</f>
        <v>0</v>
      </c>
      <c r="AC230" s="341" t="b">
        <f t="shared" si="189"/>
        <v>1</v>
      </c>
    </row>
    <row r="231" spans="1:29" s="341" customFormat="1" ht="27" customHeight="1">
      <c r="A231" s="342" t="s">
        <v>486</v>
      </c>
      <c r="B231" s="414">
        <f t="shared" si="188"/>
        <v>10</v>
      </c>
      <c r="C231" s="866" t="s">
        <v>289</v>
      </c>
      <c r="D231" s="414" t="s">
        <v>436</v>
      </c>
      <c r="E231" s="315" t="s">
        <v>225</v>
      </c>
      <c r="F231" s="415" t="s">
        <v>366</v>
      </c>
      <c r="G231" s="415" t="s">
        <v>190</v>
      </c>
      <c r="H231" s="415" t="s">
        <v>190</v>
      </c>
      <c r="I231" s="432" t="s">
        <v>222</v>
      </c>
      <c r="J231" s="435">
        <v>1</v>
      </c>
      <c r="K231" s="415" t="s">
        <v>783</v>
      </c>
      <c r="L231" s="419">
        <v>3000000</v>
      </c>
      <c r="M231" s="415">
        <v>2014</v>
      </c>
      <c r="N231" s="415" t="s">
        <v>188</v>
      </c>
      <c r="O231" s="423">
        <f t="shared" ref="O231:O237" si="190">J231*L231</f>
        <v>3000000</v>
      </c>
      <c r="P231" s="437"/>
      <c r="Q231" s="415"/>
      <c r="R231" s="415"/>
      <c r="S231" s="1252"/>
      <c r="T231" s="429">
        <v>4</v>
      </c>
      <c r="U231" s="421">
        <f t="shared" ref="U231:U237" si="191">2016-M231+1</f>
        <v>3</v>
      </c>
      <c r="V231" s="430">
        <f t="shared" ref="V231:V237" si="192">O231/T231</f>
        <v>750000</v>
      </c>
      <c r="W231" s="430">
        <f t="shared" ref="W231:W237" si="193">U231*V231</f>
        <v>2250000</v>
      </c>
      <c r="X231" s="430">
        <f t="shared" ref="X231:X237" si="194">O231-W231</f>
        <v>750000</v>
      </c>
      <c r="Y231" s="421">
        <f t="shared" ref="Y231:Y237" si="195">2017-M231+1</f>
        <v>4</v>
      </c>
      <c r="Z231" s="431">
        <f t="shared" ref="Z231:Z237" si="196">O231/T231</f>
        <v>750000</v>
      </c>
      <c r="AA231" s="431">
        <f t="shared" ref="AA231:AA237" si="197">Y231*Z231</f>
        <v>3000000</v>
      </c>
      <c r="AB231" s="431">
        <f t="shared" ref="AB231:AB237" si="198">O231-AA231</f>
        <v>0</v>
      </c>
      <c r="AC231" s="341" t="b">
        <f t="shared" si="189"/>
        <v>1</v>
      </c>
    </row>
    <row r="232" spans="1:29" s="341" customFormat="1" ht="27" customHeight="1">
      <c r="A232" s="342" t="s">
        <v>486</v>
      </c>
      <c r="B232" s="414">
        <f t="shared" si="188"/>
        <v>11</v>
      </c>
      <c r="C232" s="866" t="s">
        <v>289</v>
      </c>
      <c r="D232" s="414" t="s">
        <v>436</v>
      </c>
      <c r="E232" s="315" t="s">
        <v>225</v>
      </c>
      <c r="F232" s="415" t="s">
        <v>366</v>
      </c>
      <c r="G232" s="415" t="s">
        <v>190</v>
      </c>
      <c r="H232" s="415" t="s">
        <v>190</v>
      </c>
      <c r="I232" s="432" t="s">
        <v>222</v>
      </c>
      <c r="J232" s="435">
        <v>1</v>
      </c>
      <c r="K232" s="415" t="s">
        <v>783</v>
      </c>
      <c r="L232" s="419">
        <v>3000000</v>
      </c>
      <c r="M232" s="415">
        <v>2014</v>
      </c>
      <c r="N232" s="415" t="s">
        <v>188</v>
      </c>
      <c r="O232" s="423">
        <f t="shared" si="190"/>
        <v>3000000</v>
      </c>
      <c r="P232" s="437"/>
      <c r="Q232" s="415"/>
      <c r="R232" s="415"/>
      <c r="S232" s="1252"/>
      <c r="T232" s="429">
        <v>4</v>
      </c>
      <c r="U232" s="421">
        <f t="shared" si="191"/>
        <v>3</v>
      </c>
      <c r="V232" s="430">
        <f t="shared" si="192"/>
        <v>750000</v>
      </c>
      <c r="W232" s="430">
        <f t="shared" si="193"/>
        <v>2250000</v>
      </c>
      <c r="X232" s="430">
        <f t="shared" si="194"/>
        <v>750000</v>
      </c>
      <c r="Y232" s="421">
        <f t="shared" si="195"/>
        <v>4</v>
      </c>
      <c r="Z232" s="431">
        <f t="shared" si="196"/>
        <v>750000</v>
      </c>
      <c r="AA232" s="431">
        <f t="shared" si="197"/>
        <v>3000000</v>
      </c>
      <c r="AB232" s="431">
        <f t="shared" si="198"/>
        <v>0</v>
      </c>
      <c r="AC232" s="341" t="b">
        <f t="shared" si="189"/>
        <v>1</v>
      </c>
    </row>
    <row r="233" spans="1:29" s="341" customFormat="1" ht="27" customHeight="1">
      <c r="A233" s="342" t="s">
        <v>486</v>
      </c>
      <c r="B233" s="414">
        <f t="shared" si="188"/>
        <v>12</v>
      </c>
      <c r="C233" s="866" t="s">
        <v>289</v>
      </c>
      <c r="D233" s="414" t="s">
        <v>436</v>
      </c>
      <c r="E233" s="315" t="s">
        <v>225</v>
      </c>
      <c r="F233" s="415" t="s">
        <v>366</v>
      </c>
      <c r="G233" s="415" t="s">
        <v>190</v>
      </c>
      <c r="H233" s="415" t="s">
        <v>190</v>
      </c>
      <c r="I233" s="432" t="s">
        <v>222</v>
      </c>
      <c r="J233" s="435">
        <v>1</v>
      </c>
      <c r="K233" s="415" t="s">
        <v>783</v>
      </c>
      <c r="L233" s="419">
        <v>3000000</v>
      </c>
      <c r="M233" s="415">
        <v>2014</v>
      </c>
      <c r="N233" s="415" t="s">
        <v>188</v>
      </c>
      <c r="O233" s="423">
        <f t="shared" si="190"/>
        <v>3000000</v>
      </c>
      <c r="P233" s="437"/>
      <c r="Q233" s="415"/>
      <c r="R233" s="415"/>
      <c r="S233" s="1252"/>
      <c r="T233" s="429">
        <v>4</v>
      </c>
      <c r="U233" s="421">
        <f t="shared" si="191"/>
        <v>3</v>
      </c>
      <c r="V233" s="430">
        <f t="shared" si="192"/>
        <v>750000</v>
      </c>
      <c r="W233" s="430">
        <f t="shared" si="193"/>
        <v>2250000</v>
      </c>
      <c r="X233" s="430">
        <f t="shared" si="194"/>
        <v>750000</v>
      </c>
      <c r="Y233" s="421">
        <f t="shared" si="195"/>
        <v>4</v>
      </c>
      <c r="Z233" s="431">
        <f t="shared" si="196"/>
        <v>750000</v>
      </c>
      <c r="AA233" s="431">
        <f t="shared" si="197"/>
        <v>3000000</v>
      </c>
      <c r="AB233" s="431">
        <f t="shared" si="198"/>
        <v>0</v>
      </c>
      <c r="AC233" s="341" t="b">
        <f t="shared" si="189"/>
        <v>1</v>
      </c>
    </row>
    <row r="234" spans="1:29" s="341" customFormat="1" ht="27" customHeight="1">
      <c r="A234" s="342" t="s">
        <v>486</v>
      </c>
      <c r="B234" s="414">
        <f t="shared" si="188"/>
        <v>13</v>
      </c>
      <c r="C234" s="866" t="s">
        <v>289</v>
      </c>
      <c r="D234" s="414" t="s">
        <v>436</v>
      </c>
      <c r="E234" s="315" t="s">
        <v>225</v>
      </c>
      <c r="F234" s="415" t="s">
        <v>366</v>
      </c>
      <c r="G234" s="415" t="s">
        <v>190</v>
      </c>
      <c r="H234" s="415" t="s">
        <v>190</v>
      </c>
      <c r="I234" s="432" t="s">
        <v>222</v>
      </c>
      <c r="J234" s="435">
        <v>1</v>
      </c>
      <c r="K234" s="415" t="s">
        <v>783</v>
      </c>
      <c r="L234" s="419">
        <v>3000000</v>
      </c>
      <c r="M234" s="415">
        <v>2014</v>
      </c>
      <c r="N234" s="415" t="s">
        <v>188</v>
      </c>
      <c r="O234" s="423">
        <f t="shared" si="190"/>
        <v>3000000</v>
      </c>
      <c r="P234" s="437"/>
      <c r="Q234" s="415"/>
      <c r="R234" s="415"/>
      <c r="S234" s="1252"/>
      <c r="T234" s="429">
        <v>4</v>
      </c>
      <c r="U234" s="421">
        <f t="shared" si="191"/>
        <v>3</v>
      </c>
      <c r="V234" s="430">
        <f t="shared" si="192"/>
        <v>750000</v>
      </c>
      <c r="W234" s="430">
        <f t="shared" si="193"/>
        <v>2250000</v>
      </c>
      <c r="X234" s="430">
        <f t="shared" si="194"/>
        <v>750000</v>
      </c>
      <c r="Y234" s="421">
        <f t="shared" si="195"/>
        <v>4</v>
      </c>
      <c r="Z234" s="431">
        <f t="shared" si="196"/>
        <v>750000</v>
      </c>
      <c r="AA234" s="431">
        <f t="shared" si="197"/>
        <v>3000000</v>
      </c>
      <c r="AB234" s="431">
        <f t="shared" si="198"/>
        <v>0</v>
      </c>
      <c r="AC234" s="341" t="b">
        <f t="shared" si="189"/>
        <v>1</v>
      </c>
    </row>
    <row r="235" spans="1:29" s="341" customFormat="1" ht="27" customHeight="1">
      <c r="A235" s="342" t="s">
        <v>486</v>
      </c>
      <c r="B235" s="414">
        <f t="shared" si="188"/>
        <v>14</v>
      </c>
      <c r="C235" s="866" t="s">
        <v>289</v>
      </c>
      <c r="D235" s="414" t="s">
        <v>436</v>
      </c>
      <c r="E235" s="315" t="s">
        <v>225</v>
      </c>
      <c r="F235" s="415" t="s">
        <v>366</v>
      </c>
      <c r="G235" s="415" t="s">
        <v>190</v>
      </c>
      <c r="H235" s="415" t="s">
        <v>190</v>
      </c>
      <c r="I235" s="432" t="s">
        <v>222</v>
      </c>
      <c r="J235" s="435">
        <v>1</v>
      </c>
      <c r="K235" s="415" t="s">
        <v>783</v>
      </c>
      <c r="L235" s="419">
        <v>3000000</v>
      </c>
      <c r="M235" s="415">
        <v>2014</v>
      </c>
      <c r="N235" s="415" t="s">
        <v>188</v>
      </c>
      <c r="O235" s="423">
        <f t="shared" si="190"/>
        <v>3000000</v>
      </c>
      <c r="P235" s="437"/>
      <c r="Q235" s="415"/>
      <c r="R235" s="415"/>
      <c r="S235" s="1252"/>
      <c r="T235" s="429">
        <v>4</v>
      </c>
      <c r="U235" s="421">
        <f t="shared" si="191"/>
        <v>3</v>
      </c>
      <c r="V235" s="430">
        <f t="shared" si="192"/>
        <v>750000</v>
      </c>
      <c r="W235" s="430">
        <f t="shared" si="193"/>
        <v>2250000</v>
      </c>
      <c r="X235" s="430">
        <f t="shared" si="194"/>
        <v>750000</v>
      </c>
      <c r="Y235" s="421">
        <f t="shared" si="195"/>
        <v>4</v>
      </c>
      <c r="Z235" s="431">
        <f t="shared" si="196"/>
        <v>750000</v>
      </c>
      <c r="AA235" s="431">
        <f t="shared" si="197"/>
        <v>3000000</v>
      </c>
      <c r="AB235" s="431">
        <f t="shared" si="198"/>
        <v>0</v>
      </c>
      <c r="AC235" s="341" t="b">
        <f t="shared" si="189"/>
        <v>1</v>
      </c>
    </row>
    <row r="236" spans="1:29" s="341" customFormat="1" ht="27" customHeight="1">
      <c r="A236" s="342" t="s">
        <v>486</v>
      </c>
      <c r="B236" s="414">
        <f t="shared" si="188"/>
        <v>15</v>
      </c>
      <c r="C236" s="866" t="s">
        <v>289</v>
      </c>
      <c r="D236" s="414" t="s">
        <v>436</v>
      </c>
      <c r="E236" s="315" t="s">
        <v>225</v>
      </c>
      <c r="F236" s="415" t="s">
        <v>366</v>
      </c>
      <c r="G236" s="415" t="s">
        <v>190</v>
      </c>
      <c r="H236" s="415" t="s">
        <v>190</v>
      </c>
      <c r="I236" s="432" t="s">
        <v>222</v>
      </c>
      <c r="J236" s="435">
        <v>1</v>
      </c>
      <c r="K236" s="415" t="s">
        <v>783</v>
      </c>
      <c r="L236" s="419">
        <v>3000000</v>
      </c>
      <c r="M236" s="415">
        <v>2014</v>
      </c>
      <c r="N236" s="415" t="s">
        <v>188</v>
      </c>
      <c r="O236" s="423">
        <f t="shared" si="190"/>
        <v>3000000</v>
      </c>
      <c r="P236" s="437"/>
      <c r="Q236" s="415"/>
      <c r="R236" s="415"/>
      <c r="S236" s="1252"/>
      <c r="T236" s="429">
        <v>4</v>
      </c>
      <c r="U236" s="421">
        <f t="shared" si="191"/>
        <v>3</v>
      </c>
      <c r="V236" s="430">
        <f t="shared" si="192"/>
        <v>750000</v>
      </c>
      <c r="W236" s="430">
        <f t="shared" si="193"/>
        <v>2250000</v>
      </c>
      <c r="X236" s="430">
        <f t="shared" si="194"/>
        <v>750000</v>
      </c>
      <c r="Y236" s="421">
        <f t="shared" si="195"/>
        <v>4</v>
      </c>
      <c r="Z236" s="431">
        <f t="shared" si="196"/>
        <v>750000</v>
      </c>
      <c r="AA236" s="431">
        <f t="shared" si="197"/>
        <v>3000000</v>
      </c>
      <c r="AB236" s="431">
        <f t="shared" si="198"/>
        <v>0</v>
      </c>
      <c r="AC236" s="341" t="b">
        <f t="shared" si="189"/>
        <v>1</v>
      </c>
    </row>
    <row r="237" spans="1:29" s="341" customFormat="1" ht="27" customHeight="1">
      <c r="A237" s="342" t="s">
        <v>486</v>
      </c>
      <c r="B237" s="439">
        <f t="shared" si="188"/>
        <v>16</v>
      </c>
      <c r="C237" s="867" t="s">
        <v>289</v>
      </c>
      <c r="D237" s="439" t="s">
        <v>436</v>
      </c>
      <c r="E237" s="459" t="s">
        <v>225</v>
      </c>
      <c r="F237" s="440" t="s">
        <v>366</v>
      </c>
      <c r="G237" s="440" t="s">
        <v>190</v>
      </c>
      <c r="H237" s="440" t="s">
        <v>190</v>
      </c>
      <c r="I237" s="441" t="s">
        <v>222</v>
      </c>
      <c r="J237" s="1001">
        <v>1</v>
      </c>
      <c r="K237" s="440" t="s">
        <v>783</v>
      </c>
      <c r="L237" s="1000">
        <v>3000000</v>
      </c>
      <c r="M237" s="440">
        <v>2014</v>
      </c>
      <c r="N237" s="440" t="s">
        <v>188</v>
      </c>
      <c r="O237" s="442">
        <f t="shared" si="190"/>
        <v>3000000</v>
      </c>
      <c r="P237" s="443"/>
      <c r="Q237" s="440"/>
      <c r="R237" s="440"/>
      <c r="S237" s="1258"/>
      <c r="T237" s="429">
        <v>4</v>
      </c>
      <c r="U237" s="421">
        <f t="shared" si="191"/>
        <v>3</v>
      </c>
      <c r="V237" s="430">
        <f t="shared" si="192"/>
        <v>750000</v>
      </c>
      <c r="W237" s="430">
        <f t="shared" si="193"/>
        <v>2250000</v>
      </c>
      <c r="X237" s="430">
        <f t="shared" si="194"/>
        <v>750000</v>
      </c>
      <c r="Y237" s="421">
        <f t="shared" si="195"/>
        <v>4</v>
      </c>
      <c r="Z237" s="431">
        <f t="shared" si="196"/>
        <v>750000</v>
      </c>
      <c r="AA237" s="431">
        <f t="shared" si="197"/>
        <v>3000000</v>
      </c>
      <c r="AB237" s="431">
        <f t="shared" si="198"/>
        <v>0</v>
      </c>
      <c r="AC237" s="341" t="b">
        <f t="shared" si="189"/>
        <v>1</v>
      </c>
    </row>
    <row r="238" spans="1:29" s="341" customFormat="1" ht="24.95" customHeight="1">
      <c r="A238" s="342" t="s">
        <v>486</v>
      </c>
      <c r="B238" s="408">
        <f t="shared" si="188"/>
        <v>17</v>
      </c>
      <c r="C238" s="868" t="s">
        <v>447</v>
      </c>
      <c r="D238" s="408" t="s">
        <v>489</v>
      </c>
      <c r="E238" s="461" t="s">
        <v>225</v>
      </c>
      <c r="F238" s="409" t="s">
        <v>449</v>
      </c>
      <c r="G238" s="409" t="s">
        <v>190</v>
      </c>
      <c r="H238" s="409" t="s">
        <v>190</v>
      </c>
      <c r="I238" s="444" t="s">
        <v>189</v>
      </c>
      <c r="J238" s="466">
        <v>1</v>
      </c>
      <c r="K238" s="409" t="s">
        <v>783</v>
      </c>
      <c r="L238" s="412">
        <v>10000000</v>
      </c>
      <c r="M238" s="409">
        <v>2014</v>
      </c>
      <c r="N238" s="409" t="s">
        <v>188</v>
      </c>
      <c r="O238" s="445">
        <f>J238*L238</f>
        <v>10000000</v>
      </c>
      <c r="P238" s="446"/>
      <c r="Q238" s="409"/>
      <c r="R238" s="409"/>
      <c r="S238" s="1256" t="s">
        <v>505</v>
      </c>
      <c r="T238" s="429">
        <v>5</v>
      </c>
      <c r="U238" s="421">
        <f t="shared" ref="U238:U264" si="199">2016-M238+1</f>
        <v>3</v>
      </c>
      <c r="V238" s="430">
        <f t="shared" ref="V238:V264" si="200">O238/T238</f>
        <v>2000000</v>
      </c>
      <c r="W238" s="430">
        <f t="shared" ref="W238:W264" si="201">U238*V238</f>
        <v>6000000</v>
      </c>
      <c r="X238" s="430">
        <f t="shared" ref="X238:X264" si="202">O238-W238</f>
        <v>4000000</v>
      </c>
      <c r="Y238" s="421">
        <f t="shared" ref="Y238:Y250" si="203">2017-M238+1</f>
        <v>4</v>
      </c>
      <c r="Z238" s="431">
        <f t="shared" ref="Z238:Z264" si="204">O238/T238</f>
        <v>2000000</v>
      </c>
      <c r="AA238" s="431">
        <f t="shared" ref="AA238:AA264" si="205">Y238*Z238</f>
        <v>8000000</v>
      </c>
      <c r="AB238" s="431">
        <f t="shared" ref="AB238:AB264" si="206">O238-AA238</f>
        <v>2000000</v>
      </c>
      <c r="AC238" s="341" t="b">
        <f t="shared" si="189"/>
        <v>1</v>
      </c>
    </row>
    <row r="239" spans="1:29" s="341" customFormat="1" ht="24.95" customHeight="1">
      <c r="A239" s="342" t="s">
        <v>486</v>
      </c>
      <c r="B239" s="414">
        <f t="shared" si="188"/>
        <v>18</v>
      </c>
      <c r="C239" s="866" t="s">
        <v>447</v>
      </c>
      <c r="D239" s="414" t="s">
        <v>489</v>
      </c>
      <c r="E239" s="315" t="s">
        <v>225</v>
      </c>
      <c r="F239" s="415" t="s">
        <v>449</v>
      </c>
      <c r="G239" s="415" t="s">
        <v>190</v>
      </c>
      <c r="H239" s="415" t="s">
        <v>190</v>
      </c>
      <c r="I239" s="432" t="s">
        <v>189</v>
      </c>
      <c r="J239" s="435">
        <v>1</v>
      </c>
      <c r="K239" s="415" t="s">
        <v>783</v>
      </c>
      <c r="L239" s="419">
        <v>10000000</v>
      </c>
      <c r="M239" s="415">
        <v>2014</v>
      </c>
      <c r="N239" s="415" t="s">
        <v>188</v>
      </c>
      <c r="O239" s="423">
        <f>J239*L239</f>
        <v>10000000</v>
      </c>
      <c r="P239" s="437"/>
      <c r="Q239" s="415"/>
      <c r="R239" s="415"/>
      <c r="S239" s="1252"/>
      <c r="T239" s="429">
        <v>5</v>
      </c>
      <c r="U239" s="421">
        <f t="shared" si="199"/>
        <v>3</v>
      </c>
      <c r="V239" s="430">
        <f t="shared" si="200"/>
        <v>2000000</v>
      </c>
      <c r="W239" s="430">
        <f t="shared" si="201"/>
        <v>6000000</v>
      </c>
      <c r="X239" s="430">
        <f t="shared" si="202"/>
        <v>4000000</v>
      </c>
      <c r="Y239" s="421">
        <f t="shared" si="203"/>
        <v>4</v>
      </c>
      <c r="Z239" s="431">
        <f t="shared" si="204"/>
        <v>2000000</v>
      </c>
      <c r="AA239" s="431">
        <f t="shared" si="205"/>
        <v>8000000</v>
      </c>
      <c r="AB239" s="431">
        <f t="shared" si="206"/>
        <v>2000000</v>
      </c>
      <c r="AC239" s="341" t="b">
        <f t="shared" si="189"/>
        <v>1</v>
      </c>
    </row>
    <row r="240" spans="1:29" s="341" customFormat="1" ht="24.95" customHeight="1">
      <c r="A240" s="342" t="s">
        <v>486</v>
      </c>
      <c r="B240" s="414">
        <f t="shared" si="188"/>
        <v>19</v>
      </c>
      <c r="C240" s="866" t="s">
        <v>447</v>
      </c>
      <c r="D240" s="414" t="s">
        <v>489</v>
      </c>
      <c r="E240" s="315" t="s">
        <v>225</v>
      </c>
      <c r="F240" s="415" t="s">
        <v>449</v>
      </c>
      <c r="G240" s="415" t="s">
        <v>190</v>
      </c>
      <c r="H240" s="415" t="s">
        <v>190</v>
      </c>
      <c r="I240" s="432" t="s">
        <v>189</v>
      </c>
      <c r="J240" s="435">
        <v>1</v>
      </c>
      <c r="K240" s="415" t="s">
        <v>783</v>
      </c>
      <c r="L240" s="419">
        <v>10000000</v>
      </c>
      <c r="M240" s="415">
        <v>2014</v>
      </c>
      <c r="N240" s="415" t="s">
        <v>188</v>
      </c>
      <c r="O240" s="423">
        <f>J240*L240</f>
        <v>10000000</v>
      </c>
      <c r="P240" s="437"/>
      <c r="Q240" s="415"/>
      <c r="R240" s="415"/>
      <c r="S240" s="1252"/>
      <c r="T240" s="429">
        <v>5</v>
      </c>
      <c r="U240" s="421">
        <f t="shared" si="199"/>
        <v>3</v>
      </c>
      <c r="V240" s="430">
        <f t="shared" si="200"/>
        <v>2000000</v>
      </c>
      <c r="W240" s="430">
        <f t="shared" si="201"/>
        <v>6000000</v>
      </c>
      <c r="X240" s="430">
        <f t="shared" si="202"/>
        <v>4000000</v>
      </c>
      <c r="Y240" s="421">
        <f t="shared" si="203"/>
        <v>4</v>
      </c>
      <c r="Z240" s="431">
        <f t="shared" si="204"/>
        <v>2000000</v>
      </c>
      <c r="AA240" s="431">
        <f t="shared" si="205"/>
        <v>8000000</v>
      </c>
      <c r="AB240" s="431">
        <f t="shared" si="206"/>
        <v>2000000</v>
      </c>
      <c r="AC240" s="341" t="b">
        <f t="shared" si="189"/>
        <v>1</v>
      </c>
    </row>
    <row r="241" spans="1:29" s="341" customFormat="1" ht="54.95" customHeight="1">
      <c r="A241" s="342" t="s">
        <v>486</v>
      </c>
      <c r="B241" s="414">
        <f t="shared" si="188"/>
        <v>20</v>
      </c>
      <c r="C241" s="866" t="s">
        <v>945</v>
      </c>
      <c r="D241" s="414" t="s">
        <v>490</v>
      </c>
      <c r="E241" s="315" t="s">
        <v>225</v>
      </c>
      <c r="F241" s="415" t="s">
        <v>946</v>
      </c>
      <c r="G241" s="415" t="s">
        <v>190</v>
      </c>
      <c r="H241" s="415" t="s">
        <v>190</v>
      </c>
      <c r="I241" s="432" t="s">
        <v>189</v>
      </c>
      <c r="J241" s="415">
        <v>1</v>
      </c>
      <c r="K241" s="415" t="s">
        <v>783</v>
      </c>
      <c r="L241" s="423">
        <f>O241/J241</f>
        <v>36000000</v>
      </c>
      <c r="M241" s="415">
        <v>2014</v>
      </c>
      <c r="N241" s="417" t="s">
        <v>188</v>
      </c>
      <c r="O241" s="423">
        <v>36000000</v>
      </c>
      <c r="P241" s="437"/>
      <c r="Q241" s="415"/>
      <c r="R241" s="415"/>
      <c r="S241" s="434" t="s">
        <v>491</v>
      </c>
      <c r="T241" s="429">
        <v>5</v>
      </c>
      <c r="U241" s="421">
        <f t="shared" si="199"/>
        <v>3</v>
      </c>
      <c r="V241" s="430">
        <f t="shared" si="200"/>
        <v>7200000</v>
      </c>
      <c r="W241" s="430">
        <f t="shared" si="201"/>
        <v>21600000</v>
      </c>
      <c r="X241" s="430">
        <f t="shared" si="202"/>
        <v>14400000</v>
      </c>
      <c r="Y241" s="421">
        <f t="shared" si="203"/>
        <v>4</v>
      </c>
      <c r="Z241" s="431">
        <f t="shared" si="204"/>
        <v>7200000</v>
      </c>
      <c r="AA241" s="431">
        <f t="shared" si="205"/>
        <v>28800000</v>
      </c>
      <c r="AB241" s="431">
        <f t="shared" si="206"/>
        <v>7200000</v>
      </c>
      <c r="AC241" s="341" t="b">
        <f t="shared" si="189"/>
        <v>1</v>
      </c>
    </row>
    <row r="242" spans="1:29" s="341" customFormat="1" ht="24.95" customHeight="1">
      <c r="A242" s="342" t="s">
        <v>486</v>
      </c>
      <c r="B242" s="414">
        <f t="shared" si="188"/>
        <v>21</v>
      </c>
      <c r="C242" s="866" t="s">
        <v>492</v>
      </c>
      <c r="D242" s="414" t="s">
        <v>488</v>
      </c>
      <c r="E242" s="315" t="s">
        <v>225</v>
      </c>
      <c r="F242" s="415" t="s">
        <v>934</v>
      </c>
      <c r="G242" s="415" t="s">
        <v>190</v>
      </c>
      <c r="H242" s="415" t="s">
        <v>190</v>
      </c>
      <c r="I242" s="432" t="s">
        <v>222</v>
      </c>
      <c r="J242" s="435">
        <v>1</v>
      </c>
      <c r="K242" s="415" t="s">
        <v>783</v>
      </c>
      <c r="L242" s="419">
        <v>17000000</v>
      </c>
      <c r="M242" s="415">
        <v>2014</v>
      </c>
      <c r="N242" s="415" t="s">
        <v>188</v>
      </c>
      <c r="O242" s="423">
        <f>J242*L242</f>
        <v>17000000</v>
      </c>
      <c r="P242" s="437"/>
      <c r="Q242" s="415"/>
      <c r="R242" s="415"/>
      <c r="S242" s="415"/>
      <c r="T242" s="429">
        <v>4</v>
      </c>
      <c r="U242" s="421">
        <f t="shared" si="199"/>
        <v>3</v>
      </c>
      <c r="V242" s="430">
        <f t="shared" si="200"/>
        <v>4250000</v>
      </c>
      <c r="W242" s="430">
        <f t="shared" si="201"/>
        <v>12750000</v>
      </c>
      <c r="X242" s="430">
        <f t="shared" si="202"/>
        <v>4250000</v>
      </c>
      <c r="Y242" s="421">
        <f t="shared" si="203"/>
        <v>4</v>
      </c>
      <c r="Z242" s="431">
        <f t="shared" si="204"/>
        <v>4250000</v>
      </c>
      <c r="AA242" s="431">
        <f t="shared" si="205"/>
        <v>17000000</v>
      </c>
      <c r="AB242" s="431">
        <f t="shared" si="206"/>
        <v>0</v>
      </c>
      <c r="AC242" s="341" t="b">
        <f t="shared" si="189"/>
        <v>1</v>
      </c>
    </row>
    <row r="243" spans="1:29" s="341" customFormat="1" ht="24.95" customHeight="1">
      <c r="A243" s="342" t="s">
        <v>486</v>
      </c>
      <c r="B243" s="414">
        <f t="shared" si="188"/>
        <v>22</v>
      </c>
      <c r="C243" s="866" t="s">
        <v>492</v>
      </c>
      <c r="D243" s="414" t="s">
        <v>488</v>
      </c>
      <c r="E243" s="315" t="s">
        <v>225</v>
      </c>
      <c r="F243" s="415" t="s">
        <v>934</v>
      </c>
      <c r="G243" s="415" t="s">
        <v>190</v>
      </c>
      <c r="H243" s="415" t="s">
        <v>190</v>
      </c>
      <c r="I243" s="432" t="s">
        <v>222</v>
      </c>
      <c r="J243" s="435">
        <v>1</v>
      </c>
      <c r="K243" s="415" t="s">
        <v>783</v>
      </c>
      <c r="L243" s="419">
        <v>17000000</v>
      </c>
      <c r="M243" s="415">
        <v>2014</v>
      </c>
      <c r="N243" s="415" t="s">
        <v>188</v>
      </c>
      <c r="O243" s="423">
        <f>J243*L243</f>
        <v>17000000</v>
      </c>
      <c r="P243" s="437"/>
      <c r="Q243" s="415"/>
      <c r="R243" s="415"/>
      <c r="S243" s="415"/>
      <c r="T243" s="429">
        <v>4</v>
      </c>
      <c r="U243" s="421">
        <f t="shared" si="199"/>
        <v>3</v>
      </c>
      <c r="V243" s="430">
        <f t="shared" si="200"/>
        <v>4250000</v>
      </c>
      <c r="W243" s="430">
        <f t="shared" si="201"/>
        <v>12750000</v>
      </c>
      <c r="X243" s="430">
        <f t="shared" si="202"/>
        <v>4250000</v>
      </c>
      <c r="Y243" s="421">
        <f t="shared" si="203"/>
        <v>4</v>
      </c>
      <c r="Z243" s="431">
        <f t="shared" si="204"/>
        <v>4250000</v>
      </c>
      <c r="AA243" s="431">
        <f t="shared" si="205"/>
        <v>17000000</v>
      </c>
      <c r="AB243" s="431">
        <f t="shared" si="206"/>
        <v>0</v>
      </c>
      <c r="AC243" s="341" t="b">
        <f t="shared" si="189"/>
        <v>1</v>
      </c>
    </row>
    <row r="244" spans="1:29" s="341" customFormat="1" ht="24.95" customHeight="1">
      <c r="A244" s="342" t="s">
        <v>486</v>
      </c>
      <c r="B244" s="414">
        <f t="shared" si="188"/>
        <v>23</v>
      </c>
      <c r="C244" s="866" t="s">
        <v>492</v>
      </c>
      <c r="D244" s="414" t="s">
        <v>488</v>
      </c>
      <c r="E244" s="315" t="s">
        <v>225</v>
      </c>
      <c r="F244" s="415" t="s">
        <v>934</v>
      </c>
      <c r="G244" s="415" t="s">
        <v>190</v>
      </c>
      <c r="H244" s="415" t="s">
        <v>190</v>
      </c>
      <c r="I244" s="432" t="s">
        <v>222</v>
      </c>
      <c r="J244" s="435">
        <v>1</v>
      </c>
      <c r="K244" s="415" t="s">
        <v>783</v>
      </c>
      <c r="L244" s="419">
        <v>17000000</v>
      </c>
      <c r="M244" s="415">
        <v>2014</v>
      </c>
      <c r="N244" s="415" t="s">
        <v>188</v>
      </c>
      <c r="O244" s="423">
        <f>J244*L244</f>
        <v>17000000</v>
      </c>
      <c r="P244" s="437"/>
      <c r="Q244" s="415"/>
      <c r="R244" s="415"/>
      <c r="S244" s="415"/>
      <c r="T244" s="429">
        <v>4</v>
      </c>
      <c r="U244" s="421">
        <f t="shared" si="199"/>
        <v>3</v>
      </c>
      <c r="V244" s="430">
        <f t="shared" si="200"/>
        <v>4250000</v>
      </c>
      <c r="W244" s="430">
        <f t="shared" si="201"/>
        <v>12750000</v>
      </c>
      <c r="X244" s="430">
        <f t="shared" si="202"/>
        <v>4250000</v>
      </c>
      <c r="Y244" s="421">
        <f t="shared" si="203"/>
        <v>4</v>
      </c>
      <c r="Z244" s="431">
        <f t="shared" si="204"/>
        <v>4250000</v>
      </c>
      <c r="AA244" s="431">
        <f t="shared" si="205"/>
        <v>17000000</v>
      </c>
      <c r="AB244" s="431">
        <f t="shared" si="206"/>
        <v>0</v>
      </c>
      <c r="AC244" s="341" t="b">
        <f t="shared" si="189"/>
        <v>1</v>
      </c>
    </row>
    <row r="245" spans="1:29" s="341" customFormat="1" ht="24.95" customHeight="1">
      <c r="A245" s="342" t="s">
        <v>486</v>
      </c>
      <c r="B245" s="414">
        <f t="shared" si="188"/>
        <v>24</v>
      </c>
      <c r="C245" s="866" t="s">
        <v>492</v>
      </c>
      <c r="D245" s="414" t="s">
        <v>488</v>
      </c>
      <c r="E245" s="315" t="s">
        <v>225</v>
      </c>
      <c r="F245" s="415" t="s">
        <v>934</v>
      </c>
      <c r="G245" s="415" t="s">
        <v>190</v>
      </c>
      <c r="H245" s="415" t="s">
        <v>190</v>
      </c>
      <c r="I245" s="432" t="s">
        <v>222</v>
      </c>
      <c r="J245" s="435">
        <v>1</v>
      </c>
      <c r="K245" s="415" t="s">
        <v>783</v>
      </c>
      <c r="L245" s="419">
        <v>17000000</v>
      </c>
      <c r="M245" s="415">
        <v>2014</v>
      </c>
      <c r="N245" s="415" t="s">
        <v>188</v>
      </c>
      <c r="O245" s="423">
        <f>J245*L245</f>
        <v>17000000</v>
      </c>
      <c r="P245" s="437"/>
      <c r="Q245" s="415"/>
      <c r="R245" s="415"/>
      <c r="S245" s="415"/>
      <c r="T245" s="429">
        <v>4</v>
      </c>
      <c r="U245" s="421">
        <f t="shared" si="199"/>
        <v>3</v>
      </c>
      <c r="V245" s="430">
        <f t="shared" si="200"/>
        <v>4250000</v>
      </c>
      <c r="W245" s="430">
        <f t="shared" si="201"/>
        <v>12750000</v>
      </c>
      <c r="X245" s="430">
        <f t="shared" si="202"/>
        <v>4250000</v>
      </c>
      <c r="Y245" s="421">
        <f t="shared" si="203"/>
        <v>4</v>
      </c>
      <c r="Z245" s="431">
        <f t="shared" si="204"/>
        <v>4250000</v>
      </c>
      <c r="AA245" s="431">
        <f t="shared" si="205"/>
        <v>17000000</v>
      </c>
      <c r="AB245" s="431">
        <f t="shared" si="206"/>
        <v>0</v>
      </c>
      <c r="AC245" s="341" t="b">
        <f t="shared" si="189"/>
        <v>1</v>
      </c>
    </row>
    <row r="246" spans="1:29" s="341" customFormat="1" ht="24.95" customHeight="1">
      <c r="A246" s="342" t="s">
        <v>486</v>
      </c>
      <c r="B246" s="414">
        <f t="shared" si="188"/>
        <v>25</v>
      </c>
      <c r="C246" s="866" t="s">
        <v>493</v>
      </c>
      <c r="D246" s="414" t="s">
        <v>488</v>
      </c>
      <c r="E246" s="315" t="s">
        <v>225</v>
      </c>
      <c r="F246" s="415" t="s">
        <v>934</v>
      </c>
      <c r="G246" s="415" t="s">
        <v>190</v>
      </c>
      <c r="H246" s="415" t="s">
        <v>190</v>
      </c>
      <c r="I246" s="432" t="s">
        <v>222</v>
      </c>
      <c r="J246" s="435">
        <v>1</v>
      </c>
      <c r="K246" s="415" t="s">
        <v>783</v>
      </c>
      <c r="L246" s="423">
        <f>O246/J246</f>
        <v>16000000</v>
      </c>
      <c r="M246" s="415">
        <v>2014</v>
      </c>
      <c r="N246" s="415" t="s">
        <v>188</v>
      </c>
      <c r="O246" s="423">
        <v>16000000</v>
      </c>
      <c r="P246" s="437"/>
      <c r="Q246" s="415"/>
      <c r="R246" s="415"/>
      <c r="S246" s="415"/>
      <c r="T246" s="429">
        <v>4</v>
      </c>
      <c r="U246" s="421">
        <f t="shared" si="199"/>
        <v>3</v>
      </c>
      <c r="V246" s="430">
        <f t="shared" si="200"/>
        <v>4000000</v>
      </c>
      <c r="W246" s="430">
        <f t="shared" si="201"/>
        <v>12000000</v>
      </c>
      <c r="X246" s="430">
        <f t="shared" si="202"/>
        <v>4000000</v>
      </c>
      <c r="Y246" s="421">
        <f t="shared" si="203"/>
        <v>4</v>
      </c>
      <c r="Z246" s="431">
        <f t="shared" si="204"/>
        <v>4000000</v>
      </c>
      <c r="AA246" s="431">
        <f t="shared" si="205"/>
        <v>16000000</v>
      </c>
      <c r="AB246" s="431">
        <f t="shared" si="206"/>
        <v>0</v>
      </c>
      <c r="AC246" s="341" t="b">
        <f t="shared" si="189"/>
        <v>1</v>
      </c>
    </row>
    <row r="247" spans="1:29" s="341" customFormat="1" ht="24.95" customHeight="1">
      <c r="A247" s="342" t="s">
        <v>486</v>
      </c>
      <c r="B247" s="414">
        <f t="shared" si="188"/>
        <v>26</v>
      </c>
      <c r="C247" s="866" t="s">
        <v>494</v>
      </c>
      <c r="D247" s="414" t="s">
        <v>436</v>
      </c>
      <c r="E247" s="315" t="s">
        <v>225</v>
      </c>
      <c r="F247" s="415" t="s">
        <v>534</v>
      </c>
      <c r="G247" s="415" t="s">
        <v>553</v>
      </c>
      <c r="H247" s="415" t="s">
        <v>553</v>
      </c>
      <c r="I247" s="432" t="s">
        <v>222</v>
      </c>
      <c r="J247" s="415">
        <v>1</v>
      </c>
      <c r="K247" s="415" t="s">
        <v>783</v>
      </c>
      <c r="L247" s="419">
        <v>13000000</v>
      </c>
      <c r="M247" s="415">
        <v>2014</v>
      </c>
      <c r="N247" s="415" t="s">
        <v>188</v>
      </c>
      <c r="O247" s="423">
        <f>J247*L247</f>
        <v>13000000</v>
      </c>
      <c r="P247" s="437"/>
      <c r="Q247" s="415"/>
      <c r="R247" s="415"/>
      <c r="S247" s="415"/>
      <c r="T247" s="429">
        <v>4</v>
      </c>
      <c r="U247" s="421">
        <f t="shared" si="199"/>
        <v>3</v>
      </c>
      <c r="V247" s="430">
        <f t="shared" si="200"/>
        <v>3250000</v>
      </c>
      <c r="W247" s="430">
        <f t="shared" si="201"/>
        <v>9750000</v>
      </c>
      <c r="X247" s="430">
        <f t="shared" si="202"/>
        <v>3250000</v>
      </c>
      <c r="Y247" s="421">
        <f t="shared" si="203"/>
        <v>4</v>
      </c>
      <c r="Z247" s="431">
        <f t="shared" si="204"/>
        <v>3250000</v>
      </c>
      <c r="AA247" s="431">
        <f t="shared" si="205"/>
        <v>13000000</v>
      </c>
      <c r="AB247" s="431">
        <f t="shared" si="206"/>
        <v>0</v>
      </c>
      <c r="AC247" s="341" t="b">
        <f t="shared" si="189"/>
        <v>1</v>
      </c>
    </row>
    <row r="248" spans="1:29" s="341" customFormat="1" ht="24.95" customHeight="1">
      <c r="A248" s="342" t="s">
        <v>486</v>
      </c>
      <c r="B248" s="414">
        <f t="shared" si="188"/>
        <v>27</v>
      </c>
      <c r="C248" s="866" t="s">
        <v>494</v>
      </c>
      <c r="D248" s="414" t="s">
        <v>436</v>
      </c>
      <c r="E248" s="315" t="s">
        <v>225</v>
      </c>
      <c r="F248" s="415" t="s">
        <v>534</v>
      </c>
      <c r="G248" s="415" t="s">
        <v>553</v>
      </c>
      <c r="H248" s="415" t="s">
        <v>553</v>
      </c>
      <c r="I248" s="432" t="s">
        <v>222</v>
      </c>
      <c r="J248" s="415">
        <v>1</v>
      </c>
      <c r="K248" s="415" t="s">
        <v>783</v>
      </c>
      <c r="L248" s="419">
        <v>13000000</v>
      </c>
      <c r="M248" s="415">
        <v>2014</v>
      </c>
      <c r="N248" s="415" t="s">
        <v>188</v>
      </c>
      <c r="O248" s="423">
        <f>J248*L248</f>
        <v>13000000</v>
      </c>
      <c r="P248" s="437"/>
      <c r="Q248" s="415"/>
      <c r="R248" s="415"/>
      <c r="S248" s="415"/>
      <c r="T248" s="429">
        <v>4</v>
      </c>
      <c r="U248" s="421">
        <f t="shared" si="199"/>
        <v>3</v>
      </c>
      <c r="V248" s="430">
        <f t="shared" si="200"/>
        <v>3250000</v>
      </c>
      <c r="W248" s="430">
        <f t="shared" si="201"/>
        <v>9750000</v>
      </c>
      <c r="X248" s="430">
        <f t="shared" si="202"/>
        <v>3250000</v>
      </c>
      <c r="Y248" s="421">
        <f t="shared" si="203"/>
        <v>4</v>
      </c>
      <c r="Z248" s="431">
        <f t="shared" si="204"/>
        <v>3250000</v>
      </c>
      <c r="AA248" s="431">
        <f t="shared" si="205"/>
        <v>13000000</v>
      </c>
      <c r="AB248" s="431">
        <f t="shared" si="206"/>
        <v>0</v>
      </c>
      <c r="AC248" s="341" t="b">
        <f t="shared" si="189"/>
        <v>1</v>
      </c>
    </row>
    <row r="249" spans="1:29" s="341" customFormat="1" ht="24.95" customHeight="1">
      <c r="A249" s="342" t="s">
        <v>486</v>
      </c>
      <c r="B249" s="414">
        <f t="shared" si="188"/>
        <v>28</v>
      </c>
      <c r="C249" s="866" t="s">
        <v>494</v>
      </c>
      <c r="D249" s="414" t="s">
        <v>436</v>
      </c>
      <c r="E249" s="315" t="s">
        <v>225</v>
      </c>
      <c r="F249" s="415" t="s">
        <v>534</v>
      </c>
      <c r="G249" s="415" t="s">
        <v>553</v>
      </c>
      <c r="H249" s="415" t="s">
        <v>553</v>
      </c>
      <c r="I249" s="432" t="s">
        <v>222</v>
      </c>
      <c r="J249" s="415">
        <v>1</v>
      </c>
      <c r="K249" s="415" t="s">
        <v>783</v>
      </c>
      <c r="L249" s="419">
        <v>13000000</v>
      </c>
      <c r="M249" s="415">
        <v>2014</v>
      </c>
      <c r="N249" s="415" t="s">
        <v>188</v>
      </c>
      <c r="O249" s="423">
        <f>J249*L249</f>
        <v>13000000</v>
      </c>
      <c r="P249" s="437"/>
      <c r="Q249" s="415"/>
      <c r="R249" s="415"/>
      <c r="S249" s="415"/>
      <c r="T249" s="429">
        <v>4</v>
      </c>
      <c r="U249" s="421">
        <f t="shared" si="199"/>
        <v>3</v>
      </c>
      <c r="V249" s="430">
        <f t="shared" si="200"/>
        <v>3250000</v>
      </c>
      <c r="W249" s="430">
        <f t="shared" si="201"/>
        <v>9750000</v>
      </c>
      <c r="X249" s="430">
        <f t="shared" si="202"/>
        <v>3250000</v>
      </c>
      <c r="Y249" s="421">
        <f t="shared" si="203"/>
        <v>4</v>
      </c>
      <c r="Z249" s="431">
        <f t="shared" si="204"/>
        <v>3250000</v>
      </c>
      <c r="AA249" s="431">
        <f t="shared" si="205"/>
        <v>13000000</v>
      </c>
      <c r="AB249" s="431">
        <f t="shared" si="206"/>
        <v>0</v>
      </c>
      <c r="AC249" s="341" t="b">
        <f t="shared" si="189"/>
        <v>1</v>
      </c>
    </row>
    <row r="250" spans="1:29" s="341" customFormat="1" ht="24.95" customHeight="1">
      <c r="A250" s="342" t="s">
        <v>486</v>
      </c>
      <c r="B250" s="414">
        <f t="shared" si="188"/>
        <v>29</v>
      </c>
      <c r="C250" s="866" t="s">
        <v>494</v>
      </c>
      <c r="D250" s="414" t="s">
        <v>436</v>
      </c>
      <c r="E250" s="315" t="s">
        <v>225</v>
      </c>
      <c r="F250" s="415" t="s">
        <v>534</v>
      </c>
      <c r="G250" s="415" t="s">
        <v>553</v>
      </c>
      <c r="H250" s="415" t="s">
        <v>553</v>
      </c>
      <c r="I250" s="432" t="s">
        <v>222</v>
      </c>
      <c r="J250" s="415">
        <v>1</v>
      </c>
      <c r="K250" s="415" t="s">
        <v>783</v>
      </c>
      <c r="L250" s="419">
        <v>13000000</v>
      </c>
      <c r="M250" s="415">
        <v>2014</v>
      </c>
      <c r="N250" s="415" t="s">
        <v>188</v>
      </c>
      <c r="O250" s="423">
        <f>J250*L250</f>
        <v>13000000</v>
      </c>
      <c r="P250" s="437"/>
      <c r="Q250" s="415"/>
      <c r="R250" s="415"/>
      <c r="S250" s="415"/>
      <c r="T250" s="429">
        <v>4</v>
      </c>
      <c r="U250" s="421">
        <f t="shared" si="199"/>
        <v>3</v>
      </c>
      <c r="V250" s="430">
        <f t="shared" si="200"/>
        <v>3250000</v>
      </c>
      <c r="W250" s="430">
        <f t="shared" si="201"/>
        <v>9750000</v>
      </c>
      <c r="X250" s="430">
        <f t="shared" si="202"/>
        <v>3250000</v>
      </c>
      <c r="Y250" s="421">
        <f t="shared" si="203"/>
        <v>4</v>
      </c>
      <c r="Z250" s="431">
        <f t="shared" si="204"/>
        <v>3250000</v>
      </c>
      <c r="AA250" s="431">
        <f t="shared" si="205"/>
        <v>13000000</v>
      </c>
      <c r="AB250" s="431">
        <f t="shared" si="206"/>
        <v>0</v>
      </c>
      <c r="AC250" s="341" t="b">
        <f t="shared" si="189"/>
        <v>1</v>
      </c>
    </row>
    <row r="251" spans="1:29" s="341" customFormat="1" ht="24.95" customHeight="1">
      <c r="A251" s="342" t="s">
        <v>486</v>
      </c>
      <c r="B251" s="414">
        <f t="shared" si="188"/>
        <v>30</v>
      </c>
      <c r="C251" s="866" t="s">
        <v>572</v>
      </c>
      <c r="D251" s="315" t="s">
        <v>573</v>
      </c>
      <c r="E251" s="415" t="s">
        <v>550</v>
      </c>
      <c r="F251" s="415" t="s">
        <v>278</v>
      </c>
      <c r="G251" s="415" t="s">
        <v>190</v>
      </c>
      <c r="H251" s="463" t="s">
        <v>190</v>
      </c>
      <c r="I251" s="415" t="s">
        <v>266</v>
      </c>
      <c r="J251" s="435">
        <v>1</v>
      </c>
      <c r="K251" s="415" t="s">
        <v>786</v>
      </c>
      <c r="L251" s="423">
        <f>O251/J251</f>
        <v>0</v>
      </c>
      <c r="M251" s="415">
        <v>2014</v>
      </c>
      <c r="N251" s="415" t="s">
        <v>188</v>
      </c>
      <c r="O251" s="464"/>
      <c r="P251" s="463"/>
      <c r="Q251" s="463"/>
      <c r="R251" s="463"/>
      <c r="S251" s="415" t="s">
        <v>574</v>
      </c>
      <c r="T251" s="429">
        <v>5</v>
      </c>
      <c r="U251" s="421">
        <f t="shared" si="199"/>
        <v>3</v>
      </c>
      <c r="V251" s="430">
        <f t="shared" si="200"/>
        <v>0</v>
      </c>
      <c r="W251" s="430">
        <f t="shared" si="201"/>
        <v>0</v>
      </c>
      <c r="X251" s="430">
        <f t="shared" si="202"/>
        <v>0</v>
      </c>
      <c r="Y251" s="421">
        <f>2016-M251+1</f>
        <v>3</v>
      </c>
      <c r="Z251" s="431">
        <f t="shared" si="204"/>
        <v>0</v>
      </c>
      <c r="AA251" s="431">
        <f t="shared" si="205"/>
        <v>0</v>
      </c>
      <c r="AB251" s="431">
        <f t="shared" si="206"/>
        <v>0</v>
      </c>
      <c r="AC251" s="341" t="b">
        <f t="shared" si="189"/>
        <v>1</v>
      </c>
    </row>
    <row r="252" spans="1:29" s="341" customFormat="1" ht="24.95" customHeight="1">
      <c r="A252" s="342" t="s">
        <v>486</v>
      </c>
      <c r="B252" s="414">
        <f t="shared" si="188"/>
        <v>31</v>
      </c>
      <c r="C252" s="866" t="s">
        <v>495</v>
      </c>
      <c r="D252" s="414" t="s">
        <v>436</v>
      </c>
      <c r="E252" s="415" t="s">
        <v>551</v>
      </c>
      <c r="F252" s="415" t="s">
        <v>534</v>
      </c>
      <c r="G252" s="415" t="s">
        <v>554</v>
      </c>
      <c r="H252" s="415" t="s">
        <v>554</v>
      </c>
      <c r="I252" s="432" t="s">
        <v>222</v>
      </c>
      <c r="J252" s="415">
        <v>1</v>
      </c>
      <c r="K252" s="415" t="s">
        <v>783</v>
      </c>
      <c r="L252" s="419">
        <v>3250000</v>
      </c>
      <c r="M252" s="415">
        <v>2014</v>
      </c>
      <c r="N252" s="415" t="s">
        <v>188</v>
      </c>
      <c r="O252" s="423">
        <f t="shared" ref="O252:O263" si="207">J252*L252</f>
        <v>3250000</v>
      </c>
      <c r="P252" s="437"/>
      <c r="Q252" s="415"/>
      <c r="R252" s="415"/>
      <c r="S252" s="415"/>
      <c r="T252" s="429">
        <v>4</v>
      </c>
      <c r="U252" s="421">
        <f t="shared" si="199"/>
        <v>3</v>
      </c>
      <c r="V252" s="430">
        <f t="shared" si="200"/>
        <v>812500</v>
      </c>
      <c r="W252" s="430">
        <f t="shared" si="201"/>
        <v>2437500</v>
      </c>
      <c r="X252" s="430">
        <f t="shared" si="202"/>
        <v>812500</v>
      </c>
      <c r="Y252" s="421">
        <f t="shared" ref="Y252:Y264" si="208">2017-M252+1</f>
        <v>4</v>
      </c>
      <c r="Z252" s="431">
        <f t="shared" si="204"/>
        <v>812500</v>
      </c>
      <c r="AA252" s="431">
        <f t="shared" si="205"/>
        <v>3250000</v>
      </c>
      <c r="AB252" s="431">
        <f t="shared" si="206"/>
        <v>0</v>
      </c>
      <c r="AC252" s="341" t="b">
        <f t="shared" si="189"/>
        <v>1</v>
      </c>
    </row>
    <row r="253" spans="1:29" s="341" customFormat="1" ht="24.95" customHeight="1">
      <c r="A253" s="342" t="s">
        <v>486</v>
      </c>
      <c r="B253" s="414">
        <f t="shared" si="188"/>
        <v>32</v>
      </c>
      <c r="C253" s="866" t="s">
        <v>495</v>
      </c>
      <c r="D253" s="414" t="s">
        <v>436</v>
      </c>
      <c r="E253" s="415" t="s">
        <v>551</v>
      </c>
      <c r="F253" s="415" t="s">
        <v>534</v>
      </c>
      <c r="G253" s="415" t="s">
        <v>554</v>
      </c>
      <c r="H253" s="415" t="s">
        <v>554</v>
      </c>
      <c r="I253" s="432" t="s">
        <v>222</v>
      </c>
      <c r="J253" s="415">
        <v>1</v>
      </c>
      <c r="K253" s="415" t="s">
        <v>783</v>
      </c>
      <c r="L253" s="419">
        <v>3250000</v>
      </c>
      <c r="M253" s="415">
        <v>2014</v>
      </c>
      <c r="N253" s="415" t="s">
        <v>188</v>
      </c>
      <c r="O253" s="423">
        <f t="shared" si="207"/>
        <v>3250000</v>
      </c>
      <c r="P253" s="437"/>
      <c r="Q253" s="415"/>
      <c r="R253" s="415"/>
      <c r="S253" s="415"/>
      <c r="T253" s="429">
        <v>4</v>
      </c>
      <c r="U253" s="421">
        <f t="shared" si="199"/>
        <v>3</v>
      </c>
      <c r="V253" s="430">
        <f t="shared" si="200"/>
        <v>812500</v>
      </c>
      <c r="W253" s="430">
        <f t="shared" si="201"/>
        <v>2437500</v>
      </c>
      <c r="X253" s="430">
        <f t="shared" si="202"/>
        <v>812500</v>
      </c>
      <c r="Y253" s="421">
        <f t="shared" si="208"/>
        <v>4</v>
      </c>
      <c r="Z253" s="431">
        <f t="shared" si="204"/>
        <v>812500</v>
      </c>
      <c r="AA253" s="431">
        <f t="shared" si="205"/>
        <v>3250000</v>
      </c>
      <c r="AB253" s="431">
        <f t="shared" si="206"/>
        <v>0</v>
      </c>
      <c r="AC253" s="341" t="b">
        <f t="shared" si="189"/>
        <v>1</v>
      </c>
    </row>
    <row r="254" spans="1:29" s="341" customFormat="1" ht="24.95" customHeight="1">
      <c r="A254" s="342" t="s">
        <v>486</v>
      </c>
      <c r="B254" s="414">
        <f t="shared" si="188"/>
        <v>33</v>
      </c>
      <c r="C254" s="866" t="s">
        <v>496</v>
      </c>
      <c r="D254" s="414" t="s">
        <v>497</v>
      </c>
      <c r="E254" s="415" t="s">
        <v>552</v>
      </c>
      <c r="F254" s="415" t="s">
        <v>278</v>
      </c>
      <c r="G254" s="415" t="s">
        <v>190</v>
      </c>
      <c r="H254" s="415" t="s">
        <v>190</v>
      </c>
      <c r="I254" s="432" t="s">
        <v>266</v>
      </c>
      <c r="J254" s="435">
        <v>1</v>
      </c>
      <c r="K254" s="415" t="s">
        <v>786</v>
      </c>
      <c r="L254" s="419">
        <v>3000000</v>
      </c>
      <c r="M254" s="415">
        <v>2014</v>
      </c>
      <c r="N254" s="415" t="s">
        <v>188</v>
      </c>
      <c r="O254" s="423">
        <f t="shared" si="207"/>
        <v>3000000</v>
      </c>
      <c r="P254" s="437"/>
      <c r="Q254" s="415"/>
      <c r="R254" s="415"/>
      <c r="S254" s="415"/>
      <c r="T254" s="429">
        <v>5</v>
      </c>
      <c r="U254" s="421">
        <f t="shared" si="199"/>
        <v>3</v>
      </c>
      <c r="V254" s="430">
        <f t="shared" si="200"/>
        <v>600000</v>
      </c>
      <c r="W254" s="430">
        <f t="shared" si="201"/>
        <v>1800000</v>
      </c>
      <c r="X254" s="430">
        <f t="shared" si="202"/>
        <v>1200000</v>
      </c>
      <c r="Y254" s="421">
        <f t="shared" si="208"/>
        <v>4</v>
      </c>
      <c r="Z254" s="431">
        <f t="shared" si="204"/>
        <v>600000</v>
      </c>
      <c r="AA254" s="431">
        <f t="shared" si="205"/>
        <v>2400000</v>
      </c>
      <c r="AB254" s="431">
        <f t="shared" si="206"/>
        <v>600000</v>
      </c>
      <c r="AC254" s="341" t="b">
        <f t="shared" si="189"/>
        <v>1</v>
      </c>
    </row>
    <row r="255" spans="1:29" s="341" customFormat="1" ht="24.95" customHeight="1">
      <c r="A255" s="342" t="s">
        <v>486</v>
      </c>
      <c r="B255" s="414">
        <f t="shared" si="188"/>
        <v>34</v>
      </c>
      <c r="C255" s="866" t="s">
        <v>496</v>
      </c>
      <c r="D255" s="414" t="s">
        <v>497</v>
      </c>
      <c r="E255" s="415" t="s">
        <v>552</v>
      </c>
      <c r="F255" s="415" t="s">
        <v>278</v>
      </c>
      <c r="G255" s="415" t="s">
        <v>190</v>
      </c>
      <c r="H255" s="415" t="s">
        <v>190</v>
      </c>
      <c r="I255" s="432" t="s">
        <v>266</v>
      </c>
      <c r="J255" s="435">
        <v>1</v>
      </c>
      <c r="K255" s="415" t="s">
        <v>786</v>
      </c>
      <c r="L255" s="419">
        <v>3000000</v>
      </c>
      <c r="M255" s="415">
        <v>2014</v>
      </c>
      <c r="N255" s="415" t="s">
        <v>188</v>
      </c>
      <c r="O255" s="423">
        <f t="shared" si="207"/>
        <v>3000000</v>
      </c>
      <c r="P255" s="437"/>
      <c r="Q255" s="415"/>
      <c r="R255" s="415"/>
      <c r="S255" s="415"/>
      <c r="T255" s="429">
        <v>5</v>
      </c>
      <c r="U255" s="421">
        <f t="shared" si="199"/>
        <v>3</v>
      </c>
      <c r="V255" s="430">
        <f t="shared" si="200"/>
        <v>600000</v>
      </c>
      <c r="W255" s="430">
        <f t="shared" si="201"/>
        <v>1800000</v>
      </c>
      <c r="X255" s="430">
        <f t="shared" si="202"/>
        <v>1200000</v>
      </c>
      <c r="Y255" s="421">
        <f t="shared" si="208"/>
        <v>4</v>
      </c>
      <c r="Z255" s="431">
        <f t="shared" si="204"/>
        <v>600000</v>
      </c>
      <c r="AA255" s="431">
        <f t="shared" si="205"/>
        <v>2400000</v>
      </c>
      <c r="AB255" s="431">
        <f t="shared" si="206"/>
        <v>600000</v>
      </c>
      <c r="AC255" s="341" t="b">
        <f t="shared" si="189"/>
        <v>1</v>
      </c>
    </row>
    <row r="256" spans="1:29" s="341" customFormat="1" ht="24.95" customHeight="1">
      <c r="A256" s="342" t="s">
        <v>486</v>
      </c>
      <c r="B256" s="414">
        <f t="shared" si="188"/>
        <v>35</v>
      </c>
      <c r="C256" s="866" t="s">
        <v>496</v>
      </c>
      <c r="D256" s="414" t="s">
        <v>497</v>
      </c>
      <c r="E256" s="415" t="s">
        <v>552</v>
      </c>
      <c r="F256" s="415" t="s">
        <v>278</v>
      </c>
      <c r="G256" s="415" t="s">
        <v>190</v>
      </c>
      <c r="H256" s="415" t="s">
        <v>190</v>
      </c>
      <c r="I256" s="432" t="s">
        <v>266</v>
      </c>
      <c r="J256" s="435">
        <v>1</v>
      </c>
      <c r="K256" s="415" t="s">
        <v>786</v>
      </c>
      <c r="L256" s="419">
        <v>3000000</v>
      </c>
      <c r="M256" s="415">
        <v>2014</v>
      </c>
      <c r="N256" s="415" t="s">
        <v>188</v>
      </c>
      <c r="O256" s="423">
        <f t="shared" si="207"/>
        <v>3000000</v>
      </c>
      <c r="P256" s="437"/>
      <c r="Q256" s="415"/>
      <c r="R256" s="415"/>
      <c r="S256" s="415"/>
      <c r="T256" s="429">
        <v>5</v>
      </c>
      <c r="U256" s="421">
        <f t="shared" si="199"/>
        <v>3</v>
      </c>
      <c r="V256" s="430">
        <f t="shared" si="200"/>
        <v>600000</v>
      </c>
      <c r="W256" s="430">
        <f t="shared" si="201"/>
        <v>1800000</v>
      </c>
      <c r="X256" s="430">
        <f t="shared" si="202"/>
        <v>1200000</v>
      </c>
      <c r="Y256" s="421">
        <f t="shared" si="208"/>
        <v>4</v>
      </c>
      <c r="Z256" s="431">
        <f t="shared" si="204"/>
        <v>600000</v>
      </c>
      <c r="AA256" s="431">
        <f t="shared" si="205"/>
        <v>2400000</v>
      </c>
      <c r="AB256" s="431">
        <f t="shared" si="206"/>
        <v>600000</v>
      </c>
      <c r="AC256" s="341" t="b">
        <f t="shared" si="189"/>
        <v>1</v>
      </c>
    </row>
    <row r="257" spans="1:29" s="341" customFormat="1" ht="24.95" customHeight="1">
      <c r="A257" s="342" t="s">
        <v>486</v>
      </c>
      <c r="B257" s="414">
        <f t="shared" si="188"/>
        <v>36</v>
      </c>
      <c r="C257" s="866" t="s">
        <v>496</v>
      </c>
      <c r="D257" s="414" t="s">
        <v>497</v>
      </c>
      <c r="E257" s="415" t="s">
        <v>552</v>
      </c>
      <c r="F257" s="415" t="s">
        <v>278</v>
      </c>
      <c r="G257" s="415" t="s">
        <v>190</v>
      </c>
      <c r="H257" s="415" t="s">
        <v>190</v>
      </c>
      <c r="I257" s="432" t="s">
        <v>266</v>
      </c>
      <c r="J257" s="435">
        <v>1</v>
      </c>
      <c r="K257" s="415" t="s">
        <v>786</v>
      </c>
      <c r="L257" s="419">
        <v>3000000</v>
      </c>
      <c r="M257" s="415">
        <v>2014</v>
      </c>
      <c r="N257" s="415" t="s">
        <v>188</v>
      </c>
      <c r="O257" s="423">
        <f t="shared" si="207"/>
        <v>3000000</v>
      </c>
      <c r="P257" s="437"/>
      <c r="Q257" s="415"/>
      <c r="R257" s="415"/>
      <c r="S257" s="415"/>
      <c r="T257" s="429">
        <v>5</v>
      </c>
      <c r="U257" s="421">
        <f t="shared" si="199"/>
        <v>3</v>
      </c>
      <c r="V257" s="430">
        <f t="shared" si="200"/>
        <v>600000</v>
      </c>
      <c r="W257" s="430">
        <f t="shared" si="201"/>
        <v>1800000</v>
      </c>
      <c r="X257" s="430">
        <f t="shared" si="202"/>
        <v>1200000</v>
      </c>
      <c r="Y257" s="421">
        <f t="shared" si="208"/>
        <v>4</v>
      </c>
      <c r="Z257" s="431">
        <f t="shared" si="204"/>
        <v>600000</v>
      </c>
      <c r="AA257" s="431">
        <f t="shared" si="205"/>
        <v>2400000</v>
      </c>
      <c r="AB257" s="431">
        <f t="shared" si="206"/>
        <v>600000</v>
      </c>
      <c r="AC257" s="341" t="b">
        <f t="shared" si="189"/>
        <v>1</v>
      </c>
    </row>
    <row r="258" spans="1:29" s="341" customFormat="1" ht="24.95" customHeight="1">
      <c r="A258" s="342" t="s">
        <v>486</v>
      </c>
      <c r="B258" s="414">
        <f t="shared" si="188"/>
        <v>37</v>
      </c>
      <c r="C258" s="866" t="s">
        <v>496</v>
      </c>
      <c r="D258" s="414" t="s">
        <v>497</v>
      </c>
      <c r="E258" s="415" t="s">
        <v>552</v>
      </c>
      <c r="F258" s="415" t="s">
        <v>278</v>
      </c>
      <c r="G258" s="415" t="s">
        <v>190</v>
      </c>
      <c r="H258" s="415" t="s">
        <v>190</v>
      </c>
      <c r="I258" s="432" t="s">
        <v>266</v>
      </c>
      <c r="J258" s="435">
        <v>1</v>
      </c>
      <c r="K258" s="415" t="s">
        <v>786</v>
      </c>
      <c r="L258" s="419">
        <v>3000000</v>
      </c>
      <c r="M258" s="415">
        <v>2014</v>
      </c>
      <c r="N258" s="415" t="s">
        <v>188</v>
      </c>
      <c r="O258" s="423">
        <f t="shared" si="207"/>
        <v>3000000</v>
      </c>
      <c r="P258" s="437"/>
      <c r="Q258" s="415"/>
      <c r="R258" s="415"/>
      <c r="S258" s="415"/>
      <c r="T258" s="429">
        <v>5</v>
      </c>
      <c r="U258" s="421">
        <f t="shared" si="199"/>
        <v>3</v>
      </c>
      <c r="V258" s="430">
        <f t="shared" si="200"/>
        <v>600000</v>
      </c>
      <c r="W258" s="430">
        <f t="shared" si="201"/>
        <v>1800000</v>
      </c>
      <c r="X258" s="430">
        <f t="shared" si="202"/>
        <v>1200000</v>
      </c>
      <c r="Y258" s="421">
        <f t="shared" si="208"/>
        <v>4</v>
      </c>
      <c r="Z258" s="431">
        <f t="shared" si="204"/>
        <v>600000</v>
      </c>
      <c r="AA258" s="431">
        <f t="shared" si="205"/>
        <v>2400000</v>
      </c>
      <c r="AB258" s="431">
        <f t="shared" si="206"/>
        <v>600000</v>
      </c>
      <c r="AC258" s="341" t="b">
        <f t="shared" si="189"/>
        <v>1</v>
      </c>
    </row>
    <row r="259" spans="1:29" s="341" customFormat="1" ht="24.95" customHeight="1">
      <c r="A259" s="342" t="s">
        <v>486</v>
      </c>
      <c r="B259" s="414">
        <f t="shared" si="188"/>
        <v>38</v>
      </c>
      <c r="C259" s="866" t="s">
        <v>501</v>
      </c>
      <c r="D259" s="414" t="s">
        <v>499</v>
      </c>
      <c r="E259" s="415" t="s">
        <v>552</v>
      </c>
      <c r="F259" s="415" t="s">
        <v>278</v>
      </c>
      <c r="G259" s="415" t="s">
        <v>190</v>
      </c>
      <c r="H259" s="415" t="s">
        <v>190</v>
      </c>
      <c r="I259" s="432" t="s">
        <v>189</v>
      </c>
      <c r="J259" s="415">
        <v>1</v>
      </c>
      <c r="K259" s="415" t="s">
        <v>783</v>
      </c>
      <c r="L259" s="419">
        <v>13500000</v>
      </c>
      <c r="M259" s="415">
        <v>2014</v>
      </c>
      <c r="N259" s="415" t="s">
        <v>188</v>
      </c>
      <c r="O259" s="423">
        <f t="shared" si="207"/>
        <v>13500000</v>
      </c>
      <c r="P259" s="437"/>
      <c r="Q259" s="415"/>
      <c r="R259" s="415"/>
      <c r="S259" s="415"/>
      <c r="T259" s="429">
        <v>4</v>
      </c>
      <c r="U259" s="421">
        <f t="shared" si="199"/>
        <v>3</v>
      </c>
      <c r="V259" s="430">
        <f t="shared" si="200"/>
        <v>3375000</v>
      </c>
      <c r="W259" s="430">
        <f t="shared" si="201"/>
        <v>10125000</v>
      </c>
      <c r="X259" s="430">
        <f t="shared" si="202"/>
        <v>3375000</v>
      </c>
      <c r="Y259" s="421">
        <f t="shared" si="208"/>
        <v>4</v>
      </c>
      <c r="Z259" s="431">
        <f t="shared" si="204"/>
        <v>3375000</v>
      </c>
      <c r="AA259" s="431">
        <f t="shared" si="205"/>
        <v>13500000</v>
      </c>
      <c r="AB259" s="431">
        <f t="shared" si="206"/>
        <v>0</v>
      </c>
      <c r="AC259" s="341" t="b">
        <f t="shared" si="189"/>
        <v>1</v>
      </c>
    </row>
    <row r="260" spans="1:29" s="341" customFormat="1" ht="24.95" customHeight="1">
      <c r="A260" s="342" t="s">
        <v>486</v>
      </c>
      <c r="B260" s="439">
        <f t="shared" si="188"/>
        <v>39</v>
      </c>
      <c r="C260" s="867" t="s">
        <v>501</v>
      </c>
      <c r="D260" s="439" t="s">
        <v>499</v>
      </c>
      <c r="E260" s="440" t="s">
        <v>552</v>
      </c>
      <c r="F260" s="440" t="s">
        <v>278</v>
      </c>
      <c r="G260" s="440" t="s">
        <v>190</v>
      </c>
      <c r="H260" s="440" t="s">
        <v>190</v>
      </c>
      <c r="I260" s="441" t="s">
        <v>189</v>
      </c>
      <c r="J260" s="440">
        <v>1</v>
      </c>
      <c r="K260" s="440" t="s">
        <v>783</v>
      </c>
      <c r="L260" s="1000">
        <v>13500000</v>
      </c>
      <c r="M260" s="440">
        <v>2014</v>
      </c>
      <c r="N260" s="440" t="s">
        <v>188</v>
      </c>
      <c r="O260" s="442">
        <f t="shared" si="207"/>
        <v>13500000</v>
      </c>
      <c r="P260" s="443"/>
      <c r="Q260" s="440"/>
      <c r="R260" s="440"/>
      <c r="S260" s="440"/>
      <c r="T260" s="429">
        <v>4</v>
      </c>
      <c r="U260" s="421">
        <f t="shared" si="199"/>
        <v>3</v>
      </c>
      <c r="V260" s="430">
        <f t="shared" si="200"/>
        <v>3375000</v>
      </c>
      <c r="W260" s="430">
        <f t="shared" si="201"/>
        <v>10125000</v>
      </c>
      <c r="X260" s="430">
        <f t="shared" si="202"/>
        <v>3375000</v>
      </c>
      <c r="Y260" s="421">
        <f t="shared" si="208"/>
        <v>4</v>
      </c>
      <c r="Z260" s="431">
        <f t="shared" si="204"/>
        <v>3375000</v>
      </c>
      <c r="AA260" s="431">
        <f t="shared" si="205"/>
        <v>13500000</v>
      </c>
      <c r="AB260" s="431">
        <f t="shared" si="206"/>
        <v>0</v>
      </c>
      <c r="AC260" s="341" t="b">
        <f t="shared" si="189"/>
        <v>1</v>
      </c>
    </row>
    <row r="261" spans="1:29" s="341" customFormat="1" ht="24.95" customHeight="1">
      <c r="A261" s="342" t="s">
        <v>486</v>
      </c>
      <c r="B261" s="408">
        <f t="shared" si="188"/>
        <v>40</v>
      </c>
      <c r="C261" s="868" t="s">
        <v>501</v>
      </c>
      <c r="D261" s="408" t="s">
        <v>499</v>
      </c>
      <c r="E261" s="409" t="s">
        <v>552</v>
      </c>
      <c r="F261" s="409" t="s">
        <v>278</v>
      </c>
      <c r="G261" s="409" t="s">
        <v>190</v>
      </c>
      <c r="H261" s="409" t="s">
        <v>190</v>
      </c>
      <c r="I261" s="444" t="s">
        <v>189</v>
      </c>
      <c r="J261" s="409">
        <v>1</v>
      </c>
      <c r="K261" s="409" t="s">
        <v>783</v>
      </c>
      <c r="L261" s="412">
        <v>13500000</v>
      </c>
      <c r="M261" s="409">
        <v>2014</v>
      </c>
      <c r="N261" s="409" t="s">
        <v>188</v>
      </c>
      <c r="O261" s="445">
        <f t="shared" si="207"/>
        <v>13500000</v>
      </c>
      <c r="P261" s="446"/>
      <c r="Q261" s="409"/>
      <c r="R261" s="409"/>
      <c r="S261" s="409"/>
      <c r="T261" s="429">
        <v>4</v>
      </c>
      <c r="U261" s="421">
        <f t="shared" si="199"/>
        <v>3</v>
      </c>
      <c r="V261" s="430">
        <f t="shared" si="200"/>
        <v>3375000</v>
      </c>
      <c r="W261" s="430">
        <f t="shared" si="201"/>
        <v>10125000</v>
      </c>
      <c r="X261" s="430">
        <f t="shared" si="202"/>
        <v>3375000</v>
      </c>
      <c r="Y261" s="421">
        <f t="shared" si="208"/>
        <v>4</v>
      </c>
      <c r="Z261" s="431">
        <f t="shared" si="204"/>
        <v>3375000</v>
      </c>
      <c r="AA261" s="431">
        <f t="shared" si="205"/>
        <v>13500000</v>
      </c>
      <c r="AB261" s="431">
        <f t="shared" si="206"/>
        <v>0</v>
      </c>
      <c r="AC261" s="341" t="b">
        <f t="shared" si="189"/>
        <v>1</v>
      </c>
    </row>
    <row r="262" spans="1:29" s="341" customFormat="1" ht="24.95" customHeight="1">
      <c r="A262" s="342" t="s">
        <v>486</v>
      </c>
      <c r="B262" s="414">
        <f t="shared" si="188"/>
        <v>41</v>
      </c>
      <c r="C262" s="866" t="s">
        <v>501</v>
      </c>
      <c r="D262" s="414" t="s">
        <v>499</v>
      </c>
      <c r="E262" s="415" t="s">
        <v>552</v>
      </c>
      <c r="F262" s="415" t="s">
        <v>278</v>
      </c>
      <c r="G262" s="415" t="s">
        <v>190</v>
      </c>
      <c r="H262" s="415" t="s">
        <v>190</v>
      </c>
      <c r="I262" s="432" t="s">
        <v>189</v>
      </c>
      <c r="J262" s="415">
        <v>1</v>
      </c>
      <c r="K262" s="415" t="s">
        <v>783</v>
      </c>
      <c r="L262" s="419">
        <v>13500000</v>
      </c>
      <c r="M262" s="415">
        <v>2014</v>
      </c>
      <c r="N262" s="415" t="s">
        <v>188</v>
      </c>
      <c r="O262" s="423">
        <f t="shared" si="207"/>
        <v>13500000</v>
      </c>
      <c r="P262" s="437"/>
      <c r="Q262" s="415"/>
      <c r="R262" s="415"/>
      <c r="S262" s="415"/>
      <c r="T262" s="429">
        <v>4</v>
      </c>
      <c r="U262" s="421">
        <f t="shared" si="199"/>
        <v>3</v>
      </c>
      <c r="V262" s="430">
        <f t="shared" si="200"/>
        <v>3375000</v>
      </c>
      <c r="W262" s="430">
        <f t="shared" si="201"/>
        <v>10125000</v>
      </c>
      <c r="X262" s="430">
        <f t="shared" si="202"/>
        <v>3375000</v>
      </c>
      <c r="Y262" s="421">
        <f t="shared" si="208"/>
        <v>4</v>
      </c>
      <c r="Z262" s="431">
        <f t="shared" si="204"/>
        <v>3375000</v>
      </c>
      <c r="AA262" s="431">
        <f t="shared" si="205"/>
        <v>13500000</v>
      </c>
      <c r="AB262" s="431">
        <f t="shared" si="206"/>
        <v>0</v>
      </c>
      <c r="AC262" s="341" t="b">
        <f t="shared" si="189"/>
        <v>1</v>
      </c>
    </row>
    <row r="263" spans="1:29" s="341" customFormat="1" ht="24.95" customHeight="1">
      <c r="A263" s="342" t="s">
        <v>486</v>
      </c>
      <c r="B263" s="414">
        <f t="shared" si="188"/>
        <v>42</v>
      </c>
      <c r="C263" s="866" t="s">
        <v>501</v>
      </c>
      <c r="D263" s="414" t="s">
        <v>499</v>
      </c>
      <c r="E263" s="415" t="s">
        <v>552</v>
      </c>
      <c r="F263" s="415" t="s">
        <v>278</v>
      </c>
      <c r="G263" s="415" t="s">
        <v>190</v>
      </c>
      <c r="H263" s="415" t="s">
        <v>190</v>
      </c>
      <c r="I263" s="432" t="s">
        <v>189</v>
      </c>
      <c r="J263" s="415">
        <v>1</v>
      </c>
      <c r="K263" s="415" t="s">
        <v>783</v>
      </c>
      <c r="L263" s="419">
        <v>13500000</v>
      </c>
      <c r="M263" s="415">
        <v>2014</v>
      </c>
      <c r="N263" s="415" t="s">
        <v>188</v>
      </c>
      <c r="O263" s="423">
        <f t="shared" si="207"/>
        <v>13500000</v>
      </c>
      <c r="P263" s="437"/>
      <c r="Q263" s="415"/>
      <c r="R263" s="415"/>
      <c r="S263" s="415"/>
      <c r="T263" s="429">
        <v>4</v>
      </c>
      <c r="U263" s="421">
        <f t="shared" si="199"/>
        <v>3</v>
      </c>
      <c r="V263" s="430">
        <f t="shared" si="200"/>
        <v>3375000</v>
      </c>
      <c r="W263" s="430">
        <f t="shared" si="201"/>
        <v>10125000</v>
      </c>
      <c r="X263" s="430">
        <f t="shared" si="202"/>
        <v>3375000</v>
      </c>
      <c r="Y263" s="421">
        <f t="shared" si="208"/>
        <v>4</v>
      </c>
      <c r="Z263" s="431">
        <f t="shared" si="204"/>
        <v>3375000</v>
      </c>
      <c r="AA263" s="431">
        <f t="shared" si="205"/>
        <v>13500000</v>
      </c>
      <c r="AB263" s="431">
        <f t="shared" si="206"/>
        <v>0</v>
      </c>
      <c r="AC263" s="341" t="b">
        <f t="shared" si="189"/>
        <v>1</v>
      </c>
    </row>
    <row r="264" spans="1:29" s="341" customFormat="1" ht="24.95" customHeight="1">
      <c r="A264" s="342" t="s">
        <v>486</v>
      </c>
      <c r="B264" s="414">
        <f t="shared" si="188"/>
        <v>43</v>
      </c>
      <c r="C264" s="866" t="s">
        <v>502</v>
      </c>
      <c r="D264" s="414" t="s">
        <v>499</v>
      </c>
      <c r="E264" s="415" t="s">
        <v>550</v>
      </c>
      <c r="F264" s="415" t="s">
        <v>278</v>
      </c>
      <c r="G264" s="415" t="s">
        <v>190</v>
      </c>
      <c r="H264" s="415" t="s">
        <v>190</v>
      </c>
      <c r="I264" s="432" t="s">
        <v>189</v>
      </c>
      <c r="J264" s="415">
        <v>1</v>
      </c>
      <c r="K264" s="415" t="s">
        <v>783</v>
      </c>
      <c r="L264" s="423">
        <f>O264/J264</f>
        <v>2500000</v>
      </c>
      <c r="M264" s="415">
        <v>2014</v>
      </c>
      <c r="N264" s="415" t="s">
        <v>188</v>
      </c>
      <c r="O264" s="423">
        <v>2500000</v>
      </c>
      <c r="P264" s="437"/>
      <c r="Q264" s="415"/>
      <c r="R264" s="415"/>
      <c r="S264" s="415"/>
      <c r="T264" s="429">
        <v>5</v>
      </c>
      <c r="U264" s="421">
        <f t="shared" si="199"/>
        <v>3</v>
      </c>
      <c r="V264" s="430">
        <f t="shared" si="200"/>
        <v>500000</v>
      </c>
      <c r="W264" s="430">
        <f t="shared" si="201"/>
        <v>1500000</v>
      </c>
      <c r="X264" s="430">
        <f t="shared" si="202"/>
        <v>1000000</v>
      </c>
      <c r="Y264" s="421">
        <f t="shared" si="208"/>
        <v>4</v>
      </c>
      <c r="Z264" s="431">
        <f t="shared" si="204"/>
        <v>500000</v>
      </c>
      <c r="AA264" s="431">
        <f t="shared" si="205"/>
        <v>2000000</v>
      </c>
      <c r="AB264" s="431">
        <f t="shared" si="206"/>
        <v>500000</v>
      </c>
      <c r="AC264" s="341" t="b">
        <f t="shared" si="189"/>
        <v>1</v>
      </c>
    </row>
    <row r="265" spans="1:29" s="341" customFormat="1" ht="24.95" customHeight="1">
      <c r="A265" s="342" t="s">
        <v>486</v>
      </c>
      <c r="B265" s="414">
        <f t="shared" si="188"/>
        <v>44</v>
      </c>
      <c r="C265" s="866" t="s">
        <v>310</v>
      </c>
      <c r="D265" s="414" t="s">
        <v>317</v>
      </c>
      <c r="E265" s="415" t="s">
        <v>551</v>
      </c>
      <c r="F265" s="424" t="s">
        <v>597</v>
      </c>
      <c r="G265" s="415" t="s">
        <v>585</v>
      </c>
      <c r="H265" s="415"/>
      <c r="I265" s="432" t="s">
        <v>222</v>
      </c>
      <c r="J265" s="435">
        <v>1</v>
      </c>
      <c r="K265" s="415" t="s">
        <v>783</v>
      </c>
      <c r="L265" s="423">
        <v>14960000</v>
      </c>
      <c r="M265" s="415">
        <v>2014</v>
      </c>
      <c r="N265" s="415" t="s">
        <v>232</v>
      </c>
      <c r="O265" s="423">
        <f>J265*L265</f>
        <v>14960000</v>
      </c>
      <c r="P265" s="418"/>
      <c r="Q265" s="415"/>
      <c r="R265" s="415"/>
      <c r="S265" s="415" t="s">
        <v>619</v>
      </c>
      <c r="T265" s="420">
        <v>4</v>
      </c>
      <c r="U265" s="421">
        <f t="shared" ref="U265:U271" si="209">2016-M265+1</f>
        <v>3</v>
      </c>
      <c r="V265" s="430">
        <f t="shared" ref="V265:V271" si="210">O265/T265</f>
        <v>3740000</v>
      </c>
      <c r="W265" s="430">
        <f t="shared" ref="W265:W271" si="211">U265*V265</f>
        <v>11220000</v>
      </c>
      <c r="X265" s="430">
        <f t="shared" ref="X265:X271" si="212">O265-W265</f>
        <v>3740000</v>
      </c>
      <c r="Y265" s="421">
        <f t="shared" ref="Y265:Y271" si="213">2017-M265+1</f>
        <v>4</v>
      </c>
      <c r="Z265" s="431">
        <f t="shared" ref="Z265:Z271" si="214">O265/T265</f>
        <v>3740000</v>
      </c>
      <c r="AA265" s="431">
        <f t="shared" ref="AA265:AA271" si="215">Y265*Z265</f>
        <v>14960000</v>
      </c>
      <c r="AB265" s="431">
        <f t="shared" ref="AB265:AB271" si="216">O265-AA265</f>
        <v>0</v>
      </c>
      <c r="AC265" s="341" t="b">
        <f t="shared" si="189"/>
        <v>1</v>
      </c>
    </row>
    <row r="266" spans="1:29" s="341" customFormat="1" ht="24.95" customHeight="1">
      <c r="A266" s="342" t="s">
        <v>486</v>
      </c>
      <c r="B266" s="414">
        <f t="shared" si="188"/>
        <v>45</v>
      </c>
      <c r="C266" s="866" t="s">
        <v>310</v>
      </c>
      <c r="D266" s="414" t="s">
        <v>317</v>
      </c>
      <c r="E266" s="415" t="s">
        <v>551</v>
      </c>
      <c r="F266" s="424" t="s">
        <v>597</v>
      </c>
      <c r="G266" s="415" t="s">
        <v>585</v>
      </c>
      <c r="H266" s="415"/>
      <c r="I266" s="432" t="s">
        <v>222</v>
      </c>
      <c r="J266" s="435">
        <v>1</v>
      </c>
      <c r="K266" s="415" t="s">
        <v>783</v>
      </c>
      <c r="L266" s="423">
        <v>14960000</v>
      </c>
      <c r="M266" s="415">
        <v>2014</v>
      </c>
      <c r="N266" s="415" t="s">
        <v>232</v>
      </c>
      <c r="O266" s="423">
        <f>J266*L266</f>
        <v>14960000</v>
      </c>
      <c r="P266" s="418"/>
      <c r="Q266" s="415"/>
      <c r="R266" s="415"/>
      <c r="S266" s="415" t="s">
        <v>619</v>
      </c>
      <c r="T266" s="420">
        <v>4</v>
      </c>
      <c r="U266" s="421">
        <f t="shared" si="209"/>
        <v>3</v>
      </c>
      <c r="V266" s="430">
        <f t="shared" si="210"/>
        <v>3740000</v>
      </c>
      <c r="W266" s="430">
        <f t="shared" si="211"/>
        <v>11220000</v>
      </c>
      <c r="X266" s="430">
        <f t="shared" si="212"/>
        <v>3740000</v>
      </c>
      <c r="Y266" s="421">
        <f t="shared" si="213"/>
        <v>4</v>
      </c>
      <c r="Z266" s="431">
        <f t="shared" si="214"/>
        <v>3740000</v>
      </c>
      <c r="AA266" s="431">
        <f t="shared" si="215"/>
        <v>14960000</v>
      </c>
      <c r="AB266" s="431">
        <f t="shared" si="216"/>
        <v>0</v>
      </c>
      <c r="AC266" s="341" t="b">
        <f t="shared" si="189"/>
        <v>1</v>
      </c>
    </row>
    <row r="267" spans="1:29" s="341" customFormat="1" ht="24.95" customHeight="1">
      <c r="A267" s="342" t="s">
        <v>486</v>
      </c>
      <c r="B267" s="414">
        <f t="shared" si="188"/>
        <v>46</v>
      </c>
      <c r="C267" s="866" t="s">
        <v>583</v>
      </c>
      <c r="D267" s="414" t="s">
        <v>586</v>
      </c>
      <c r="E267" s="415" t="s">
        <v>551</v>
      </c>
      <c r="F267" s="424" t="s">
        <v>584</v>
      </c>
      <c r="G267" s="415" t="s">
        <v>587</v>
      </c>
      <c r="H267" s="415" t="s">
        <v>588</v>
      </c>
      <c r="I267" s="432" t="s">
        <v>266</v>
      </c>
      <c r="J267" s="435">
        <v>1</v>
      </c>
      <c r="K267" s="415" t="s">
        <v>786</v>
      </c>
      <c r="L267" s="423">
        <v>3500000</v>
      </c>
      <c r="M267" s="415">
        <v>2014</v>
      </c>
      <c r="N267" s="415" t="s">
        <v>232</v>
      </c>
      <c r="O267" s="423">
        <f>J267*L267</f>
        <v>3500000</v>
      </c>
      <c r="P267" s="418"/>
      <c r="Q267" s="415"/>
      <c r="R267" s="415"/>
      <c r="S267" s="415" t="s">
        <v>620</v>
      </c>
      <c r="T267" s="420">
        <v>5</v>
      </c>
      <c r="U267" s="421">
        <f t="shared" si="209"/>
        <v>3</v>
      </c>
      <c r="V267" s="430">
        <f t="shared" si="210"/>
        <v>700000</v>
      </c>
      <c r="W267" s="430">
        <f t="shared" si="211"/>
        <v>2100000</v>
      </c>
      <c r="X267" s="430">
        <f t="shared" si="212"/>
        <v>1400000</v>
      </c>
      <c r="Y267" s="421">
        <f t="shared" si="213"/>
        <v>4</v>
      </c>
      <c r="Z267" s="431">
        <f t="shared" si="214"/>
        <v>700000</v>
      </c>
      <c r="AA267" s="431">
        <f t="shared" si="215"/>
        <v>2800000</v>
      </c>
      <c r="AB267" s="431">
        <f t="shared" si="216"/>
        <v>700000</v>
      </c>
      <c r="AC267" s="341" t="b">
        <f t="shared" si="189"/>
        <v>1</v>
      </c>
    </row>
    <row r="268" spans="1:29" s="341" customFormat="1" ht="24.95" customHeight="1">
      <c r="A268" s="342" t="s">
        <v>486</v>
      </c>
      <c r="B268" s="414">
        <f t="shared" si="188"/>
        <v>47</v>
      </c>
      <c r="C268" s="866" t="s">
        <v>583</v>
      </c>
      <c r="D268" s="414" t="s">
        <v>586</v>
      </c>
      <c r="E268" s="415" t="s">
        <v>551</v>
      </c>
      <c r="F268" s="424" t="s">
        <v>584</v>
      </c>
      <c r="G268" s="415" t="s">
        <v>587</v>
      </c>
      <c r="H268" s="415" t="s">
        <v>588</v>
      </c>
      <c r="I268" s="432" t="s">
        <v>266</v>
      </c>
      <c r="J268" s="435">
        <v>1</v>
      </c>
      <c r="K268" s="415" t="s">
        <v>786</v>
      </c>
      <c r="L268" s="423">
        <v>3500000</v>
      </c>
      <c r="M268" s="415">
        <v>2014</v>
      </c>
      <c r="N268" s="415" t="s">
        <v>232</v>
      </c>
      <c r="O268" s="423">
        <f>J268*L268</f>
        <v>3500000</v>
      </c>
      <c r="P268" s="418"/>
      <c r="Q268" s="415"/>
      <c r="R268" s="415"/>
      <c r="S268" s="415" t="s">
        <v>620</v>
      </c>
      <c r="T268" s="420">
        <v>5</v>
      </c>
      <c r="U268" s="421">
        <f t="shared" si="209"/>
        <v>3</v>
      </c>
      <c r="V268" s="430">
        <f t="shared" si="210"/>
        <v>700000</v>
      </c>
      <c r="W268" s="430">
        <f t="shared" si="211"/>
        <v>2100000</v>
      </c>
      <c r="X268" s="430">
        <f t="shared" si="212"/>
        <v>1400000</v>
      </c>
      <c r="Y268" s="421">
        <f t="shared" si="213"/>
        <v>4</v>
      </c>
      <c r="Z268" s="431">
        <f t="shared" si="214"/>
        <v>700000</v>
      </c>
      <c r="AA268" s="431">
        <f t="shared" si="215"/>
        <v>2800000</v>
      </c>
      <c r="AB268" s="431">
        <f t="shared" si="216"/>
        <v>700000</v>
      </c>
      <c r="AC268" s="341" t="b">
        <f t="shared" si="189"/>
        <v>1</v>
      </c>
    </row>
    <row r="269" spans="1:29" s="341" customFormat="1" ht="24.95" customHeight="1">
      <c r="A269" s="342" t="s">
        <v>486</v>
      </c>
      <c r="B269" s="414">
        <f t="shared" si="188"/>
        <v>48</v>
      </c>
      <c r="C269" s="866" t="s">
        <v>289</v>
      </c>
      <c r="D269" s="414" t="s">
        <v>436</v>
      </c>
      <c r="E269" s="415" t="s">
        <v>550</v>
      </c>
      <c r="F269" s="424" t="s">
        <v>621</v>
      </c>
      <c r="G269" s="415" t="s">
        <v>622</v>
      </c>
      <c r="H269" s="415" t="s">
        <v>190</v>
      </c>
      <c r="I269" s="432" t="s">
        <v>222</v>
      </c>
      <c r="J269" s="415">
        <v>1</v>
      </c>
      <c r="K269" s="415" t="s">
        <v>783</v>
      </c>
      <c r="L269" s="423">
        <v>6463600</v>
      </c>
      <c r="M269" s="415">
        <v>2014</v>
      </c>
      <c r="N269" s="415" t="s">
        <v>232</v>
      </c>
      <c r="O269" s="423">
        <v>6463600</v>
      </c>
      <c r="P269" s="418"/>
      <c r="Q269" s="415"/>
      <c r="R269" s="415"/>
      <c r="S269" s="415" t="s">
        <v>623</v>
      </c>
      <c r="T269" s="420">
        <v>4</v>
      </c>
      <c r="U269" s="421">
        <f t="shared" si="209"/>
        <v>3</v>
      </c>
      <c r="V269" s="430">
        <f t="shared" si="210"/>
        <v>1615900</v>
      </c>
      <c r="W269" s="430">
        <f t="shared" si="211"/>
        <v>4847700</v>
      </c>
      <c r="X269" s="430">
        <f t="shared" si="212"/>
        <v>1615900</v>
      </c>
      <c r="Y269" s="421">
        <f t="shared" si="213"/>
        <v>4</v>
      </c>
      <c r="Z269" s="431">
        <f t="shared" si="214"/>
        <v>1615900</v>
      </c>
      <c r="AA269" s="431">
        <f t="shared" si="215"/>
        <v>6463600</v>
      </c>
      <c r="AB269" s="431">
        <f t="shared" si="216"/>
        <v>0</v>
      </c>
      <c r="AC269" s="341" t="b">
        <f t="shared" si="189"/>
        <v>1</v>
      </c>
    </row>
    <row r="270" spans="1:29" s="341" customFormat="1" ht="24.95" customHeight="1">
      <c r="A270" s="342" t="s">
        <v>486</v>
      </c>
      <c r="B270" s="414">
        <f t="shared" si="188"/>
        <v>49</v>
      </c>
      <c r="C270" s="866" t="s">
        <v>583</v>
      </c>
      <c r="D270" s="414" t="s">
        <v>612</v>
      </c>
      <c r="E270" s="415" t="s">
        <v>550</v>
      </c>
      <c r="F270" s="424" t="s">
        <v>278</v>
      </c>
      <c r="G270" s="415" t="s">
        <v>624</v>
      </c>
      <c r="H270" s="415" t="s">
        <v>625</v>
      </c>
      <c r="I270" s="432" t="s">
        <v>626</v>
      </c>
      <c r="J270" s="415">
        <v>1</v>
      </c>
      <c r="K270" s="415" t="s">
        <v>786</v>
      </c>
      <c r="L270" s="423">
        <v>3500000</v>
      </c>
      <c r="M270" s="415">
        <v>2014</v>
      </c>
      <c r="N270" s="415" t="s">
        <v>232</v>
      </c>
      <c r="O270" s="423">
        <v>3500000</v>
      </c>
      <c r="P270" s="418"/>
      <c r="Q270" s="415"/>
      <c r="R270" s="415"/>
      <c r="S270" s="415" t="s">
        <v>627</v>
      </c>
      <c r="T270" s="420">
        <v>5</v>
      </c>
      <c r="U270" s="421">
        <f t="shared" si="209"/>
        <v>3</v>
      </c>
      <c r="V270" s="430">
        <f t="shared" si="210"/>
        <v>700000</v>
      </c>
      <c r="W270" s="430">
        <f t="shared" si="211"/>
        <v>2100000</v>
      </c>
      <c r="X270" s="430">
        <f t="shared" si="212"/>
        <v>1400000</v>
      </c>
      <c r="Y270" s="421">
        <f t="shared" si="213"/>
        <v>4</v>
      </c>
      <c r="Z270" s="431">
        <f t="shared" si="214"/>
        <v>700000</v>
      </c>
      <c r="AA270" s="431">
        <f t="shared" si="215"/>
        <v>2800000</v>
      </c>
      <c r="AB270" s="431">
        <f t="shared" si="216"/>
        <v>700000</v>
      </c>
      <c r="AC270" s="341" t="b">
        <f t="shared" si="189"/>
        <v>1</v>
      </c>
    </row>
    <row r="271" spans="1:29" s="341" customFormat="1" ht="24.95" customHeight="1">
      <c r="A271" s="342" t="s">
        <v>486</v>
      </c>
      <c r="B271" s="414">
        <f t="shared" si="188"/>
        <v>50</v>
      </c>
      <c r="C271" s="866" t="s">
        <v>628</v>
      </c>
      <c r="D271" s="414" t="s">
        <v>612</v>
      </c>
      <c r="E271" s="415" t="s">
        <v>550</v>
      </c>
      <c r="F271" s="424" t="s">
        <v>278</v>
      </c>
      <c r="G271" s="415" t="s">
        <v>629</v>
      </c>
      <c r="H271" s="415" t="s">
        <v>630</v>
      </c>
      <c r="I271" s="432" t="s">
        <v>266</v>
      </c>
      <c r="J271" s="415">
        <v>1</v>
      </c>
      <c r="K271" s="415" t="s">
        <v>786</v>
      </c>
      <c r="L271" s="423">
        <v>7000000</v>
      </c>
      <c r="M271" s="415">
        <v>2014</v>
      </c>
      <c r="N271" s="415" t="s">
        <v>232</v>
      </c>
      <c r="O271" s="436">
        <v>7000000</v>
      </c>
      <c r="P271" s="418"/>
      <c r="Q271" s="415"/>
      <c r="R271" s="415"/>
      <c r="S271" s="415" t="s">
        <v>631</v>
      </c>
      <c r="T271" s="420">
        <v>5</v>
      </c>
      <c r="U271" s="421">
        <f t="shared" si="209"/>
        <v>3</v>
      </c>
      <c r="V271" s="430">
        <f t="shared" si="210"/>
        <v>1400000</v>
      </c>
      <c r="W271" s="430">
        <f t="shared" si="211"/>
        <v>4200000</v>
      </c>
      <c r="X271" s="430">
        <f t="shared" si="212"/>
        <v>2800000</v>
      </c>
      <c r="Y271" s="421">
        <f t="shared" si="213"/>
        <v>4</v>
      </c>
      <c r="Z271" s="431">
        <f t="shared" si="214"/>
        <v>1400000</v>
      </c>
      <c r="AA271" s="431">
        <f t="shared" si="215"/>
        <v>5600000</v>
      </c>
      <c r="AB271" s="431">
        <f t="shared" si="216"/>
        <v>1400000</v>
      </c>
      <c r="AC271" s="341" t="b">
        <f t="shared" si="189"/>
        <v>1</v>
      </c>
    </row>
    <row r="272" spans="1:29" s="341" customFormat="1" ht="23.25" customHeight="1">
      <c r="A272" s="342" t="s">
        <v>523</v>
      </c>
      <c r="B272" s="408">
        <v>1</v>
      </c>
      <c r="C272" s="868" t="s">
        <v>511</v>
      </c>
      <c r="D272" s="408" t="s">
        <v>510</v>
      </c>
      <c r="E272" s="409" t="s">
        <v>558</v>
      </c>
      <c r="F272" s="462" t="s">
        <v>198</v>
      </c>
      <c r="G272" s="409" t="s">
        <v>190</v>
      </c>
      <c r="H272" s="409" t="s">
        <v>190</v>
      </c>
      <c r="I272" s="444" t="s">
        <v>512</v>
      </c>
      <c r="J272" s="409">
        <v>1</v>
      </c>
      <c r="K272" s="409" t="s">
        <v>533</v>
      </c>
      <c r="L272" s="542">
        <f>O272/J272</f>
        <v>11700000</v>
      </c>
      <c r="M272" s="409">
        <v>2015</v>
      </c>
      <c r="N272" s="409" t="s">
        <v>188</v>
      </c>
      <c r="O272" s="445">
        <v>11700000</v>
      </c>
      <c r="P272" s="446"/>
      <c r="Q272" s="409"/>
      <c r="R272" s="409"/>
      <c r="S272" s="1253" t="s">
        <v>524</v>
      </c>
      <c r="T272" s="341">
        <v>5</v>
      </c>
      <c r="U272" s="341">
        <f>2016-M272+1</f>
        <v>2</v>
      </c>
      <c r="V272" s="539">
        <f t="shared" ref="V272:V285" si="217">O272/T272</f>
        <v>2340000</v>
      </c>
      <c r="W272" s="539">
        <f t="shared" ref="W272:W285" si="218">U272*V272</f>
        <v>4680000</v>
      </c>
      <c r="X272" s="539">
        <f t="shared" ref="X272:X285" si="219">O272-W272</f>
        <v>7020000</v>
      </c>
      <c r="Y272" s="341">
        <v>2</v>
      </c>
      <c r="Z272" s="543">
        <f t="shared" ref="Z272:Z285" si="220">O272/T272</f>
        <v>2340000</v>
      </c>
      <c r="AA272" s="543">
        <f t="shared" ref="AA272:AA285" si="221">Y272*Z272</f>
        <v>4680000</v>
      </c>
      <c r="AB272" s="543">
        <f t="shared" ref="AB272:AB285" si="222">O272-AA272</f>
        <v>7020000</v>
      </c>
      <c r="AC272" s="341" t="b">
        <f t="shared" si="189"/>
        <v>1</v>
      </c>
    </row>
    <row r="273" spans="1:29" s="341" customFormat="1" ht="23.25" customHeight="1">
      <c r="A273" s="342" t="s">
        <v>523</v>
      </c>
      <c r="B273" s="408">
        <v>2</v>
      </c>
      <c r="C273" s="866" t="s">
        <v>513</v>
      </c>
      <c r="D273" s="414" t="s">
        <v>514</v>
      </c>
      <c r="E273" s="415"/>
      <c r="F273" s="415" t="s">
        <v>278</v>
      </c>
      <c r="G273" s="415" t="s">
        <v>190</v>
      </c>
      <c r="H273" s="415" t="s">
        <v>190</v>
      </c>
      <c r="I273" s="432" t="s">
        <v>515</v>
      </c>
      <c r="J273" s="415">
        <v>1</v>
      </c>
      <c r="K273" s="415" t="s">
        <v>786</v>
      </c>
      <c r="L273" s="544">
        <v>4950000</v>
      </c>
      <c r="M273" s="415">
        <v>2015</v>
      </c>
      <c r="N273" s="409" t="s">
        <v>188</v>
      </c>
      <c r="O273" s="423">
        <f t="shared" ref="O273:O285" si="223">J273*L273</f>
        <v>4950000</v>
      </c>
      <c r="P273" s="437"/>
      <c r="Q273" s="415"/>
      <c r="R273" s="415"/>
      <c r="S273" s="1255"/>
      <c r="T273" s="341">
        <v>5</v>
      </c>
      <c r="U273" s="341">
        <f t="shared" ref="U273:U299" si="224">2016-M273+1</f>
        <v>2</v>
      </c>
      <c r="V273" s="539">
        <f t="shared" si="217"/>
        <v>990000</v>
      </c>
      <c r="W273" s="539">
        <f t="shared" si="218"/>
        <v>1980000</v>
      </c>
      <c r="X273" s="539">
        <f t="shared" si="219"/>
        <v>2970000</v>
      </c>
      <c r="Y273" s="341">
        <v>2</v>
      </c>
      <c r="Z273" s="543">
        <f t="shared" si="220"/>
        <v>990000</v>
      </c>
      <c r="AA273" s="543">
        <f t="shared" si="221"/>
        <v>1980000</v>
      </c>
      <c r="AB273" s="543">
        <f t="shared" si="222"/>
        <v>2970000</v>
      </c>
      <c r="AC273" s="341" t="b">
        <f t="shared" si="189"/>
        <v>1</v>
      </c>
    </row>
    <row r="274" spans="1:29" s="341" customFormat="1" ht="23.25" customHeight="1">
      <c r="A274" s="342" t="s">
        <v>523</v>
      </c>
      <c r="B274" s="408">
        <f>B273+1</f>
        <v>3</v>
      </c>
      <c r="C274" s="866" t="s">
        <v>513</v>
      </c>
      <c r="D274" s="414" t="s">
        <v>514</v>
      </c>
      <c r="E274" s="415"/>
      <c r="F274" s="415" t="s">
        <v>278</v>
      </c>
      <c r="G274" s="415" t="s">
        <v>190</v>
      </c>
      <c r="H274" s="415" t="s">
        <v>190</v>
      </c>
      <c r="I274" s="432" t="s">
        <v>515</v>
      </c>
      <c r="J274" s="415">
        <v>1</v>
      </c>
      <c r="K274" s="415" t="s">
        <v>786</v>
      </c>
      <c r="L274" s="544">
        <v>4950000</v>
      </c>
      <c r="M274" s="415">
        <v>2015</v>
      </c>
      <c r="N274" s="409" t="s">
        <v>188</v>
      </c>
      <c r="O274" s="423">
        <f t="shared" si="223"/>
        <v>4950000</v>
      </c>
      <c r="P274" s="437"/>
      <c r="Q274" s="415"/>
      <c r="R274" s="415"/>
      <c r="S274" s="1255"/>
      <c r="T274" s="341">
        <v>5</v>
      </c>
      <c r="U274" s="341">
        <f t="shared" si="224"/>
        <v>2</v>
      </c>
      <c r="V274" s="539">
        <f t="shared" si="217"/>
        <v>990000</v>
      </c>
      <c r="W274" s="539">
        <f t="shared" si="218"/>
        <v>1980000</v>
      </c>
      <c r="X274" s="539">
        <f t="shared" si="219"/>
        <v>2970000</v>
      </c>
      <c r="Y274" s="341">
        <v>2</v>
      </c>
      <c r="Z274" s="543">
        <f t="shared" si="220"/>
        <v>990000</v>
      </c>
      <c r="AA274" s="543">
        <f t="shared" si="221"/>
        <v>1980000</v>
      </c>
      <c r="AB274" s="543">
        <f t="shared" si="222"/>
        <v>2970000</v>
      </c>
      <c r="AC274" s="341" t="b">
        <f t="shared" si="189"/>
        <v>1</v>
      </c>
    </row>
    <row r="275" spans="1:29" s="341" customFormat="1" ht="23.25" customHeight="1">
      <c r="A275" s="342" t="s">
        <v>523</v>
      </c>
      <c r="B275" s="408">
        <f t="shared" ref="B275:B305" si="225">B274+1</f>
        <v>4</v>
      </c>
      <c r="C275" s="866" t="s">
        <v>513</v>
      </c>
      <c r="D275" s="414" t="s">
        <v>514</v>
      </c>
      <c r="E275" s="415"/>
      <c r="F275" s="415" t="s">
        <v>278</v>
      </c>
      <c r="G275" s="415" t="s">
        <v>190</v>
      </c>
      <c r="H275" s="415" t="s">
        <v>190</v>
      </c>
      <c r="I275" s="432" t="s">
        <v>515</v>
      </c>
      <c r="J275" s="415">
        <v>1</v>
      </c>
      <c r="K275" s="415" t="s">
        <v>786</v>
      </c>
      <c r="L275" s="544">
        <v>4950000</v>
      </c>
      <c r="M275" s="415">
        <v>2015</v>
      </c>
      <c r="N275" s="409" t="s">
        <v>188</v>
      </c>
      <c r="O275" s="423">
        <f t="shared" si="223"/>
        <v>4950000</v>
      </c>
      <c r="P275" s="437"/>
      <c r="Q275" s="415"/>
      <c r="R275" s="415"/>
      <c r="S275" s="1255"/>
      <c r="T275" s="341">
        <v>5</v>
      </c>
      <c r="U275" s="341">
        <f t="shared" si="224"/>
        <v>2</v>
      </c>
      <c r="V275" s="539">
        <f t="shared" si="217"/>
        <v>990000</v>
      </c>
      <c r="W275" s="539">
        <f t="shared" si="218"/>
        <v>1980000</v>
      </c>
      <c r="X275" s="539">
        <f t="shared" si="219"/>
        <v>2970000</v>
      </c>
      <c r="Y275" s="341">
        <v>2</v>
      </c>
      <c r="Z275" s="543">
        <f t="shared" si="220"/>
        <v>990000</v>
      </c>
      <c r="AA275" s="543">
        <f t="shared" si="221"/>
        <v>1980000</v>
      </c>
      <c r="AB275" s="543">
        <f t="shared" si="222"/>
        <v>2970000</v>
      </c>
      <c r="AC275" s="341" t="b">
        <f t="shared" si="189"/>
        <v>1</v>
      </c>
    </row>
    <row r="276" spans="1:29" s="341" customFormat="1" ht="23.25" customHeight="1">
      <c r="A276" s="342" t="s">
        <v>523</v>
      </c>
      <c r="B276" s="408">
        <f t="shared" si="225"/>
        <v>5</v>
      </c>
      <c r="C276" s="866" t="s">
        <v>513</v>
      </c>
      <c r="D276" s="414" t="s">
        <v>514</v>
      </c>
      <c r="E276" s="415"/>
      <c r="F276" s="415" t="s">
        <v>278</v>
      </c>
      <c r="G276" s="415" t="s">
        <v>190</v>
      </c>
      <c r="H276" s="415" t="s">
        <v>190</v>
      </c>
      <c r="I276" s="432" t="s">
        <v>515</v>
      </c>
      <c r="J276" s="415">
        <v>1</v>
      </c>
      <c r="K276" s="415" t="s">
        <v>786</v>
      </c>
      <c r="L276" s="544">
        <v>4950000</v>
      </c>
      <c r="M276" s="415">
        <v>2015</v>
      </c>
      <c r="N276" s="409" t="s">
        <v>188</v>
      </c>
      <c r="O276" s="423">
        <f t="shared" si="223"/>
        <v>4950000</v>
      </c>
      <c r="P276" s="437"/>
      <c r="Q276" s="415"/>
      <c r="R276" s="415"/>
      <c r="S276" s="1256"/>
      <c r="T276" s="341">
        <v>5</v>
      </c>
      <c r="U276" s="341">
        <f t="shared" si="224"/>
        <v>2</v>
      </c>
      <c r="V276" s="539">
        <f t="shared" si="217"/>
        <v>990000</v>
      </c>
      <c r="W276" s="539">
        <f t="shared" si="218"/>
        <v>1980000</v>
      </c>
      <c r="X276" s="539">
        <f t="shared" si="219"/>
        <v>2970000</v>
      </c>
      <c r="Y276" s="341">
        <v>2</v>
      </c>
      <c r="Z276" s="543">
        <f t="shared" si="220"/>
        <v>990000</v>
      </c>
      <c r="AA276" s="543">
        <f t="shared" si="221"/>
        <v>1980000</v>
      </c>
      <c r="AB276" s="543">
        <f t="shared" si="222"/>
        <v>2970000</v>
      </c>
      <c r="AC276" s="341" t="b">
        <f t="shared" si="189"/>
        <v>1</v>
      </c>
    </row>
    <row r="277" spans="1:29" s="341" customFormat="1" ht="23.25" customHeight="1">
      <c r="A277" s="342" t="s">
        <v>523</v>
      </c>
      <c r="B277" s="408">
        <f t="shared" si="225"/>
        <v>6</v>
      </c>
      <c r="C277" s="866" t="s">
        <v>307</v>
      </c>
      <c r="D277" s="414" t="s">
        <v>516</v>
      </c>
      <c r="E277" s="415"/>
      <c r="F277" s="415" t="s">
        <v>278</v>
      </c>
      <c r="G277" s="415" t="s">
        <v>546</v>
      </c>
      <c r="H277" s="415" t="s">
        <v>476</v>
      </c>
      <c r="I277" s="432" t="s">
        <v>471</v>
      </c>
      <c r="J277" s="435">
        <v>1</v>
      </c>
      <c r="K277" s="415" t="s">
        <v>786</v>
      </c>
      <c r="L277" s="544">
        <v>5940000</v>
      </c>
      <c r="M277" s="415">
        <v>2015</v>
      </c>
      <c r="N277" s="409" t="s">
        <v>188</v>
      </c>
      <c r="O277" s="423">
        <f t="shared" si="223"/>
        <v>5940000</v>
      </c>
      <c r="P277" s="437"/>
      <c r="Q277" s="415"/>
      <c r="R277" s="415"/>
      <c r="S277" s="415"/>
      <c r="T277" s="341">
        <v>5</v>
      </c>
      <c r="U277" s="341">
        <f t="shared" si="224"/>
        <v>2</v>
      </c>
      <c r="V277" s="539">
        <f t="shared" si="217"/>
        <v>1188000</v>
      </c>
      <c r="W277" s="539">
        <f t="shared" si="218"/>
        <v>2376000</v>
      </c>
      <c r="X277" s="539">
        <f t="shared" si="219"/>
        <v>3564000</v>
      </c>
      <c r="Y277" s="341">
        <v>2</v>
      </c>
      <c r="Z277" s="543">
        <f t="shared" si="220"/>
        <v>1188000</v>
      </c>
      <c r="AA277" s="543">
        <f t="shared" si="221"/>
        <v>2376000</v>
      </c>
      <c r="AB277" s="543">
        <f t="shared" si="222"/>
        <v>3564000</v>
      </c>
      <c r="AC277" s="341" t="b">
        <f t="shared" si="189"/>
        <v>1</v>
      </c>
    </row>
    <row r="278" spans="1:29" s="341" customFormat="1" ht="23.25" customHeight="1">
      <c r="A278" s="342" t="s">
        <v>523</v>
      </c>
      <c r="B278" s="408">
        <f t="shared" si="225"/>
        <v>7</v>
      </c>
      <c r="C278" s="866" t="s">
        <v>307</v>
      </c>
      <c r="D278" s="414" t="s">
        <v>516</v>
      </c>
      <c r="E278" s="415"/>
      <c r="F278" s="415" t="s">
        <v>278</v>
      </c>
      <c r="G278" s="415" t="s">
        <v>546</v>
      </c>
      <c r="H278" s="415" t="s">
        <v>476</v>
      </c>
      <c r="I278" s="432" t="s">
        <v>471</v>
      </c>
      <c r="J278" s="435">
        <v>1</v>
      </c>
      <c r="K278" s="415" t="s">
        <v>786</v>
      </c>
      <c r="L278" s="544">
        <v>5940000</v>
      </c>
      <c r="M278" s="415">
        <v>2015</v>
      </c>
      <c r="N278" s="409" t="s">
        <v>188</v>
      </c>
      <c r="O278" s="423">
        <f t="shared" si="223"/>
        <v>5940000</v>
      </c>
      <c r="P278" s="437"/>
      <c r="Q278" s="415"/>
      <c r="R278" s="415"/>
      <c r="S278" s="415"/>
      <c r="T278" s="341">
        <v>5</v>
      </c>
      <c r="U278" s="341">
        <f t="shared" si="224"/>
        <v>2</v>
      </c>
      <c r="V278" s="539">
        <f t="shared" si="217"/>
        <v>1188000</v>
      </c>
      <c r="W278" s="539">
        <f t="shared" si="218"/>
        <v>2376000</v>
      </c>
      <c r="X278" s="539">
        <f t="shared" si="219"/>
        <v>3564000</v>
      </c>
      <c r="Y278" s="341">
        <v>2</v>
      </c>
      <c r="Z278" s="543">
        <f t="shared" si="220"/>
        <v>1188000</v>
      </c>
      <c r="AA278" s="543">
        <f t="shared" si="221"/>
        <v>2376000</v>
      </c>
      <c r="AB278" s="543">
        <f t="shared" si="222"/>
        <v>3564000</v>
      </c>
      <c r="AC278" s="341" t="b">
        <f t="shared" si="189"/>
        <v>1</v>
      </c>
    </row>
    <row r="279" spans="1:29" s="341" customFormat="1" ht="23.25" customHeight="1">
      <c r="A279" s="342" t="s">
        <v>523</v>
      </c>
      <c r="B279" s="408">
        <f t="shared" si="225"/>
        <v>8</v>
      </c>
      <c r="C279" s="866" t="s">
        <v>307</v>
      </c>
      <c r="D279" s="414" t="s">
        <v>516</v>
      </c>
      <c r="E279" s="415"/>
      <c r="F279" s="415" t="s">
        <v>278</v>
      </c>
      <c r="G279" s="415" t="s">
        <v>546</v>
      </c>
      <c r="H279" s="415" t="s">
        <v>476</v>
      </c>
      <c r="I279" s="432" t="s">
        <v>471</v>
      </c>
      <c r="J279" s="435">
        <v>1</v>
      </c>
      <c r="K279" s="415" t="s">
        <v>786</v>
      </c>
      <c r="L279" s="544">
        <v>5940000</v>
      </c>
      <c r="M279" s="415">
        <v>2015</v>
      </c>
      <c r="N279" s="409" t="s">
        <v>188</v>
      </c>
      <c r="O279" s="423">
        <f t="shared" si="223"/>
        <v>5940000</v>
      </c>
      <c r="P279" s="437"/>
      <c r="Q279" s="415"/>
      <c r="R279" s="415"/>
      <c r="S279" s="415"/>
      <c r="T279" s="341">
        <v>5</v>
      </c>
      <c r="U279" s="341">
        <f t="shared" si="224"/>
        <v>2</v>
      </c>
      <c r="V279" s="539">
        <f t="shared" si="217"/>
        <v>1188000</v>
      </c>
      <c r="W279" s="539">
        <f t="shared" si="218"/>
        <v>2376000</v>
      </c>
      <c r="X279" s="539">
        <f t="shared" si="219"/>
        <v>3564000</v>
      </c>
      <c r="Y279" s="341">
        <v>2</v>
      </c>
      <c r="Z279" s="543">
        <f t="shared" si="220"/>
        <v>1188000</v>
      </c>
      <c r="AA279" s="543">
        <f t="shared" si="221"/>
        <v>2376000</v>
      </c>
      <c r="AB279" s="543">
        <f t="shared" si="222"/>
        <v>3564000</v>
      </c>
      <c r="AC279" s="341" t="b">
        <f t="shared" si="189"/>
        <v>1</v>
      </c>
    </row>
    <row r="280" spans="1:29" s="341" customFormat="1" ht="23.25" customHeight="1">
      <c r="A280" s="342" t="s">
        <v>523</v>
      </c>
      <c r="B280" s="408">
        <f t="shared" si="225"/>
        <v>9</v>
      </c>
      <c r="C280" s="866" t="s">
        <v>307</v>
      </c>
      <c r="D280" s="414" t="s">
        <v>516</v>
      </c>
      <c r="E280" s="415"/>
      <c r="F280" s="415" t="s">
        <v>278</v>
      </c>
      <c r="G280" s="415" t="s">
        <v>546</v>
      </c>
      <c r="H280" s="415" t="s">
        <v>476</v>
      </c>
      <c r="I280" s="432" t="s">
        <v>471</v>
      </c>
      <c r="J280" s="435">
        <v>1</v>
      </c>
      <c r="K280" s="415" t="s">
        <v>786</v>
      </c>
      <c r="L280" s="544">
        <v>5940000</v>
      </c>
      <c r="M280" s="415">
        <v>2015</v>
      </c>
      <c r="N280" s="409" t="s">
        <v>188</v>
      </c>
      <c r="O280" s="423">
        <f t="shared" si="223"/>
        <v>5940000</v>
      </c>
      <c r="P280" s="437"/>
      <c r="Q280" s="415"/>
      <c r="R280" s="415"/>
      <c r="S280" s="415"/>
      <c r="T280" s="341">
        <v>5</v>
      </c>
      <c r="U280" s="341">
        <f t="shared" si="224"/>
        <v>2</v>
      </c>
      <c r="V280" s="539">
        <f t="shared" si="217"/>
        <v>1188000</v>
      </c>
      <c r="W280" s="539">
        <f t="shared" si="218"/>
        <v>2376000</v>
      </c>
      <c r="X280" s="539">
        <f t="shared" si="219"/>
        <v>3564000</v>
      </c>
      <c r="Y280" s="341">
        <v>2</v>
      </c>
      <c r="Z280" s="543">
        <f t="shared" si="220"/>
        <v>1188000</v>
      </c>
      <c r="AA280" s="543">
        <f t="shared" si="221"/>
        <v>2376000</v>
      </c>
      <c r="AB280" s="543">
        <f t="shared" si="222"/>
        <v>3564000</v>
      </c>
      <c r="AC280" s="341" t="b">
        <f t="shared" si="189"/>
        <v>1</v>
      </c>
    </row>
    <row r="281" spans="1:29" s="341" customFormat="1" ht="23.25" customHeight="1">
      <c r="A281" s="342" t="s">
        <v>523</v>
      </c>
      <c r="B281" s="408">
        <f t="shared" si="225"/>
        <v>10</v>
      </c>
      <c r="C281" s="866" t="s">
        <v>517</v>
      </c>
      <c r="D281" s="414" t="s">
        <v>518</v>
      </c>
      <c r="E281" s="415"/>
      <c r="F281" s="415" t="s">
        <v>519</v>
      </c>
      <c r="G281" s="415" t="s">
        <v>560</v>
      </c>
      <c r="H281" s="415" t="s">
        <v>560</v>
      </c>
      <c r="I281" s="432" t="s">
        <v>266</v>
      </c>
      <c r="J281" s="435">
        <v>1</v>
      </c>
      <c r="K281" s="415" t="s">
        <v>786</v>
      </c>
      <c r="L281" s="544">
        <v>2970000</v>
      </c>
      <c r="M281" s="415">
        <v>2015</v>
      </c>
      <c r="N281" s="409" t="s">
        <v>188</v>
      </c>
      <c r="O281" s="423">
        <f t="shared" si="223"/>
        <v>2970000</v>
      </c>
      <c r="P281" s="437"/>
      <c r="Q281" s="415"/>
      <c r="R281" s="415"/>
      <c r="S281" s="415"/>
      <c r="T281" s="341">
        <v>5</v>
      </c>
      <c r="U281" s="341">
        <f t="shared" si="224"/>
        <v>2</v>
      </c>
      <c r="V281" s="539">
        <f t="shared" si="217"/>
        <v>594000</v>
      </c>
      <c r="W281" s="539">
        <f t="shared" si="218"/>
        <v>1188000</v>
      </c>
      <c r="X281" s="539">
        <f t="shared" si="219"/>
        <v>1782000</v>
      </c>
      <c r="Y281" s="341">
        <v>2</v>
      </c>
      <c r="Z281" s="543">
        <f t="shared" si="220"/>
        <v>594000</v>
      </c>
      <c r="AA281" s="543">
        <f t="shared" si="221"/>
        <v>1188000</v>
      </c>
      <c r="AB281" s="543">
        <f t="shared" si="222"/>
        <v>1782000</v>
      </c>
      <c r="AC281" s="341" t="b">
        <f t="shared" si="189"/>
        <v>1</v>
      </c>
    </row>
    <row r="282" spans="1:29" s="341" customFormat="1" ht="23.25" customHeight="1">
      <c r="A282" s="342" t="s">
        <v>523</v>
      </c>
      <c r="B282" s="408">
        <f t="shared" si="225"/>
        <v>11</v>
      </c>
      <c r="C282" s="866" t="s">
        <v>517</v>
      </c>
      <c r="D282" s="414" t="s">
        <v>518</v>
      </c>
      <c r="E282" s="415"/>
      <c r="F282" s="415" t="s">
        <v>519</v>
      </c>
      <c r="G282" s="415" t="s">
        <v>560</v>
      </c>
      <c r="H282" s="415" t="s">
        <v>560</v>
      </c>
      <c r="I282" s="432" t="s">
        <v>266</v>
      </c>
      <c r="J282" s="435">
        <v>1</v>
      </c>
      <c r="K282" s="415" t="s">
        <v>786</v>
      </c>
      <c r="L282" s="544">
        <v>2970000</v>
      </c>
      <c r="M282" s="415">
        <v>2015</v>
      </c>
      <c r="N282" s="409" t="s">
        <v>188</v>
      </c>
      <c r="O282" s="423">
        <f t="shared" si="223"/>
        <v>2970000</v>
      </c>
      <c r="P282" s="437"/>
      <c r="Q282" s="415"/>
      <c r="R282" s="415"/>
      <c r="S282" s="415"/>
      <c r="T282" s="341">
        <v>5</v>
      </c>
      <c r="U282" s="341">
        <f t="shared" si="224"/>
        <v>2</v>
      </c>
      <c r="V282" s="539">
        <f t="shared" si="217"/>
        <v>594000</v>
      </c>
      <c r="W282" s="539">
        <f t="shared" si="218"/>
        <v>1188000</v>
      </c>
      <c r="X282" s="539">
        <f t="shared" si="219"/>
        <v>1782000</v>
      </c>
      <c r="Y282" s="341">
        <v>2</v>
      </c>
      <c r="Z282" s="543">
        <f t="shared" si="220"/>
        <v>594000</v>
      </c>
      <c r="AA282" s="543">
        <f t="shared" si="221"/>
        <v>1188000</v>
      </c>
      <c r="AB282" s="543">
        <f t="shared" si="222"/>
        <v>1782000</v>
      </c>
      <c r="AC282" s="341" t="b">
        <f t="shared" si="189"/>
        <v>1</v>
      </c>
    </row>
    <row r="283" spans="1:29" s="341" customFormat="1" ht="23.25" customHeight="1">
      <c r="A283" s="342" t="s">
        <v>523</v>
      </c>
      <c r="B283" s="408">
        <f t="shared" si="225"/>
        <v>12</v>
      </c>
      <c r="C283" s="866" t="s">
        <v>520</v>
      </c>
      <c r="D283" s="414" t="s">
        <v>521</v>
      </c>
      <c r="E283" s="415" t="s">
        <v>557</v>
      </c>
      <c r="F283" s="415" t="s">
        <v>278</v>
      </c>
      <c r="G283" s="415" t="s">
        <v>560</v>
      </c>
      <c r="H283" s="415" t="s">
        <v>560</v>
      </c>
      <c r="I283" s="432" t="s">
        <v>266</v>
      </c>
      <c r="J283" s="435">
        <v>1</v>
      </c>
      <c r="K283" s="415" t="s">
        <v>786</v>
      </c>
      <c r="L283" s="544">
        <v>1485000</v>
      </c>
      <c r="M283" s="415">
        <v>2015</v>
      </c>
      <c r="N283" s="409" t="s">
        <v>188</v>
      </c>
      <c r="O283" s="423">
        <f t="shared" si="223"/>
        <v>1485000</v>
      </c>
      <c r="P283" s="437"/>
      <c r="Q283" s="415"/>
      <c r="R283" s="415"/>
      <c r="S283" s="415"/>
      <c r="T283" s="341">
        <v>5</v>
      </c>
      <c r="U283" s="341">
        <f t="shared" si="224"/>
        <v>2</v>
      </c>
      <c r="V283" s="539">
        <f t="shared" si="217"/>
        <v>297000</v>
      </c>
      <c r="W283" s="539">
        <f t="shared" si="218"/>
        <v>594000</v>
      </c>
      <c r="X283" s="539">
        <f t="shared" si="219"/>
        <v>891000</v>
      </c>
      <c r="Y283" s="341">
        <v>2</v>
      </c>
      <c r="Z283" s="543">
        <f t="shared" si="220"/>
        <v>297000</v>
      </c>
      <c r="AA283" s="543">
        <f t="shared" si="221"/>
        <v>594000</v>
      </c>
      <c r="AB283" s="543">
        <f t="shared" si="222"/>
        <v>891000</v>
      </c>
      <c r="AC283" s="341" t="b">
        <f t="shared" si="189"/>
        <v>1</v>
      </c>
    </row>
    <row r="284" spans="1:29" s="341" customFormat="1" ht="23.25" customHeight="1">
      <c r="A284" s="342" t="s">
        <v>523</v>
      </c>
      <c r="B284" s="408">
        <f t="shared" si="225"/>
        <v>13</v>
      </c>
      <c r="C284" s="866" t="s">
        <v>520</v>
      </c>
      <c r="D284" s="414" t="s">
        <v>521</v>
      </c>
      <c r="E284" s="415" t="s">
        <v>557</v>
      </c>
      <c r="F284" s="415" t="s">
        <v>278</v>
      </c>
      <c r="G284" s="415" t="s">
        <v>560</v>
      </c>
      <c r="H284" s="415" t="s">
        <v>560</v>
      </c>
      <c r="I284" s="432" t="s">
        <v>266</v>
      </c>
      <c r="J284" s="435">
        <v>1</v>
      </c>
      <c r="K284" s="415" t="s">
        <v>786</v>
      </c>
      <c r="L284" s="544">
        <v>1485000</v>
      </c>
      <c r="M284" s="415">
        <v>2015</v>
      </c>
      <c r="N284" s="409" t="s">
        <v>188</v>
      </c>
      <c r="O284" s="423">
        <f t="shared" si="223"/>
        <v>1485000</v>
      </c>
      <c r="P284" s="437"/>
      <c r="Q284" s="415"/>
      <c r="R284" s="415"/>
      <c r="S284" s="415"/>
      <c r="T284" s="341">
        <v>5</v>
      </c>
      <c r="U284" s="341">
        <f t="shared" si="224"/>
        <v>2</v>
      </c>
      <c r="V284" s="539">
        <f t="shared" si="217"/>
        <v>297000</v>
      </c>
      <c r="W284" s="539">
        <f t="shared" si="218"/>
        <v>594000</v>
      </c>
      <c r="X284" s="539">
        <f t="shared" si="219"/>
        <v>891000</v>
      </c>
      <c r="Y284" s="341">
        <v>2</v>
      </c>
      <c r="Z284" s="543">
        <f t="shared" si="220"/>
        <v>297000</v>
      </c>
      <c r="AA284" s="543">
        <f t="shared" si="221"/>
        <v>594000</v>
      </c>
      <c r="AB284" s="543">
        <f t="shared" si="222"/>
        <v>891000</v>
      </c>
      <c r="AC284" s="341" t="b">
        <f t="shared" si="189"/>
        <v>1</v>
      </c>
    </row>
    <row r="285" spans="1:29" s="341" customFormat="1" ht="23.25" customHeight="1">
      <c r="A285" s="342" t="s">
        <v>523</v>
      </c>
      <c r="B285" s="408">
        <f t="shared" si="225"/>
        <v>14</v>
      </c>
      <c r="C285" s="866" t="s">
        <v>359</v>
      </c>
      <c r="D285" s="414" t="s">
        <v>522</v>
      </c>
      <c r="E285" s="415" t="s">
        <v>559</v>
      </c>
      <c r="F285" s="415" t="s">
        <v>361</v>
      </c>
      <c r="G285" s="415" t="s">
        <v>190</v>
      </c>
      <c r="H285" s="415" t="s">
        <v>190</v>
      </c>
      <c r="I285" s="432" t="s">
        <v>199</v>
      </c>
      <c r="J285" s="435">
        <v>1</v>
      </c>
      <c r="K285" s="415" t="s">
        <v>786</v>
      </c>
      <c r="L285" s="544">
        <v>533500</v>
      </c>
      <c r="M285" s="415">
        <v>2015</v>
      </c>
      <c r="N285" s="409" t="s">
        <v>188</v>
      </c>
      <c r="O285" s="423">
        <f t="shared" si="223"/>
        <v>533500</v>
      </c>
      <c r="P285" s="437"/>
      <c r="Q285" s="415"/>
      <c r="R285" s="415"/>
      <c r="S285" s="415"/>
      <c r="T285" s="341">
        <v>5</v>
      </c>
      <c r="U285" s="341">
        <f t="shared" si="224"/>
        <v>2</v>
      </c>
      <c r="V285" s="539">
        <f t="shared" si="217"/>
        <v>106700</v>
      </c>
      <c r="W285" s="539">
        <f t="shared" si="218"/>
        <v>213400</v>
      </c>
      <c r="X285" s="539">
        <f t="shared" si="219"/>
        <v>320100</v>
      </c>
      <c r="Y285" s="341">
        <v>2</v>
      </c>
      <c r="Z285" s="543">
        <f t="shared" si="220"/>
        <v>106700</v>
      </c>
      <c r="AA285" s="543">
        <f t="shared" si="221"/>
        <v>213400</v>
      </c>
      <c r="AB285" s="543">
        <f t="shared" si="222"/>
        <v>320100</v>
      </c>
      <c r="AC285" s="341" t="b">
        <f t="shared" si="189"/>
        <v>1</v>
      </c>
    </row>
    <row r="286" spans="1:29" s="341" customFormat="1" ht="23.25" customHeight="1">
      <c r="A286" s="342" t="s">
        <v>523</v>
      </c>
      <c r="B286" s="408">
        <f t="shared" si="225"/>
        <v>15</v>
      </c>
      <c r="C286" s="866" t="s">
        <v>359</v>
      </c>
      <c r="D286" s="414" t="s">
        <v>522</v>
      </c>
      <c r="E286" s="415" t="s">
        <v>559</v>
      </c>
      <c r="F286" s="415" t="s">
        <v>361</v>
      </c>
      <c r="G286" s="415" t="s">
        <v>190</v>
      </c>
      <c r="H286" s="415" t="s">
        <v>190</v>
      </c>
      <c r="I286" s="432" t="s">
        <v>199</v>
      </c>
      <c r="J286" s="435">
        <v>1</v>
      </c>
      <c r="K286" s="415" t="s">
        <v>786</v>
      </c>
      <c r="L286" s="544">
        <v>533500</v>
      </c>
      <c r="M286" s="415">
        <v>2015</v>
      </c>
      <c r="N286" s="409" t="s">
        <v>188</v>
      </c>
      <c r="O286" s="423">
        <f t="shared" ref="O286:O299" si="226">J286*L286</f>
        <v>533500</v>
      </c>
      <c r="P286" s="437"/>
      <c r="Q286" s="415"/>
      <c r="R286" s="415"/>
      <c r="S286" s="415"/>
      <c r="T286" s="341">
        <v>5</v>
      </c>
      <c r="U286" s="341">
        <f t="shared" si="224"/>
        <v>2</v>
      </c>
      <c r="V286" s="539">
        <f t="shared" ref="V286:V299" si="227">O286/T286</f>
        <v>106700</v>
      </c>
      <c r="W286" s="539">
        <f t="shared" ref="W286:W299" si="228">U286*V286</f>
        <v>213400</v>
      </c>
      <c r="X286" s="539">
        <f t="shared" ref="X286:X299" si="229">O286-W286</f>
        <v>320100</v>
      </c>
      <c r="Y286" s="341">
        <v>2</v>
      </c>
      <c r="Z286" s="543">
        <f t="shared" ref="Z286:Z299" si="230">O286/T286</f>
        <v>106700</v>
      </c>
      <c r="AA286" s="543">
        <f t="shared" ref="AA286:AA299" si="231">Y286*Z286</f>
        <v>213400</v>
      </c>
      <c r="AB286" s="543">
        <f t="shared" ref="AB286:AB299" si="232">O286-AA286</f>
        <v>320100</v>
      </c>
      <c r="AC286" s="341" t="b">
        <f t="shared" si="189"/>
        <v>1</v>
      </c>
    </row>
    <row r="287" spans="1:29" s="341" customFormat="1" ht="23.25" customHeight="1">
      <c r="A287" s="342" t="s">
        <v>523</v>
      </c>
      <c r="B287" s="408">
        <f t="shared" si="225"/>
        <v>16</v>
      </c>
      <c r="C287" s="866" t="s">
        <v>359</v>
      </c>
      <c r="D287" s="414" t="s">
        <v>522</v>
      </c>
      <c r="E287" s="415" t="s">
        <v>559</v>
      </c>
      <c r="F287" s="415" t="s">
        <v>361</v>
      </c>
      <c r="G287" s="415" t="s">
        <v>190</v>
      </c>
      <c r="H287" s="415" t="s">
        <v>190</v>
      </c>
      <c r="I287" s="432" t="s">
        <v>199</v>
      </c>
      <c r="J287" s="435">
        <v>1</v>
      </c>
      <c r="K287" s="415" t="s">
        <v>786</v>
      </c>
      <c r="L287" s="544">
        <v>533500</v>
      </c>
      <c r="M287" s="415">
        <v>2015</v>
      </c>
      <c r="N287" s="409" t="s">
        <v>188</v>
      </c>
      <c r="O287" s="423">
        <f t="shared" si="226"/>
        <v>533500</v>
      </c>
      <c r="P287" s="437"/>
      <c r="Q287" s="415"/>
      <c r="R287" s="415"/>
      <c r="S287" s="415"/>
      <c r="T287" s="341">
        <v>5</v>
      </c>
      <c r="U287" s="341">
        <f t="shared" si="224"/>
        <v>2</v>
      </c>
      <c r="V287" s="539">
        <f t="shared" si="227"/>
        <v>106700</v>
      </c>
      <c r="W287" s="539">
        <f t="shared" si="228"/>
        <v>213400</v>
      </c>
      <c r="X287" s="539">
        <f t="shared" si="229"/>
        <v>320100</v>
      </c>
      <c r="Y287" s="341">
        <v>2</v>
      </c>
      <c r="Z287" s="543">
        <f t="shared" si="230"/>
        <v>106700</v>
      </c>
      <c r="AA287" s="543">
        <f t="shared" si="231"/>
        <v>213400</v>
      </c>
      <c r="AB287" s="543">
        <f t="shared" si="232"/>
        <v>320100</v>
      </c>
      <c r="AC287" s="341" t="b">
        <f t="shared" si="189"/>
        <v>1</v>
      </c>
    </row>
    <row r="288" spans="1:29" s="341" customFormat="1" ht="23.25" customHeight="1">
      <c r="A288" s="342" t="s">
        <v>523</v>
      </c>
      <c r="B288" s="414">
        <f t="shared" si="225"/>
        <v>17</v>
      </c>
      <c r="C288" s="866" t="s">
        <v>359</v>
      </c>
      <c r="D288" s="414" t="s">
        <v>522</v>
      </c>
      <c r="E288" s="415" t="s">
        <v>559</v>
      </c>
      <c r="F288" s="415" t="s">
        <v>361</v>
      </c>
      <c r="G288" s="415" t="s">
        <v>190</v>
      </c>
      <c r="H288" s="415" t="s">
        <v>190</v>
      </c>
      <c r="I288" s="432" t="s">
        <v>199</v>
      </c>
      <c r="J288" s="435">
        <v>1</v>
      </c>
      <c r="K288" s="415" t="s">
        <v>786</v>
      </c>
      <c r="L288" s="544">
        <v>533500</v>
      </c>
      <c r="M288" s="415">
        <v>2015</v>
      </c>
      <c r="N288" s="415" t="s">
        <v>188</v>
      </c>
      <c r="O288" s="423">
        <f t="shared" si="226"/>
        <v>533500</v>
      </c>
      <c r="P288" s="437"/>
      <c r="Q288" s="415"/>
      <c r="R288" s="415"/>
      <c r="S288" s="415"/>
      <c r="T288" s="341">
        <v>5</v>
      </c>
      <c r="U288" s="341">
        <f t="shared" si="224"/>
        <v>2</v>
      </c>
      <c r="V288" s="539">
        <f t="shared" si="227"/>
        <v>106700</v>
      </c>
      <c r="W288" s="539">
        <f t="shared" si="228"/>
        <v>213400</v>
      </c>
      <c r="X288" s="539">
        <f t="shared" si="229"/>
        <v>320100</v>
      </c>
      <c r="Y288" s="341">
        <v>2</v>
      </c>
      <c r="Z288" s="543">
        <f t="shared" si="230"/>
        <v>106700</v>
      </c>
      <c r="AA288" s="543">
        <f t="shared" si="231"/>
        <v>213400</v>
      </c>
      <c r="AB288" s="543">
        <f t="shared" si="232"/>
        <v>320100</v>
      </c>
      <c r="AC288" s="341" t="b">
        <f t="shared" si="189"/>
        <v>1</v>
      </c>
    </row>
    <row r="289" spans="1:29" s="341" customFormat="1" ht="23.25" customHeight="1">
      <c r="A289" s="342" t="s">
        <v>523</v>
      </c>
      <c r="B289" s="1015">
        <f t="shared" si="225"/>
        <v>18</v>
      </c>
      <c r="C289" s="867" t="s">
        <v>359</v>
      </c>
      <c r="D289" s="439" t="s">
        <v>522</v>
      </c>
      <c r="E289" s="440" t="s">
        <v>559</v>
      </c>
      <c r="F289" s="440" t="s">
        <v>361</v>
      </c>
      <c r="G289" s="440" t="s">
        <v>190</v>
      </c>
      <c r="H289" s="440" t="s">
        <v>190</v>
      </c>
      <c r="I289" s="441" t="s">
        <v>199</v>
      </c>
      <c r="J289" s="1001">
        <v>1</v>
      </c>
      <c r="K289" s="440" t="s">
        <v>786</v>
      </c>
      <c r="L289" s="1016">
        <v>533500</v>
      </c>
      <c r="M289" s="440">
        <v>2015</v>
      </c>
      <c r="N289" s="1017" t="s">
        <v>188</v>
      </c>
      <c r="O289" s="442">
        <f t="shared" si="226"/>
        <v>533500</v>
      </c>
      <c r="P289" s="443"/>
      <c r="Q289" s="440"/>
      <c r="R289" s="440"/>
      <c r="S289" s="440"/>
      <c r="T289" s="341">
        <v>5</v>
      </c>
      <c r="U289" s="341">
        <f t="shared" si="224"/>
        <v>2</v>
      </c>
      <c r="V289" s="539">
        <f t="shared" si="227"/>
        <v>106700</v>
      </c>
      <c r="W289" s="539">
        <f t="shared" si="228"/>
        <v>213400</v>
      </c>
      <c r="X289" s="539">
        <f t="shared" si="229"/>
        <v>320100</v>
      </c>
      <c r="Y289" s="341">
        <v>2</v>
      </c>
      <c r="Z289" s="543">
        <f t="shared" si="230"/>
        <v>106700</v>
      </c>
      <c r="AA289" s="543">
        <f t="shared" si="231"/>
        <v>213400</v>
      </c>
      <c r="AB289" s="543">
        <f t="shared" si="232"/>
        <v>320100</v>
      </c>
      <c r="AC289" s="341" t="b">
        <f t="shared" si="189"/>
        <v>1</v>
      </c>
    </row>
    <row r="290" spans="1:29" s="341" customFormat="1" ht="23.25" customHeight="1">
      <c r="A290" s="342" t="s">
        <v>523</v>
      </c>
      <c r="B290" s="408">
        <f t="shared" si="225"/>
        <v>19</v>
      </c>
      <c r="C290" s="868" t="s">
        <v>359</v>
      </c>
      <c r="D290" s="408" t="s">
        <v>522</v>
      </c>
      <c r="E290" s="409" t="s">
        <v>559</v>
      </c>
      <c r="F290" s="409" t="s">
        <v>361</v>
      </c>
      <c r="G290" s="409" t="s">
        <v>190</v>
      </c>
      <c r="H290" s="409" t="s">
        <v>190</v>
      </c>
      <c r="I290" s="444" t="s">
        <v>199</v>
      </c>
      <c r="J290" s="466">
        <v>1</v>
      </c>
      <c r="K290" s="409" t="s">
        <v>786</v>
      </c>
      <c r="L290" s="1014">
        <v>533500</v>
      </c>
      <c r="M290" s="409">
        <v>2015</v>
      </c>
      <c r="N290" s="409" t="s">
        <v>188</v>
      </c>
      <c r="O290" s="445">
        <f t="shared" si="226"/>
        <v>533500</v>
      </c>
      <c r="P290" s="446"/>
      <c r="Q290" s="409"/>
      <c r="R290" s="409"/>
      <c r="S290" s="409"/>
      <c r="T290" s="341">
        <v>5</v>
      </c>
      <c r="U290" s="341">
        <f t="shared" si="224"/>
        <v>2</v>
      </c>
      <c r="V290" s="539">
        <f t="shared" si="227"/>
        <v>106700</v>
      </c>
      <c r="W290" s="539">
        <f t="shared" si="228"/>
        <v>213400</v>
      </c>
      <c r="X290" s="539">
        <f t="shared" si="229"/>
        <v>320100</v>
      </c>
      <c r="Y290" s="341">
        <v>2</v>
      </c>
      <c r="Z290" s="543">
        <f t="shared" si="230"/>
        <v>106700</v>
      </c>
      <c r="AA290" s="543">
        <f t="shared" si="231"/>
        <v>213400</v>
      </c>
      <c r="AB290" s="543">
        <f t="shared" si="232"/>
        <v>320100</v>
      </c>
      <c r="AC290" s="341" t="b">
        <f t="shared" si="189"/>
        <v>1</v>
      </c>
    </row>
    <row r="291" spans="1:29" s="341" customFormat="1" ht="23.25" customHeight="1">
      <c r="A291" s="342" t="s">
        <v>523</v>
      </c>
      <c r="B291" s="408">
        <f t="shared" si="225"/>
        <v>20</v>
      </c>
      <c r="C291" s="866" t="s">
        <v>359</v>
      </c>
      <c r="D291" s="414" t="s">
        <v>522</v>
      </c>
      <c r="E291" s="415" t="s">
        <v>559</v>
      </c>
      <c r="F291" s="415" t="s">
        <v>361</v>
      </c>
      <c r="G291" s="415" t="s">
        <v>190</v>
      </c>
      <c r="H291" s="415" t="s">
        <v>190</v>
      </c>
      <c r="I291" s="432" t="s">
        <v>199</v>
      </c>
      <c r="J291" s="435">
        <v>1</v>
      </c>
      <c r="K291" s="415" t="s">
        <v>786</v>
      </c>
      <c r="L291" s="544">
        <v>533500</v>
      </c>
      <c r="M291" s="415">
        <v>2015</v>
      </c>
      <c r="N291" s="409" t="s">
        <v>188</v>
      </c>
      <c r="O291" s="423">
        <f t="shared" si="226"/>
        <v>533500</v>
      </c>
      <c r="P291" s="437"/>
      <c r="Q291" s="415"/>
      <c r="R291" s="415"/>
      <c r="S291" s="415"/>
      <c r="T291" s="341">
        <v>5</v>
      </c>
      <c r="U291" s="341">
        <f t="shared" si="224"/>
        <v>2</v>
      </c>
      <c r="V291" s="539">
        <f t="shared" si="227"/>
        <v>106700</v>
      </c>
      <c r="W291" s="539">
        <f t="shared" si="228"/>
        <v>213400</v>
      </c>
      <c r="X291" s="539">
        <f t="shared" si="229"/>
        <v>320100</v>
      </c>
      <c r="Y291" s="341">
        <v>2</v>
      </c>
      <c r="Z291" s="543">
        <f t="shared" si="230"/>
        <v>106700</v>
      </c>
      <c r="AA291" s="543">
        <f t="shared" si="231"/>
        <v>213400</v>
      </c>
      <c r="AB291" s="543">
        <f t="shared" si="232"/>
        <v>320100</v>
      </c>
      <c r="AC291" s="341" t="b">
        <f t="shared" si="189"/>
        <v>1</v>
      </c>
    </row>
    <row r="292" spans="1:29" s="341" customFormat="1" ht="23.25" customHeight="1">
      <c r="A292" s="342" t="s">
        <v>523</v>
      </c>
      <c r="B292" s="408">
        <f t="shared" si="225"/>
        <v>21</v>
      </c>
      <c r="C292" s="866" t="s">
        <v>359</v>
      </c>
      <c r="D292" s="414" t="s">
        <v>522</v>
      </c>
      <c r="E292" s="415" t="s">
        <v>559</v>
      </c>
      <c r="F292" s="415" t="s">
        <v>361</v>
      </c>
      <c r="G292" s="415" t="s">
        <v>190</v>
      </c>
      <c r="H292" s="415" t="s">
        <v>190</v>
      </c>
      <c r="I292" s="432" t="s">
        <v>199</v>
      </c>
      <c r="J292" s="435">
        <v>1</v>
      </c>
      <c r="K292" s="415" t="s">
        <v>786</v>
      </c>
      <c r="L292" s="544">
        <v>533500</v>
      </c>
      <c r="M292" s="415">
        <v>2015</v>
      </c>
      <c r="N292" s="409" t="s">
        <v>188</v>
      </c>
      <c r="O292" s="423">
        <f t="shared" si="226"/>
        <v>533500</v>
      </c>
      <c r="P292" s="437"/>
      <c r="Q292" s="415"/>
      <c r="R292" s="415"/>
      <c r="S292" s="415"/>
      <c r="T292" s="341">
        <v>5</v>
      </c>
      <c r="U292" s="341">
        <f t="shared" si="224"/>
        <v>2</v>
      </c>
      <c r="V292" s="539">
        <f t="shared" si="227"/>
        <v>106700</v>
      </c>
      <c r="W292" s="539">
        <f t="shared" si="228"/>
        <v>213400</v>
      </c>
      <c r="X292" s="539">
        <f t="shared" si="229"/>
        <v>320100</v>
      </c>
      <c r="Y292" s="341">
        <v>2</v>
      </c>
      <c r="Z292" s="543">
        <f t="shared" si="230"/>
        <v>106700</v>
      </c>
      <c r="AA292" s="543">
        <f t="shared" si="231"/>
        <v>213400</v>
      </c>
      <c r="AB292" s="543">
        <f t="shared" si="232"/>
        <v>320100</v>
      </c>
      <c r="AC292" s="341" t="b">
        <f t="shared" ref="AC292:AC355" si="233">AA292+AB292=O292</f>
        <v>1</v>
      </c>
    </row>
    <row r="293" spans="1:29" s="341" customFormat="1" ht="23.25" customHeight="1">
      <c r="A293" s="342" t="s">
        <v>523</v>
      </c>
      <c r="B293" s="408">
        <f t="shared" si="225"/>
        <v>22</v>
      </c>
      <c r="C293" s="866" t="s">
        <v>359</v>
      </c>
      <c r="D293" s="414" t="s">
        <v>522</v>
      </c>
      <c r="E293" s="415" t="s">
        <v>559</v>
      </c>
      <c r="F293" s="415" t="s">
        <v>361</v>
      </c>
      <c r="G293" s="415" t="s">
        <v>190</v>
      </c>
      <c r="H293" s="415" t="s">
        <v>190</v>
      </c>
      <c r="I293" s="432" t="s">
        <v>199</v>
      </c>
      <c r="J293" s="435">
        <v>1</v>
      </c>
      <c r="K293" s="415" t="s">
        <v>786</v>
      </c>
      <c r="L293" s="544">
        <v>533500</v>
      </c>
      <c r="M293" s="415">
        <v>2015</v>
      </c>
      <c r="N293" s="409" t="s">
        <v>188</v>
      </c>
      <c r="O293" s="423">
        <f t="shared" si="226"/>
        <v>533500</v>
      </c>
      <c r="P293" s="437"/>
      <c r="Q293" s="415"/>
      <c r="R293" s="415"/>
      <c r="S293" s="415"/>
      <c r="T293" s="341">
        <v>5</v>
      </c>
      <c r="U293" s="341">
        <f t="shared" si="224"/>
        <v>2</v>
      </c>
      <c r="V293" s="539">
        <f t="shared" si="227"/>
        <v>106700</v>
      </c>
      <c r="W293" s="539">
        <f t="shared" si="228"/>
        <v>213400</v>
      </c>
      <c r="X293" s="539">
        <f t="shared" si="229"/>
        <v>320100</v>
      </c>
      <c r="Y293" s="341">
        <v>2</v>
      </c>
      <c r="Z293" s="543">
        <f t="shared" si="230"/>
        <v>106700</v>
      </c>
      <c r="AA293" s="543">
        <f t="shared" si="231"/>
        <v>213400</v>
      </c>
      <c r="AB293" s="543">
        <f t="shared" si="232"/>
        <v>320100</v>
      </c>
      <c r="AC293" s="341" t="b">
        <f t="shared" si="233"/>
        <v>1</v>
      </c>
    </row>
    <row r="294" spans="1:29" s="341" customFormat="1" ht="23.25" customHeight="1">
      <c r="A294" s="342" t="s">
        <v>523</v>
      </c>
      <c r="B294" s="408">
        <f t="shared" si="225"/>
        <v>23</v>
      </c>
      <c r="C294" s="866" t="s">
        <v>359</v>
      </c>
      <c r="D294" s="414" t="s">
        <v>522</v>
      </c>
      <c r="E294" s="415" t="s">
        <v>559</v>
      </c>
      <c r="F294" s="415" t="s">
        <v>361</v>
      </c>
      <c r="G294" s="415" t="s">
        <v>190</v>
      </c>
      <c r="H294" s="415" t="s">
        <v>190</v>
      </c>
      <c r="I294" s="432" t="s">
        <v>199</v>
      </c>
      <c r="J294" s="435">
        <v>1</v>
      </c>
      <c r="K294" s="415" t="s">
        <v>786</v>
      </c>
      <c r="L294" s="544">
        <v>533500</v>
      </c>
      <c r="M294" s="415">
        <v>2015</v>
      </c>
      <c r="N294" s="409" t="s">
        <v>188</v>
      </c>
      <c r="O294" s="423">
        <f t="shared" si="226"/>
        <v>533500</v>
      </c>
      <c r="P294" s="437"/>
      <c r="Q294" s="415"/>
      <c r="R294" s="415"/>
      <c r="S294" s="415"/>
      <c r="T294" s="341">
        <v>5</v>
      </c>
      <c r="U294" s="341">
        <f t="shared" si="224"/>
        <v>2</v>
      </c>
      <c r="V294" s="539">
        <f t="shared" si="227"/>
        <v>106700</v>
      </c>
      <c r="W294" s="539">
        <f t="shared" si="228"/>
        <v>213400</v>
      </c>
      <c r="X294" s="539">
        <f t="shared" si="229"/>
        <v>320100</v>
      </c>
      <c r="Y294" s="341">
        <v>2</v>
      </c>
      <c r="Z294" s="543">
        <f t="shared" si="230"/>
        <v>106700</v>
      </c>
      <c r="AA294" s="543">
        <f t="shared" si="231"/>
        <v>213400</v>
      </c>
      <c r="AB294" s="543">
        <f t="shared" si="232"/>
        <v>320100</v>
      </c>
      <c r="AC294" s="341" t="b">
        <f t="shared" si="233"/>
        <v>1</v>
      </c>
    </row>
    <row r="295" spans="1:29" s="341" customFormat="1" ht="23.25" customHeight="1">
      <c r="A295" s="342" t="s">
        <v>523</v>
      </c>
      <c r="B295" s="408">
        <f t="shared" si="225"/>
        <v>24</v>
      </c>
      <c r="C295" s="866" t="s">
        <v>359</v>
      </c>
      <c r="D295" s="414" t="s">
        <v>522</v>
      </c>
      <c r="E295" s="415" t="s">
        <v>559</v>
      </c>
      <c r="F295" s="415" t="s">
        <v>361</v>
      </c>
      <c r="G295" s="415" t="s">
        <v>190</v>
      </c>
      <c r="H295" s="415" t="s">
        <v>190</v>
      </c>
      <c r="I295" s="432" t="s">
        <v>199</v>
      </c>
      <c r="J295" s="435">
        <v>1</v>
      </c>
      <c r="K295" s="415" t="s">
        <v>786</v>
      </c>
      <c r="L295" s="544">
        <v>533500</v>
      </c>
      <c r="M295" s="415">
        <v>2015</v>
      </c>
      <c r="N295" s="409" t="s">
        <v>188</v>
      </c>
      <c r="O295" s="423">
        <f t="shared" si="226"/>
        <v>533500</v>
      </c>
      <c r="P295" s="437"/>
      <c r="Q295" s="415"/>
      <c r="R295" s="415"/>
      <c r="S295" s="415"/>
      <c r="T295" s="341">
        <v>5</v>
      </c>
      <c r="U295" s="341">
        <f t="shared" si="224"/>
        <v>2</v>
      </c>
      <c r="V295" s="539">
        <f t="shared" si="227"/>
        <v>106700</v>
      </c>
      <c r="W295" s="539">
        <f t="shared" si="228"/>
        <v>213400</v>
      </c>
      <c r="X295" s="539">
        <f t="shared" si="229"/>
        <v>320100</v>
      </c>
      <c r="Y295" s="341">
        <v>2</v>
      </c>
      <c r="Z295" s="543">
        <f t="shared" si="230"/>
        <v>106700</v>
      </c>
      <c r="AA295" s="543">
        <f t="shared" si="231"/>
        <v>213400</v>
      </c>
      <c r="AB295" s="543">
        <f t="shared" si="232"/>
        <v>320100</v>
      </c>
      <c r="AC295" s="341" t="b">
        <f t="shared" si="233"/>
        <v>1</v>
      </c>
    </row>
    <row r="296" spans="1:29" s="341" customFormat="1" ht="23.25" customHeight="1">
      <c r="A296" s="342" t="s">
        <v>523</v>
      </c>
      <c r="B296" s="408">
        <f t="shared" si="225"/>
        <v>25</v>
      </c>
      <c r="C296" s="866" t="s">
        <v>359</v>
      </c>
      <c r="D296" s="414" t="s">
        <v>522</v>
      </c>
      <c r="E296" s="415" t="s">
        <v>559</v>
      </c>
      <c r="F296" s="415" t="s">
        <v>361</v>
      </c>
      <c r="G296" s="415" t="s">
        <v>190</v>
      </c>
      <c r="H296" s="415" t="s">
        <v>190</v>
      </c>
      <c r="I296" s="432" t="s">
        <v>199</v>
      </c>
      <c r="J296" s="435">
        <v>1</v>
      </c>
      <c r="K296" s="415" t="s">
        <v>786</v>
      </c>
      <c r="L296" s="544">
        <v>533500</v>
      </c>
      <c r="M296" s="415">
        <v>2015</v>
      </c>
      <c r="N296" s="409" t="s">
        <v>188</v>
      </c>
      <c r="O296" s="423">
        <f t="shared" si="226"/>
        <v>533500</v>
      </c>
      <c r="P296" s="437"/>
      <c r="Q296" s="415"/>
      <c r="R296" s="415"/>
      <c r="S296" s="415"/>
      <c r="T296" s="341">
        <v>5</v>
      </c>
      <c r="U296" s="341">
        <f t="shared" si="224"/>
        <v>2</v>
      </c>
      <c r="V296" s="539">
        <f t="shared" si="227"/>
        <v>106700</v>
      </c>
      <c r="W296" s="539">
        <f t="shared" si="228"/>
        <v>213400</v>
      </c>
      <c r="X296" s="539">
        <f t="shared" si="229"/>
        <v>320100</v>
      </c>
      <c r="Y296" s="341">
        <v>2</v>
      </c>
      <c r="Z296" s="543">
        <f t="shared" si="230"/>
        <v>106700</v>
      </c>
      <c r="AA296" s="543">
        <f t="shared" si="231"/>
        <v>213400</v>
      </c>
      <c r="AB296" s="543">
        <f t="shared" si="232"/>
        <v>320100</v>
      </c>
      <c r="AC296" s="341" t="b">
        <f t="shared" si="233"/>
        <v>1</v>
      </c>
    </row>
    <row r="297" spans="1:29" s="341" customFormat="1" ht="23.25" customHeight="1">
      <c r="A297" s="342" t="s">
        <v>523</v>
      </c>
      <c r="B297" s="408">
        <f t="shared" si="225"/>
        <v>26</v>
      </c>
      <c r="C297" s="866" t="s">
        <v>359</v>
      </c>
      <c r="D297" s="414" t="s">
        <v>522</v>
      </c>
      <c r="E297" s="415" t="s">
        <v>559</v>
      </c>
      <c r="F297" s="415" t="s">
        <v>361</v>
      </c>
      <c r="G297" s="415" t="s">
        <v>190</v>
      </c>
      <c r="H297" s="415" t="s">
        <v>190</v>
      </c>
      <c r="I297" s="432" t="s">
        <v>199</v>
      </c>
      <c r="J297" s="435">
        <v>1</v>
      </c>
      <c r="K297" s="415" t="s">
        <v>786</v>
      </c>
      <c r="L297" s="544">
        <v>533500</v>
      </c>
      <c r="M297" s="415">
        <v>2015</v>
      </c>
      <c r="N297" s="409" t="s">
        <v>188</v>
      </c>
      <c r="O297" s="423">
        <f t="shared" si="226"/>
        <v>533500</v>
      </c>
      <c r="P297" s="437"/>
      <c r="Q297" s="415"/>
      <c r="R297" s="415"/>
      <c r="S297" s="415"/>
      <c r="T297" s="341">
        <v>5</v>
      </c>
      <c r="U297" s="341">
        <f t="shared" si="224"/>
        <v>2</v>
      </c>
      <c r="V297" s="539">
        <f t="shared" si="227"/>
        <v>106700</v>
      </c>
      <c r="W297" s="539">
        <f t="shared" si="228"/>
        <v>213400</v>
      </c>
      <c r="X297" s="539">
        <f t="shared" si="229"/>
        <v>320100</v>
      </c>
      <c r="Y297" s="341">
        <v>2</v>
      </c>
      <c r="Z297" s="543">
        <f t="shared" si="230"/>
        <v>106700</v>
      </c>
      <c r="AA297" s="543">
        <f t="shared" si="231"/>
        <v>213400</v>
      </c>
      <c r="AB297" s="543">
        <f t="shared" si="232"/>
        <v>320100</v>
      </c>
      <c r="AC297" s="341" t="b">
        <f t="shared" si="233"/>
        <v>1</v>
      </c>
    </row>
    <row r="298" spans="1:29" s="341" customFormat="1" ht="23.25" customHeight="1">
      <c r="A298" s="342" t="s">
        <v>523</v>
      </c>
      <c r="B298" s="408">
        <f t="shared" si="225"/>
        <v>27</v>
      </c>
      <c r="C298" s="866" t="s">
        <v>359</v>
      </c>
      <c r="D298" s="414" t="s">
        <v>522</v>
      </c>
      <c r="E298" s="415" t="s">
        <v>559</v>
      </c>
      <c r="F298" s="415" t="s">
        <v>361</v>
      </c>
      <c r="G298" s="415" t="s">
        <v>190</v>
      </c>
      <c r="H298" s="415" t="s">
        <v>190</v>
      </c>
      <c r="I298" s="432" t="s">
        <v>199</v>
      </c>
      <c r="J298" s="435">
        <v>1</v>
      </c>
      <c r="K298" s="415" t="s">
        <v>786</v>
      </c>
      <c r="L298" s="544">
        <v>533500</v>
      </c>
      <c r="M298" s="415">
        <v>2015</v>
      </c>
      <c r="N298" s="409" t="s">
        <v>188</v>
      </c>
      <c r="O298" s="423">
        <f t="shared" si="226"/>
        <v>533500</v>
      </c>
      <c r="P298" s="437"/>
      <c r="Q298" s="415"/>
      <c r="R298" s="415"/>
      <c r="S298" s="415"/>
      <c r="T298" s="341">
        <v>5</v>
      </c>
      <c r="U298" s="341">
        <f t="shared" si="224"/>
        <v>2</v>
      </c>
      <c r="V298" s="539">
        <f t="shared" si="227"/>
        <v>106700</v>
      </c>
      <c r="W298" s="539">
        <f t="shared" si="228"/>
        <v>213400</v>
      </c>
      <c r="X298" s="539">
        <f t="shared" si="229"/>
        <v>320100</v>
      </c>
      <c r="Y298" s="341">
        <v>2</v>
      </c>
      <c r="Z298" s="543">
        <f t="shared" si="230"/>
        <v>106700</v>
      </c>
      <c r="AA298" s="543">
        <f t="shared" si="231"/>
        <v>213400</v>
      </c>
      <c r="AB298" s="543">
        <f t="shared" si="232"/>
        <v>320100</v>
      </c>
      <c r="AC298" s="341" t="b">
        <f t="shared" si="233"/>
        <v>1</v>
      </c>
    </row>
    <row r="299" spans="1:29" s="341" customFormat="1" ht="23.25" customHeight="1">
      <c r="A299" s="342" t="s">
        <v>523</v>
      </c>
      <c r="B299" s="408">
        <f t="shared" si="225"/>
        <v>28</v>
      </c>
      <c r="C299" s="866" t="s">
        <v>359</v>
      </c>
      <c r="D299" s="414" t="s">
        <v>522</v>
      </c>
      <c r="E299" s="415" t="s">
        <v>559</v>
      </c>
      <c r="F299" s="415" t="s">
        <v>361</v>
      </c>
      <c r="G299" s="415" t="s">
        <v>190</v>
      </c>
      <c r="H299" s="415" t="s">
        <v>190</v>
      </c>
      <c r="I299" s="432" t="s">
        <v>199</v>
      </c>
      <c r="J299" s="435">
        <v>1</v>
      </c>
      <c r="K299" s="415" t="s">
        <v>786</v>
      </c>
      <c r="L299" s="544">
        <v>533500</v>
      </c>
      <c r="M299" s="415">
        <v>2015</v>
      </c>
      <c r="N299" s="409" t="s">
        <v>188</v>
      </c>
      <c r="O299" s="423">
        <f t="shared" si="226"/>
        <v>533500</v>
      </c>
      <c r="P299" s="437"/>
      <c r="Q299" s="415"/>
      <c r="R299" s="415"/>
      <c r="S299" s="415"/>
      <c r="T299" s="341">
        <v>5</v>
      </c>
      <c r="U299" s="341">
        <f t="shared" si="224"/>
        <v>2</v>
      </c>
      <c r="V299" s="539">
        <f t="shared" si="227"/>
        <v>106700</v>
      </c>
      <c r="W299" s="539">
        <f t="shared" si="228"/>
        <v>213400</v>
      </c>
      <c r="X299" s="539">
        <f t="shared" si="229"/>
        <v>320100</v>
      </c>
      <c r="Y299" s="341">
        <v>2</v>
      </c>
      <c r="Z299" s="543">
        <f t="shared" si="230"/>
        <v>106700</v>
      </c>
      <c r="AA299" s="543">
        <f t="shared" si="231"/>
        <v>213400</v>
      </c>
      <c r="AB299" s="543">
        <f t="shared" si="232"/>
        <v>320100</v>
      </c>
      <c r="AC299" s="341" t="b">
        <f t="shared" si="233"/>
        <v>1</v>
      </c>
    </row>
    <row r="300" spans="1:29" s="341" customFormat="1" ht="23.25" customHeight="1">
      <c r="A300" s="545" t="s">
        <v>523</v>
      </c>
      <c r="B300" s="408">
        <f t="shared" si="225"/>
        <v>29</v>
      </c>
      <c r="C300" s="866" t="s">
        <v>487</v>
      </c>
      <c r="D300" s="414" t="s">
        <v>317</v>
      </c>
      <c r="E300" s="415" t="s">
        <v>632</v>
      </c>
      <c r="F300" s="415" t="s">
        <v>291</v>
      </c>
      <c r="G300" s="415" t="s">
        <v>190</v>
      </c>
      <c r="H300" s="415" t="s">
        <v>190</v>
      </c>
      <c r="I300" s="432" t="s">
        <v>222</v>
      </c>
      <c r="J300" s="415">
        <v>1</v>
      </c>
      <c r="K300" s="415" t="s">
        <v>533</v>
      </c>
      <c r="L300" s="447">
        <v>15000000</v>
      </c>
      <c r="M300" s="415">
        <v>2015</v>
      </c>
      <c r="N300" s="409" t="s">
        <v>188</v>
      </c>
      <c r="O300" s="423">
        <f>J300*L300</f>
        <v>15000000</v>
      </c>
      <c r="P300" s="418"/>
      <c r="Q300" s="415"/>
      <c r="R300" s="415"/>
      <c r="S300" s="1253" t="s">
        <v>947</v>
      </c>
      <c r="T300" s="341">
        <v>4</v>
      </c>
      <c r="U300" s="341">
        <f t="shared" ref="U300:U306" si="234">2016-M300+1</f>
        <v>2</v>
      </c>
      <c r="V300" s="539">
        <f t="shared" ref="V300:V305" si="235">O300/T300</f>
        <v>3750000</v>
      </c>
      <c r="W300" s="539">
        <f t="shared" ref="W300:W305" si="236">U300*V300</f>
        <v>7500000</v>
      </c>
      <c r="X300" s="539">
        <f t="shared" ref="X300:X305" si="237">O300-W300</f>
        <v>7500000</v>
      </c>
      <c r="Y300" s="341">
        <f t="shared" ref="Y300:Y305" si="238">2016-M300+1</f>
        <v>2</v>
      </c>
      <c r="Z300" s="543">
        <f t="shared" ref="Z300:Z305" si="239">O300/T300</f>
        <v>3750000</v>
      </c>
      <c r="AA300" s="543">
        <f t="shared" ref="AA300:AA305" si="240">Y300*Z300</f>
        <v>7500000</v>
      </c>
      <c r="AB300" s="543">
        <f t="shared" ref="AB300:AB305" si="241">O300-AA300</f>
        <v>7500000</v>
      </c>
      <c r="AC300" s="341" t="b">
        <f t="shared" si="233"/>
        <v>1</v>
      </c>
    </row>
    <row r="301" spans="1:29" s="341" customFormat="1" ht="23.25" customHeight="1">
      <c r="A301" s="545" t="s">
        <v>523</v>
      </c>
      <c r="B301" s="408">
        <f t="shared" si="225"/>
        <v>30</v>
      </c>
      <c r="C301" s="866" t="s">
        <v>487</v>
      </c>
      <c r="D301" s="414" t="s">
        <v>317</v>
      </c>
      <c r="E301" s="415" t="s">
        <v>632</v>
      </c>
      <c r="F301" s="415" t="s">
        <v>291</v>
      </c>
      <c r="G301" s="415" t="s">
        <v>190</v>
      </c>
      <c r="H301" s="415" t="s">
        <v>190</v>
      </c>
      <c r="I301" s="432" t="s">
        <v>222</v>
      </c>
      <c r="J301" s="415">
        <v>1</v>
      </c>
      <c r="K301" s="415" t="s">
        <v>533</v>
      </c>
      <c r="L301" s="447">
        <v>15000000</v>
      </c>
      <c r="M301" s="415">
        <v>2015</v>
      </c>
      <c r="N301" s="409" t="s">
        <v>188</v>
      </c>
      <c r="O301" s="423">
        <f t="shared" ref="O301:O307" si="242">J301*L301</f>
        <v>15000000</v>
      </c>
      <c r="P301" s="418"/>
      <c r="Q301" s="415"/>
      <c r="R301" s="415"/>
      <c r="S301" s="1255"/>
      <c r="T301" s="341">
        <v>4</v>
      </c>
      <c r="U301" s="341">
        <f t="shared" si="234"/>
        <v>2</v>
      </c>
      <c r="V301" s="539">
        <f t="shared" si="235"/>
        <v>3750000</v>
      </c>
      <c r="W301" s="539">
        <f t="shared" si="236"/>
        <v>7500000</v>
      </c>
      <c r="X301" s="539">
        <f t="shared" si="237"/>
        <v>7500000</v>
      </c>
      <c r="Y301" s="341">
        <f t="shared" si="238"/>
        <v>2</v>
      </c>
      <c r="Z301" s="543">
        <f t="shared" si="239"/>
        <v>3750000</v>
      </c>
      <c r="AA301" s="543">
        <f t="shared" si="240"/>
        <v>7500000</v>
      </c>
      <c r="AB301" s="543">
        <f t="shared" si="241"/>
        <v>7500000</v>
      </c>
      <c r="AC301" s="341" t="b">
        <f t="shared" si="233"/>
        <v>1</v>
      </c>
    </row>
    <row r="302" spans="1:29" s="341" customFormat="1" ht="23.25" customHeight="1">
      <c r="A302" s="545" t="s">
        <v>523</v>
      </c>
      <c r="B302" s="408">
        <f t="shared" si="225"/>
        <v>31</v>
      </c>
      <c r="C302" s="866" t="s">
        <v>487</v>
      </c>
      <c r="D302" s="414" t="s">
        <v>317</v>
      </c>
      <c r="E302" s="415" t="s">
        <v>632</v>
      </c>
      <c r="F302" s="415" t="s">
        <v>291</v>
      </c>
      <c r="G302" s="415" t="s">
        <v>190</v>
      </c>
      <c r="H302" s="415" t="s">
        <v>190</v>
      </c>
      <c r="I302" s="432" t="s">
        <v>222</v>
      </c>
      <c r="J302" s="415">
        <v>1</v>
      </c>
      <c r="K302" s="415" t="s">
        <v>533</v>
      </c>
      <c r="L302" s="447">
        <v>15000000</v>
      </c>
      <c r="M302" s="415">
        <v>2015</v>
      </c>
      <c r="N302" s="409" t="s">
        <v>188</v>
      </c>
      <c r="O302" s="423">
        <f t="shared" si="242"/>
        <v>15000000</v>
      </c>
      <c r="P302" s="418"/>
      <c r="Q302" s="415"/>
      <c r="R302" s="415"/>
      <c r="S302" s="1255"/>
      <c r="T302" s="341">
        <v>4</v>
      </c>
      <c r="U302" s="341">
        <f t="shared" si="234"/>
        <v>2</v>
      </c>
      <c r="V302" s="539">
        <f t="shared" si="235"/>
        <v>3750000</v>
      </c>
      <c r="W302" s="539">
        <f t="shared" si="236"/>
        <v>7500000</v>
      </c>
      <c r="X302" s="539">
        <f t="shared" si="237"/>
        <v>7500000</v>
      </c>
      <c r="Y302" s="341">
        <f t="shared" si="238"/>
        <v>2</v>
      </c>
      <c r="Z302" s="543">
        <f t="shared" si="239"/>
        <v>3750000</v>
      </c>
      <c r="AA302" s="543">
        <f t="shared" si="240"/>
        <v>7500000</v>
      </c>
      <c r="AB302" s="543">
        <f t="shared" si="241"/>
        <v>7500000</v>
      </c>
      <c r="AC302" s="341" t="b">
        <f t="shared" si="233"/>
        <v>1</v>
      </c>
    </row>
    <row r="303" spans="1:29" s="341" customFormat="1" ht="23.25" customHeight="1">
      <c r="A303" s="545" t="s">
        <v>523</v>
      </c>
      <c r="B303" s="408">
        <f t="shared" si="225"/>
        <v>32</v>
      </c>
      <c r="C303" s="866" t="s">
        <v>487</v>
      </c>
      <c r="D303" s="414" t="s">
        <v>317</v>
      </c>
      <c r="E303" s="415" t="s">
        <v>632</v>
      </c>
      <c r="F303" s="415" t="s">
        <v>291</v>
      </c>
      <c r="G303" s="415" t="s">
        <v>190</v>
      </c>
      <c r="H303" s="415" t="s">
        <v>190</v>
      </c>
      <c r="I303" s="432" t="s">
        <v>222</v>
      </c>
      <c r="J303" s="415">
        <v>1</v>
      </c>
      <c r="K303" s="415" t="s">
        <v>533</v>
      </c>
      <c r="L303" s="447">
        <v>15000000</v>
      </c>
      <c r="M303" s="415">
        <v>2015</v>
      </c>
      <c r="N303" s="409" t="s">
        <v>188</v>
      </c>
      <c r="O303" s="423">
        <f t="shared" si="242"/>
        <v>15000000</v>
      </c>
      <c r="P303" s="418"/>
      <c r="Q303" s="415"/>
      <c r="R303" s="415"/>
      <c r="S303" s="1256"/>
      <c r="T303" s="341">
        <v>4</v>
      </c>
      <c r="U303" s="341">
        <f t="shared" si="234"/>
        <v>2</v>
      </c>
      <c r="V303" s="539">
        <f t="shared" si="235"/>
        <v>3750000</v>
      </c>
      <c r="W303" s="539">
        <f t="shared" si="236"/>
        <v>7500000</v>
      </c>
      <c r="X303" s="539">
        <f t="shared" si="237"/>
        <v>7500000</v>
      </c>
      <c r="Y303" s="341">
        <f t="shared" si="238"/>
        <v>2</v>
      </c>
      <c r="Z303" s="543">
        <f t="shared" si="239"/>
        <v>3750000</v>
      </c>
      <c r="AA303" s="543">
        <f t="shared" si="240"/>
        <v>7500000</v>
      </c>
      <c r="AB303" s="543">
        <f t="shared" si="241"/>
        <v>7500000</v>
      </c>
      <c r="AC303" s="341" t="b">
        <f t="shared" si="233"/>
        <v>1</v>
      </c>
    </row>
    <row r="304" spans="1:29" s="341" customFormat="1" ht="45" customHeight="1">
      <c r="A304" s="545" t="s">
        <v>523</v>
      </c>
      <c r="B304" s="408">
        <f t="shared" si="225"/>
        <v>33</v>
      </c>
      <c r="C304" s="866" t="s">
        <v>289</v>
      </c>
      <c r="D304" s="315" t="s">
        <v>436</v>
      </c>
      <c r="E304" s="315" t="s">
        <v>557</v>
      </c>
      <c r="F304" s="315" t="s">
        <v>633</v>
      </c>
      <c r="G304" s="315" t="s">
        <v>190</v>
      </c>
      <c r="H304" s="315" t="s">
        <v>190</v>
      </c>
      <c r="I304" s="467" t="s">
        <v>222</v>
      </c>
      <c r="J304" s="315">
        <v>1</v>
      </c>
      <c r="K304" s="315" t="s">
        <v>533</v>
      </c>
      <c r="L304" s="447">
        <v>4750000</v>
      </c>
      <c r="M304" s="315">
        <v>2015</v>
      </c>
      <c r="N304" s="409" t="s">
        <v>188</v>
      </c>
      <c r="O304" s="423">
        <f t="shared" si="242"/>
        <v>4750000</v>
      </c>
      <c r="P304" s="468"/>
      <c r="Q304" s="315"/>
      <c r="R304" s="315"/>
      <c r="S304" s="1325" t="s">
        <v>948</v>
      </c>
      <c r="T304" s="341">
        <v>4</v>
      </c>
      <c r="U304" s="341">
        <f t="shared" si="234"/>
        <v>2</v>
      </c>
      <c r="V304" s="539">
        <f t="shared" si="235"/>
        <v>1187500</v>
      </c>
      <c r="W304" s="539">
        <f t="shared" si="236"/>
        <v>2375000</v>
      </c>
      <c r="X304" s="539">
        <f t="shared" si="237"/>
        <v>2375000</v>
      </c>
      <c r="Y304" s="341">
        <f t="shared" si="238"/>
        <v>2</v>
      </c>
      <c r="Z304" s="543">
        <f t="shared" si="239"/>
        <v>1187500</v>
      </c>
      <c r="AA304" s="543">
        <f t="shared" si="240"/>
        <v>2375000</v>
      </c>
      <c r="AB304" s="543">
        <f t="shared" si="241"/>
        <v>2375000</v>
      </c>
      <c r="AC304" s="341" t="b">
        <f t="shared" si="233"/>
        <v>1</v>
      </c>
    </row>
    <row r="305" spans="1:29" s="341" customFormat="1" ht="45" customHeight="1">
      <c r="A305" s="545" t="s">
        <v>523</v>
      </c>
      <c r="B305" s="408">
        <f t="shared" si="225"/>
        <v>34</v>
      </c>
      <c r="C305" s="866" t="s">
        <v>289</v>
      </c>
      <c r="D305" s="470" t="s">
        <v>436</v>
      </c>
      <c r="E305" s="470" t="s">
        <v>557</v>
      </c>
      <c r="F305" s="470" t="s">
        <v>633</v>
      </c>
      <c r="G305" s="470" t="s">
        <v>190</v>
      </c>
      <c r="H305" s="470" t="s">
        <v>190</v>
      </c>
      <c r="I305" s="678" t="s">
        <v>222</v>
      </c>
      <c r="J305" s="470">
        <v>1</v>
      </c>
      <c r="K305" s="470" t="s">
        <v>533</v>
      </c>
      <c r="L305" s="679">
        <v>4750000</v>
      </c>
      <c r="M305" s="470">
        <v>2015</v>
      </c>
      <c r="N305" s="409" t="s">
        <v>188</v>
      </c>
      <c r="O305" s="452">
        <f t="shared" si="242"/>
        <v>4750000</v>
      </c>
      <c r="P305" s="680"/>
      <c r="Q305" s="470"/>
      <c r="R305" s="470"/>
      <c r="S305" s="1326"/>
      <c r="T305" s="341">
        <v>4</v>
      </c>
      <c r="U305" s="341">
        <f t="shared" si="234"/>
        <v>2</v>
      </c>
      <c r="V305" s="539">
        <f t="shared" si="235"/>
        <v>1187500</v>
      </c>
      <c r="W305" s="539">
        <f t="shared" si="236"/>
        <v>2375000</v>
      </c>
      <c r="X305" s="539">
        <f t="shared" si="237"/>
        <v>2375000</v>
      </c>
      <c r="Y305" s="341">
        <f t="shared" si="238"/>
        <v>2</v>
      </c>
      <c r="Z305" s="543">
        <f t="shared" si="239"/>
        <v>1187500</v>
      </c>
      <c r="AA305" s="543">
        <f t="shared" si="240"/>
        <v>2375000</v>
      </c>
      <c r="AB305" s="543">
        <f t="shared" si="241"/>
        <v>2375000</v>
      </c>
      <c r="AC305" s="341" t="b">
        <f t="shared" si="233"/>
        <v>1</v>
      </c>
    </row>
    <row r="306" spans="1:29" s="258" customFormat="1" ht="24.95" customHeight="1">
      <c r="A306" s="380" t="s">
        <v>678</v>
      </c>
      <c r="B306" s="481">
        <v>1</v>
      </c>
      <c r="C306" s="871" t="s">
        <v>891</v>
      </c>
      <c r="D306" s="481" t="s">
        <v>426</v>
      </c>
      <c r="E306" s="661" t="s">
        <v>673</v>
      </c>
      <c r="F306" s="661" t="s">
        <v>427</v>
      </c>
      <c r="G306" s="661" t="s">
        <v>428</v>
      </c>
      <c r="H306" s="661" t="s">
        <v>190</v>
      </c>
      <c r="I306" s="661" t="s">
        <v>189</v>
      </c>
      <c r="J306" s="662">
        <v>1</v>
      </c>
      <c r="K306" s="661" t="s">
        <v>783</v>
      </c>
      <c r="L306" s="681">
        <v>3982000</v>
      </c>
      <c r="M306" s="661">
        <v>2016</v>
      </c>
      <c r="N306" s="661" t="s">
        <v>188</v>
      </c>
      <c r="O306" s="683">
        <f t="shared" si="242"/>
        <v>3982000</v>
      </c>
      <c r="P306" s="483" t="s">
        <v>98</v>
      </c>
      <c r="Q306" s="483"/>
      <c r="R306" s="483"/>
      <c r="S306" s="1288" t="s">
        <v>679</v>
      </c>
      <c r="T306" s="258">
        <v>5</v>
      </c>
      <c r="U306" s="258">
        <f t="shared" si="234"/>
        <v>1</v>
      </c>
      <c r="V306" s="362">
        <f t="shared" ref="V306:V320" si="243">O306/T306</f>
        <v>796400</v>
      </c>
      <c r="W306" s="362">
        <f t="shared" ref="W306:W320" si="244">U306*V306</f>
        <v>796400</v>
      </c>
      <c r="X306" s="362">
        <f t="shared" ref="X306:X320" si="245">O306-W306</f>
        <v>3185600</v>
      </c>
      <c r="Y306" s="258">
        <f t="shared" ref="Y306:Y320" si="246">2017-M306+1</f>
        <v>2</v>
      </c>
      <c r="Z306" s="362">
        <f>O306/T306</f>
        <v>796400</v>
      </c>
      <c r="AA306" s="362">
        <f>Y306*Z306</f>
        <v>1592800</v>
      </c>
      <c r="AB306" s="362">
        <f>O306-AA306</f>
        <v>2389200</v>
      </c>
      <c r="AC306" s="341" t="b">
        <f t="shared" si="233"/>
        <v>1</v>
      </c>
    </row>
    <row r="307" spans="1:29" s="258" customFormat="1" ht="24.95" customHeight="1">
      <c r="A307" s="380" t="s">
        <v>678</v>
      </c>
      <c r="B307" s="489">
        <v>2</v>
      </c>
      <c r="C307" s="872" t="s">
        <v>891</v>
      </c>
      <c r="D307" s="489" t="s">
        <v>426</v>
      </c>
      <c r="E307" s="118" t="s">
        <v>673</v>
      </c>
      <c r="F307" s="118" t="s">
        <v>427</v>
      </c>
      <c r="G307" s="118" t="s">
        <v>428</v>
      </c>
      <c r="H307" s="118" t="s">
        <v>190</v>
      </c>
      <c r="I307" s="118" t="s">
        <v>189</v>
      </c>
      <c r="J307" s="665">
        <v>1</v>
      </c>
      <c r="K307" s="118" t="s">
        <v>783</v>
      </c>
      <c r="L307" s="663">
        <v>3982000</v>
      </c>
      <c r="M307" s="118">
        <v>2016</v>
      </c>
      <c r="N307" s="118" t="s">
        <v>188</v>
      </c>
      <c r="O307" s="666">
        <f t="shared" si="242"/>
        <v>3982000</v>
      </c>
      <c r="P307" s="256" t="s">
        <v>98</v>
      </c>
      <c r="Q307" s="256"/>
      <c r="R307" s="256"/>
      <c r="S307" s="1289"/>
      <c r="T307" s="258">
        <v>5</v>
      </c>
      <c r="U307" s="258">
        <f t="shared" ref="U307:U370" si="247">2016-M307+1</f>
        <v>1</v>
      </c>
      <c r="V307" s="362">
        <f t="shared" si="243"/>
        <v>796400</v>
      </c>
      <c r="W307" s="362">
        <f t="shared" si="244"/>
        <v>796400</v>
      </c>
      <c r="X307" s="362">
        <f t="shared" si="245"/>
        <v>3185600</v>
      </c>
      <c r="Y307" s="258">
        <f t="shared" si="246"/>
        <v>2</v>
      </c>
      <c r="Z307" s="362">
        <f t="shared" ref="Z307:Z370" si="248">O307/T307</f>
        <v>796400</v>
      </c>
      <c r="AA307" s="362">
        <f t="shared" ref="AA307:AA370" si="249">Y307*Z307</f>
        <v>1592800</v>
      </c>
      <c r="AB307" s="362">
        <f t="shared" ref="AB307:AB370" si="250">O307-AA307</f>
        <v>2389200</v>
      </c>
      <c r="AC307" s="341" t="b">
        <f t="shared" si="233"/>
        <v>1</v>
      </c>
    </row>
    <row r="308" spans="1:29" s="258" customFormat="1" ht="24.95" customHeight="1">
      <c r="A308" s="380" t="s">
        <v>678</v>
      </c>
      <c r="B308" s="489">
        <v>3</v>
      </c>
      <c r="C308" s="872" t="s">
        <v>487</v>
      </c>
      <c r="D308" s="489" t="s">
        <v>317</v>
      </c>
      <c r="E308" s="118" t="s">
        <v>673</v>
      </c>
      <c r="F308" s="118" t="s">
        <v>680</v>
      </c>
      <c r="G308" s="118" t="s">
        <v>433</v>
      </c>
      <c r="H308" s="118" t="s">
        <v>434</v>
      </c>
      <c r="I308" s="118" t="s">
        <v>189</v>
      </c>
      <c r="J308" s="665">
        <v>1</v>
      </c>
      <c r="K308" s="118" t="s">
        <v>783</v>
      </c>
      <c r="L308" s="663">
        <v>14993000</v>
      </c>
      <c r="M308" s="118">
        <v>2016</v>
      </c>
      <c r="N308" s="118" t="s">
        <v>188</v>
      </c>
      <c r="O308" s="666">
        <f>J308*L308</f>
        <v>14993000</v>
      </c>
      <c r="P308" s="256" t="s">
        <v>98</v>
      </c>
      <c r="Q308" s="256"/>
      <c r="R308" s="256"/>
      <c r="S308" s="1289"/>
      <c r="T308" s="258">
        <v>4</v>
      </c>
      <c r="U308" s="258">
        <f t="shared" si="247"/>
        <v>1</v>
      </c>
      <c r="V308" s="362">
        <f t="shared" si="243"/>
        <v>3748250</v>
      </c>
      <c r="W308" s="362">
        <f t="shared" si="244"/>
        <v>3748250</v>
      </c>
      <c r="X308" s="362">
        <f t="shared" si="245"/>
        <v>11244750</v>
      </c>
      <c r="Y308" s="258">
        <f t="shared" si="246"/>
        <v>2</v>
      </c>
      <c r="Z308" s="362">
        <f t="shared" si="248"/>
        <v>3748250</v>
      </c>
      <c r="AA308" s="362">
        <f t="shared" si="249"/>
        <v>7496500</v>
      </c>
      <c r="AB308" s="362">
        <f t="shared" si="250"/>
        <v>7496500</v>
      </c>
      <c r="AC308" s="341" t="b">
        <f t="shared" si="233"/>
        <v>1</v>
      </c>
    </row>
    <row r="309" spans="1:29" s="258" customFormat="1" ht="24.95" customHeight="1">
      <c r="A309" s="380" t="s">
        <v>678</v>
      </c>
      <c r="B309" s="489">
        <v>4</v>
      </c>
      <c r="C309" s="872" t="s">
        <v>487</v>
      </c>
      <c r="D309" s="489" t="s">
        <v>317</v>
      </c>
      <c r="E309" s="118" t="s">
        <v>673</v>
      </c>
      <c r="F309" s="118" t="s">
        <v>680</v>
      </c>
      <c r="G309" s="118" t="s">
        <v>433</v>
      </c>
      <c r="H309" s="118" t="s">
        <v>434</v>
      </c>
      <c r="I309" s="118" t="s">
        <v>189</v>
      </c>
      <c r="J309" s="665">
        <v>1</v>
      </c>
      <c r="K309" s="118" t="s">
        <v>783</v>
      </c>
      <c r="L309" s="663">
        <v>14993000</v>
      </c>
      <c r="M309" s="118">
        <v>2016</v>
      </c>
      <c r="N309" s="118" t="s">
        <v>188</v>
      </c>
      <c r="O309" s="666">
        <f>J309*L309</f>
        <v>14993000</v>
      </c>
      <c r="P309" s="256" t="s">
        <v>98</v>
      </c>
      <c r="Q309" s="256"/>
      <c r="R309" s="256"/>
      <c r="S309" s="1289"/>
      <c r="T309" s="258">
        <v>4</v>
      </c>
      <c r="U309" s="258">
        <f t="shared" si="247"/>
        <v>1</v>
      </c>
      <c r="V309" s="362">
        <f t="shared" si="243"/>
        <v>3748250</v>
      </c>
      <c r="W309" s="362">
        <f t="shared" si="244"/>
        <v>3748250</v>
      </c>
      <c r="X309" s="362">
        <f t="shared" si="245"/>
        <v>11244750</v>
      </c>
      <c r="Y309" s="258">
        <f t="shared" si="246"/>
        <v>2</v>
      </c>
      <c r="Z309" s="362">
        <f t="shared" si="248"/>
        <v>3748250</v>
      </c>
      <c r="AA309" s="362">
        <f t="shared" si="249"/>
        <v>7496500</v>
      </c>
      <c r="AB309" s="362">
        <f t="shared" si="250"/>
        <v>7496500</v>
      </c>
      <c r="AC309" s="341" t="b">
        <f t="shared" si="233"/>
        <v>1</v>
      </c>
    </row>
    <row r="310" spans="1:29" s="258" customFormat="1" ht="24.95" customHeight="1">
      <c r="A310" s="380" t="s">
        <v>678</v>
      </c>
      <c r="B310" s="489">
        <v>5</v>
      </c>
      <c r="C310" s="872" t="s">
        <v>289</v>
      </c>
      <c r="D310" s="489" t="s">
        <v>436</v>
      </c>
      <c r="E310" s="118" t="s">
        <v>673</v>
      </c>
      <c r="F310" s="118" t="s">
        <v>681</v>
      </c>
      <c r="G310" s="118" t="s">
        <v>682</v>
      </c>
      <c r="H310" s="118" t="s">
        <v>190</v>
      </c>
      <c r="I310" s="118" t="s">
        <v>189</v>
      </c>
      <c r="J310" s="665">
        <v>1</v>
      </c>
      <c r="K310" s="118" t="s">
        <v>783</v>
      </c>
      <c r="L310" s="663">
        <v>4290000</v>
      </c>
      <c r="M310" s="118">
        <v>2016</v>
      </c>
      <c r="N310" s="118" t="s">
        <v>188</v>
      </c>
      <c r="O310" s="666">
        <f>J310*L310</f>
        <v>4290000</v>
      </c>
      <c r="P310" s="256" t="s">
        <v>98</v>
      </c>
      <c r="Q310" s="256"/>
      <c r="R310" s="256"/>
      <c r="S310" s="1289"/>
      <c r="T310" s="258">
        <v>4</v>
      </c>
      <c r="U310" s="258">
        <f t="shared" si="247"/>
        <v>1</v>
      </c>
      <c r="V310" s="362">
        <f t="shared" si="243"/>
        <v>1072500</v>
      </c>
      <c r="W310" s="362">
        <f t="shared" si="244"/>
        <v>1072500</v>
      </c>
      <c r="X310" s="362">
        <f t="shared" si="245"/>
        <v>3217500</v>
      </c>
      <c r="Y310" s="258">
        <f t="shared" si="246"/>
        <v>2</v>
      </c>
      <c r="Z310" s="362">
        <f t="shared" si="248"/>
        <v>1072500</v>
      </c>
      <c r="AA310" s="362">
        <f t="shared" si="249"/>
        <v>2145000</v>
      </c>
      <c r="AB310" s="362">
        <f t="shared" si="250"/>
        <v>2145000</v>
      </c>
      <c r="AC310" s="341" t="b">
        <f t="shared" si="233"/>
        <v>1</v>
      </c>
    </row>
    <row r="311" spans="1:29" s="258" customFormat="1" ht="24.95" customHeight="1">
      <c r="A311" s="380" t="s">
        <v>678</v>
      </c>
      <c r="B311" s="489">
        <v>6</v>
      </c>
      <c r="C311" s="872" t="s">
        <v>289</v>
      </c>
      <c r="D311" s="489" t="s">
        <v>436</v>
      </c>
      <c r="E311" s="118" t="s">
        <v>673</v>
      </c>
      <c r="F311" s="118" t="s">
        <v>681</v>
      </c>
      <c r="G311" s="118" t="s">
        <v>682</v>
      </c>
      <c r="H311" s="118" t="s">
        <v>190</v>
      </c>
      <c r="I311" s="118" t="s">
        <v>189</v>
      </c>
      <c r="J311" s="665">
        <v>1</v>
      </c>
      <c r="K311" s="118" t="s">
        <v>783</v>
      </c>
      <c r="L311" s="663">
        <v>4290000</v>
      </c>
      <c r="M311" s="118">
        <v>2016</v>
      </c>
      <c r="N311" s="118" t="s">
        <v>188</v>
      </c>
      <c r="O311" s="666">
        <f>J311*L311</f>
        <v>4290000</v>
      </c>
      <c r="P311" s="256" t="s">
        <v>98</v>
      </c>
      <c r="Q311" s="256"/>
      <c r="R311" s="256"/>
      <c r="S311" s="1290"/>
      <c r="T311" s="258">
        <v>4</v>
      </c>
      <c r="U311" s="258">
        <f t="shared" si="247"/>
        <v>1</v>
      </c>
      <c r="V311" s="362">
        <f t="shared" si="243"/>
        <v>1072500</v>
      </c>
      <c r="W311" s="362">
        <f t="shared" si="244"/>
        <v>1072500</v>
      </c>
      <c r="X311" s="362">
        <f t="shared" si="245"/>
        <v>3217500</v>
      </c>
      <c r="Y311" s="258">
        <f t="shared" si="246"/>
        <v>2</v>
      </c>
      <c r="Z311" s="362">
        <f t="shared" si="248"/>
        <v>1072500</v>
      </c>
      <c r="AA311" s="362">
        <f t="shared" si="249"/>
        <v>2145000</v>
      </c>
      <c r="AB311" s="362">
        <f t="shared" si="250"/>
        <v>2145000</v>
      </c>
      <c r="AC311" s="341" t="b">
        <f t="shared" si="233"/>
        <v>1</v>
      </c>
    </row>
    <row r="312" spans="1:29" s="258" customFormat="1" ht="39.950000000000003" customHeight="1">
      <c r="A312" s="380" t="s">
        <v>678</v>
      </c>
      <c r="B312" s="489">
        <v>7</v>
      </c>
      <c r="C312" s="872" t="s">
        <v>683</v>
      </c>
      <c r="D312" s="489" t="s">
        <v>684</v>
      </c>
      <c r="E312" s="118" t="s">
        <v>673</v>
      </c>
      <c r="F312" s="118" t="s">
        <v>605</v>
      </c>
      <c r="G312" s="118" t="s">
        <v>190</v>
      </c>
      <c r="H312" s="118" t="s">
        <v>190</v>
      </c>
      <c r="I312" s="118" t="s">
        <v>266</v>
      </c>
      <c r="J312" s="665">
        <v>1</v>
      </c>
      <c r="K312" s="118" t="s">
        <v>786</v>
      </c>
      <c r="L312" s="663">
        <f>O312/J312</f>
        <v>37992213</v>
      </c>
      <c r="M312" s="118">
        <v>2016</v>
      </c>
      <c r="N312" s="118" t="s">
        <v>188</v>
      </c>
      <c r="O312" s="666">
        <v>37992213</v>
      </c>
      <c r="P312" s="256" t="s">
        <v>98</v>
      </c>
      <c r="Q312" s="256"/>
      <c r="R312" s="256"/>
      <c r="S312" s="1291" t="s">
        <v>685</v>
      </c>
      <c r="T312" s="258">
        <v>5</v>
      </c>
      <c r="U312" s="258">
        <f t="shared" si="247"/>
        <v>1</v>
      </c>
      <c r="V312" s="362">
        <f t="shared" si="243"/>
        <v>7598442.5999999996</v>
      </c>
      <c r="W312" s="362">
        <f t="shared" si="244"/>
        <v>7598442.5999999996</v>
      </c>
      <c r="X312" s="362">
        <f t="shared" si="245"/>
        <v>30393770.399999999</v>
      </c>
      <c r="Y312" s="258">
        <f t="shared" si="246"/>
        <v>2</v>
      </c>
      <c r="Z312" s="362">
        <f t="shared" si="248"/>
        <v>7598442.5999999996</v>
      </c>
      <c r="AA312" s="362">
        <f t="shared" si="249"/>
        <v>15196885.199999999</v>
      </c>
      <c r="AB312" s="362">
        <f t="shared" si="250"/>
        <v>22795327.800000001</v>
      </c>
      <c r="AC312" s="341" t="b">
        <f t="shared" si="233"/>
        <v>1</v>
      </c>
    </row>
    <row r="313" spans="1:29" s="258" customFormat="1" ht="39.950000000000003" customHeight="1">
      <c r="A313" s="380" t="s">
        <v>678</v>
      </c>
      <c r="B313" s="489">
        <v>8</v>
      </c>
      <c r="C313" s="872" t="s">
        <v>686</v>
      </c>
      <c r="D313" s="489" t="s">
        <v>687</v>
      </c>
      <c r="E313" s="118" t="s">
        <v>673</v>
      </c>
      <c r="F313" s="118" t="s">
        <v>605</v>
      </c>
      <c r="G313" s="118" t="s">
        <v>190</v>
      </c>
      <c r="H313" s="118" t="s">
        <v>688</v>
      </c>
      <c r="I313" s="118" t="s">
        <v>689</v>
      </c>
      <c r="J313" s="665">
        <v>1</v>
      </c>
      <c r="K313" s="118" t="s">
        <v>788</v>
      </c>
      <c r="L313" s="663">
        <f>O313/J313</f>
        <v>64461787</v>
      </c>
      <c r="M313" s="118">
        <v>2016</v>
      </c>
      <c r="N313" s="118" t="s">
        <v>188</v>
      </c>
      <c r="O313" s="666">
        <v>64461787</v>
      </c>
      <c r="P313" s="256" t="s">
        <v>98</v>
      </c>
      <c r="Q313" s="256"/>
      <c r="R313" s="256"/>
      <c r="S313" s="1290"/>
      <c r="T313" s="258">
        <v>5</v>
      </c>
      <c r="U313" s="258">
        <f t="shared" si="247"/>
        <v>1</v>
      </c>
      <c r="V313" s="362">
        <f t="shared" si="243"/>
        <v>12892357.4</v>
      </c>
      <c r="W313" s="362">
        <f t="shared" si="244"/>
        <v>12892357.4</v>
      </c>
      <c r="X313" s="362">
        <f t="shared" si="245"/>
        <v>51569429.600000001</v>
      </c>
      <c r="Y313" s="258">
        <f t="shared" si="246"/>
        <v>2</v>
      </c>
      <c r="Z313" s="362">
        <f t="shared" si="248"/>
        <v>12892357.4</v>
      </c>
      <c r="AA313" s="362">
        <f t="shared" si="249"/>
        <v>25784714.800000001</v>
      </c>
      <c r="AB313" s="362">
        <f t="shared" si="250"/>
        <v>38677072.200000003</v>
      </c>
      <c r="AC313" s="341" t="b">
        <f t="shared" si="233"/>
        <v>1</v>
      </c>
    </row>
    <row r="314" spans="1:29" s="258" customFormat="1" ht="30" customHeight="1">
      <c r="A314" s="380" t="s">
        <v>678</v>
      </c>
      <c r="B314" s="489">
        <v>9</v>
      </c>
      <c r="C314" s="872" t="s">
        <v>483</v>
      </c>
      <c r="D314" s="489" t="s">
        <v>478</v>
      </c>
      <c r="E314" s="118" t="s">
        <v>673</v>
      </c>
      <c r="F314" s="118" t="s">
        <v>278</v>
      </c>
      <c r="G314" s="118" t="s">
        <v>690</v>
      </c>
      <c r="H314" s="118" t="s">
        <v>690</v>
      </c>
      <c r="I314" s="118" t="s">
        <v>471</v>
      </c>
      <c r="J314" s="665">
        <v>1</v>
      </c>
      <c r="K314" s="118" t="s">
        <v>786</v>
      </c>
      <c r="L314" s="663">
        <v>6467000</v>
      </c>
      <c r="M314" s="118">
        <v>2016</v>
      </c>
      <c r="N314" s="118" t="s">
        <v>188</v>
      </c>
      <c r="O314" s="666">
        <f t="shared" ref="O314:O368" si="251">J314*L314</f>
        <v>6467000</v>
      </c>
      <c r="P314" s="256" t="s">
        <v>98</v>
      </c>
      <c r="Q314" s="256"/>
      <c r="R314" s="256"/>
      <c r="S314" s="1291" t="s">
        <v>691</v>
      </c>
      <c r="T314" s="258">
        <v>5</v>
      </c>
      <c r="U314" s="258">
        <f t="shared" si="247"/>
        <v>1</v>
      </c>
      <c r="V314" s="362">
        <f t="shared" si="243"/>
        <v>1293400</v>
      </c>
      <c r="W314" s="362">
        <f t="shared" si="244"/>
        <v>1293400</v>
      </c>
      <c r="X314" s="362">
        <f t="shared" si="245"/>
        <v>5173600</v>
      </c>
      <c r="Y314" s="258">
        <f t="shared" si="246"/>
        <v>2</v>
      </c>
      <c r="Z314" s="362">
        <f t="shared" si="248"/>
        <v>1293400</v>
      </c>
      <c r="AA314" s="362">
        <f t="shared" si="249"/>
        <v>2586800</v>
      </c>
      <c r="AB314" s="362">
        <f t="shared" si="250"/>
        <v>3880200</v>
      </c>
      <c r="AC314" s="341" t="b">
        <f t="shared" si="233"/>
        <v>1</v>
      </c>
    </row>
    <row r="315" spans="1:29" s="258" customFormat="1" ht="30" customHeight="1">
      <c r="A315" s="380" t="s">
        <v>678</v>
      </c>
      <c r="B315" s="489">
        <v>9</v>
      </c>
      <c r="C315" s="872" t="s">
        <v>483</v>
      </c>
      <c r="D315" s="489" t="s">
        <v>478</v>
      </c>
      <c r="E315" s="118" t="s">
        <v>673</v>
      </c>
      <c r="F315" s="118" t="s">
        <v>278</v>
      </c>
      <c r="G315" s="118" t="s">
        <v>690</v>
      </c>
      <c r="H315" s="118" t="s">
        <v>690</v>
      </c>
      <c r="I315" s="118" t="s">
        <v>471</v>
      </c>
      <c r="J315" s="665">
        <v>1</v>
      </c>
      <c r="K315" s="118" t="s">
        <v>786</v>
      </c>
      <c r="L315" s="663">
        <v>6467000</v>
      </c>
      <c r="M315" s="118">
        <v>2016</v>
      </c>
      <c r="N315" s="118" t="s">
        <v>188</v>
      </c>
      <c r="O315" s="666">
        <f>J315*L315</f>
        <v>6467000</v>
      </c>
      <c r="P315" s="256" t="s">
        <v>98</v>
      </c>
      <c r="Q315" s="256"/>
      <c r="R315" s="256"/>
      <c r="S315" s="1289"/>
      <c r="T315" s="258">
        <v>5</v>
      </c>
      <c r="U315" s="258">
        <f t="shared" si="247"/>
        <v>1</v>
      </c>
      <c r="V315" s="362">
        <f t="shared" si="243"/>
        <v>1293400</v>
      </c>
      <c r="W315" s="362">
        <f t="shared" si="244"/>
        <v>1293400</v>
      </c>
      <c r="X315" s="362">
        <f t="shared" si="245"/>
        <v>5173600</v>
      </c>
      <c r="Y315" s="258">
        <f t="shared" si="246"/>
        <v>2</v>
      </c>
      <c r="Z315" s="362">
        <f t="shared" si="248"/>
        <v>1293400</v>
      </c>
      <c r="AA315" s="362">
        <f t="shared" si="249"/>
        <v>2586800</v>
      </c>
      <c r="AB315" s="362">
        <f t="shared" si="250"/>
        <v>3880200</v>
      </c>
      <c r="AC315" s="341" t="b">
        <f t="shared" si="233"/>
        <v>1</v>
      </c>
    </row>
    <row r="316" spans="1:29" s="258" customFormat="1" ht="30" customHeight="1">
      <c r="A316" s="380" t="s">
        <v>678</v>
      </c>
      <c r="B316" s="489">
        <v>10</v>
      </c>
      <c r="C316" s="872" t="s">
        <v>483</v>
      </c>
      <c r="D316" s="489" t="s">
        <v>478</v>
      </c>
      <c r="E316" s="118" t="s">
        <v>673</v>
      </c>
      <c r="F316" s="118" t="s">
        <v>278</v>
      </c>
      <c r="G316" s="118" t="s">
        <v>690</v>
      </c>
      <c r="H316" s="118" t="s">
        <v>690</v>
      </c>
      <c r="I316" s="118" t="s">
        <v>471</v>
      </c>
      <c r="J316" s="665">
        <v>1</v>
      </c>
      <c r="K316" s="118" t="s">
        <v>786</v>
      </c>
      <c r="L316" s="663">
        <v>6467000</v>
      </c>
      <c r="M316" s="118">
        <v>2016</v>
      </c>
      <c r="N316" s="118" t="s">
        <v>188</v>
      </c>
      <c r="O316" s="666">
        <f t="shared" si="251"/>
        <v>6467000</v>
      </c>
      <c r="P316" s="256" t="s">
        <v>98</v>
      </c>
      <c r="Q316" s="256"/>
      <c r="R316" s="256"/>
      <c r="S316" s="1289"/>
      <c r="T316" s="258">
        <v>5</v>
      </c>
      <c r="U316" s="258">
        <f t="shared" si="247"/>
        <v>1</v>
      </c>
      <c r="V316" s="362">
        <f t="shared" si="243"/>
        <v>1293400</v>
      </c>
      <c r="W316" s="362">
        <f t="shared" si="244"/>
        <v>1293400</v>
      </c>
      <c r="X316" s="362">
        <f t="shared" si="245"/>
        <v>5173600</v>
      </c>
      <c r="Y316" s="258">
        <f t="shared" si="246"/>
        <v>2</v>
      </c>
      <c r="Z316" s="362">
        <f t="shared" si="248"/>
        <v>1293400</v>
      </c>
      <c r="AA316" s="362">
        <f t="shared" si="249"/>
        <v>2586800</v>
      </c>
      <c r="AB316" s="362">
        <f t="shared" si="250"/>
        <v>3880200</v>
      </c>
      <c r="AC316" s="341" t="b">
        <f t="shared" si="233"/>
        <v>1</v>
      </c>
    </row>
    <row r="317" spans="1:29" s="258" customFormat="1" ht="30" customHeight="1">
      <c r="A317" s="380" t="s">
        <v>678</v>
      </c>
      <c r="B317" s="489">
        <v>11</v>
      </c>
      <c r="C317" s="872" t="s">
        <v>483</v>
      </c>
      <c r="D317" s="489" t="s">
        <v>478</v>
      </c>
      <c r="E317" s="118" t="s">
        <v>673</v>
      </c>
      <c r="F317" s="118" t="s">
        <v>278</v>
      </c>
      <c r="G317" s="118" t="s">
        <v>690</v>
      </c>
      <c r="H317" s="118" t="s">
        <v>690</v>
      </c>
      <c r="I317" s="118" t="s">
        <v>471</v>
      </c>
      <c r="J317" s="665">
        <v>1</v>
      </c>
      <c r="K317" s="118" t="s">
        <v>786</v>
      </c>
      <c r="L317" s="663">
        <v>6467000</v>
      </c>
      <c r="M317" s="118">
        <v>2016</v>
      </c>
      <c r="N317" s="118" t="s">
        <v>188</v>
      </c>
      <c r="O317" s="666">
        <f t="shared" si="251"/>
        <v>6467000</v>
      </c>
      <c r="P317" s="256" t="s">
        <v>98</v>
      </c>
      <c r="Q317" s="256"/>
      <c r="R317" s="256"/>
      <c r="S317" s="1289"/>
      <c r="T317" s="258">
        <v>5</v>
      </c>
      <c r="U317" s="258">
        <f t="shared" si="247"/>
        <v>1</v>
      </c>
      <c r="V317" s="362">
        <f t="shared" si="243"/>
        <v>1293400</v>
      </c>
      <c r="W317" s="362">
        <f t="shared" si="244"/>
        <v>1293400</v>
      </c>
      <c r="X317" s="362">
        <f t="shared" si="245"/>
        <v>5173600</v>
      </c>
      <c r="Y317" s="258">
        <f t="shared" si="246"/>
        <v>2</v>
      </c>
      <c r="Z317" s="362">
        <f t="shared" si="248"/>
        <v>1293400</v>
      </c>
      <c r="AA317" s="362">
        <f t="shared" si="249"/>
        <v>2586800</v>
      </c>
      <c r="AB317" s="362">
        <f t="shared" si="250"/>
        <v>3880200</v>
      </c>
      <c r="AC317" s="341" t="b">
        <f t="shared" si="233"/>
        <v>1</v>
      </c>
    </row>
    <row r="318" spans="1:29" s="258" customFormat="1" ht="30" customHeight="1">
      <c r="A318" s="380" t="s">
        <v>678</v>
      </c>
      <c r="B318" s="489">
        <v>12</v>
      </c>
      <c r="C318" s="872" t="s">
        <v>483</v>
      </c>
      <c r="D318" s="489" t="s">
        <v>478</v>
      </c>
      <c r="E318" s="118" t="s">
        <v>673</v>
      </c>
      <c r="F318" s="118" t="s">
        <v>278</v>
      </c>
      <c r="G318" s="118" t="s">
        <v>690</v>
      </c>
      <c r="H318" s="118" t="s">
        <v>690</v>
      </c>
      <c r="I318" s="118" t="s">
        <v>471</v>
      </c>
      <c r="J318" s="665">
        <v>1</v>
      </c>
      <c r="K318" s="118" t="s">
        <v>786</v>
      </c>
      <c r="L318" s="663">
        <v>6467000</v>
      </c>
      <c r="M318" s="118">
        <v>2016</v>
      </c>
      <c r="N318" s="118" t="s">
        <v>188</v>
      </c>
      <c r="O318" s="666">
        <f t="shared" si="251"/>
        <v>6467000</v>
      </c>
      <c r="P318" s="256" t="s">
        <v>98</v>
      </c>
      <c r="Q318" s="256"/>
      <c r="R318" s="256"/>
      <c r="S318" s="1289"/>
      <c r="T318" s="258">
        <v>5</v>
      </c>
      <c r="U318" s="258">
        <f t="shared" si="247"/>
        <v>1</v>
      </c>
      <c r="V318" s="362">
        <f t="shared" si="243"/>
        <v>1293400</v>
      </c>
      <c r="W318" s="362">
        <f t="shared" si="244"/>
        <v>1293400</v>
      </c>
      <c r="X318" s="362">
        <f t="shared" si="245"/>
        <v>5173600</v>
      </c>
      <c r="Y318" s="258">
        <f t="shared" si="246"/>
        <v>2</v>
      </c>
      <c r="Z318" s="362">
        <f t="shared" si="248"/>
        <v>1293400</v>
      </c>
      <c r="AA318" s="362">
        <f t="shared" si="249"/>
        <v>2586800</v>
      </c>
      <c r="AB318" s="362">
        <f t="shared" si="250"/>
        <v>3880200</v>
      </c>
      <c r="AC318" s="341" t="b">
        <f t="shared" si="233"/>
        <v>1</v>
      </c>
    </row>
    <row r="319" spans="1:29" s="258" customFormat="1" ht="30" customHeight="1">
      <c r="A319" s="380" t="s">
        <v>678</v>
      </c>
      <c r="B319" s="494">
        <v>13</v>
      </c>
      <c r="C319" s="1022" t="s">
        <v>483</v>
      </c>
      <c r="D319" s="494" t="s">
        <v>478</v>
      </c>
      <c r="E319" s="667" t="s">
        <v>673</v>
      </c>
      <c r="F319" s="667" t="s">
        <v>278</v>
      </c>
      <c r="G319" s="667" t="s">
        <v>690</v>
      </c>
      <c r="H319" s="667" t="s">
        <v>690</v>
      </c>
      <c r="I319" s="667" t="s">
        <v>471</v>
      </c>
      <c r="J319" s="668">
        <v>1</v>
      </c>
      <c r="K319" s="667" t="s">
        <v>786</v>
      </c>
      <c r="L319" s="1023">
        <v>6467000</v>
      </c>
      <c r="M319" s="667">
        <v>2016</v>
      </c>
      <c r="N319" s="667" t="s">
        <v>188</v>
      </c>
      <c r="O319" s="685">
        <f t="shared" si="251"/>
        <v>6467000</v>
      </c>
      <c r="P319" s="496" t="s">
        <v>98</v>
      </c>
      <c r="Q319" s="496"/>
      <c r="R319" s="496"/>
      <c r="S319" s="1292"/>
      <c r="T319" s="258">
        <v>5</v>
      </c>
      <c r="U319" s="258">
        <f t="shared" si="247"/>
        <v>1</v>
      </c>
      <c r="V319" s="362">
        <f t="shared" si="243"/>
        <v>1293400</v>
      </c>
      <c r="W319" s="362">
        <f t="shared" si="244"/>
        <v>1293400</v>
      </c>
      <c r="X319" s="362">
        <f t="shared" si="245"/>
        <v>5173600</v>
      </c>
      <c r="Y319" s="258">
        <f t="shared" si="246"/>
        <v>2</v>
      </c>
      <c r="Z319" s="362">
        <f t="shared" si="248"/>
        <v>1293400</v>
      </c>
      <c r="AA319" s="362">
        <f t="shared" si="249"/>
        <v>2586800</v>
      </c>
      <c r="AB319" s="362">
        <f t="shared" si="250"/>
        <v>3880200</v>
      </c>
      <c r="AC319" s="341" t="b">
        <f t="shared" si="233"/>
        <v>1</v>
      </c>
    </row>
    <row r="320" spans="1:29" s="258" customFormat="1" ht="24.95" customHeight="1">
      <c r="A320" s="380" t="s">
        <v>678</v>
      </c>
      <c r="B320" s="481">
        <v>14</v>
      </c>
      <c r="C320" s="871" t="s">
        <v>437</v>
      </c>
      <c r="D320" s="481" t="s">
        <v>438</v>
      </c>
      <c r="E320" s="661" t="s">
        <v>673</v>
      </c>
      <c r="F320" s="661" t="s">
        <v>692</v>
      </c>
      <c r="G320" s="661" t="s">
        <v>190</v>
      </c>
      <c r="H320" s="661" t="s">
        <v>190</v>
      </c>
      <c r="I320" s="661" t="s">
        <v>189</v>
      </c>
      <c r="J320" s="662">
        <v>1</v>
      </c>
      <c r="K320" s="661" t="s">
        <v>783</v>
      </c>
      <c r="L320" s="681">
        <v>3493965.5555555555</v>
      </c>
      <c r="M320" s="661">
        <v>2016</v>
      </c>
      <c r="N320" s="661" t="s">
        <v>188</v>
      </c>
      <c r="O320" s="683">
        <f t="shared" si="251"/>
        <v>3493965.5555555555</v>
      </c>
      <c r="P320" s="483" t="s">
        <v>98</v>
      </c>
      <c r="Q320" s="483"/>
      <c r="R320" s="483"/>
      <c r="S320" s="1288" t="s">
        <v>693</v>
      </c>
      <c r="T320" s="258">
        <v>5</v>
      </c>
      <c r="U320" s="258">
        <f t="shared" si="247"/>
        <v>1</v>
      </c>
      <c r="V320" s="362">
        <f t="shared" si="243"/>
        <v>698793.11111111112</v>
      </c>
      <c r="W320" s="362">
        <f t="shared" si="244"/>
        <v>698793.11111111112</v>
      </c>
      <c r="X320" s="362">
        <f t="shared" si="245"/>
        <v>2795172.4444444445</v>
      </c>
      <c r="Y320" s="258">
        <f t="shared" si="246"/>
        <v>2</v>
      </c>
      <c r="Z320" s="362">
        <f t="shared" si="248"/>
        <v>698793.11111111112</v>
      </c>
      <c r="AA320" s="362">
        <f t="shared" si="249"/>
        <v>1397586.2222222222</v>
      </c>
      <c r="AB320" s="362">
        <f t="shared" si="250"/>
        <v>2096379.3333333333</v>
      </c>
      <c r="AC320" s="341" t="b">
        <f t="shared" si="233"/>
        <v>1</v>
      </c>
    </row>
    <row r="321" spans="1:29" s="258" customFormat="1" ht="24.95" customHeight="1">
      <c r="A321" s="380" t="s">
        <v>678</v>
      </c>
      <c r="B321" s="489">
        <v>15</v>
      </c>
      <c r="C321" s="872" t="s">
        <v>437</v>
      </c>
      <c r="D321" s="489" t="s">
        <v>438</v>
      </c>
      <c r="E321" s="118" t="s">
        <v>673</v>
      </c>
      <c r="F321" s="118" t="s">
        <v>692</v>
      </c>
      <c r="G321" s="118" t="s">
        <v>190</v>
      </c>
      <c r="H321" s="118" t="s">
        <v>190</v>
      </c>
      <c r="I321" s="118" t="s">
        <v>189</v>
      </c>
      <c r="J321" s="665">
        <v>1</v>
      </c>
      <c r="K321" s="118" t="s">
        <v>783</v>
      </c>
      <c r="L321" s="663">
        <v>3493965.5555555555</v>
      </c>
      <c r="M321" s="118">
        <v>2016</v>
      </c>
      <c r="N321" s="118" t="s">
        <v>188</v>
      </c>
      <c r="O321" s="666">
        <f t="shared" si="251"/>
        <v>3493965.5555555555</v>
      </c>
      <c r="P321" s="256" t="s">
        <v>98</v>
      </c>
      <c r="Q321" s="256"/>
      <c r="R321" s="256"/>
      <c r="S321" s="1289"/>
      <c r="T321" s="258">
        <v>5</v>
      </c>
      <c r="U321" s="258">
        <f t="shared" si="247"/>
        <v>1</v>
      </c>
      <c r="V321" s="362">
        <f t="shared" ref="V321:V328" si="252">O321/T321</f>
        <v>698793.11111111112</v>
      </c>
      <c r="W321" s="362">
        <f t="shared" ref="W321:W328" si="253">U321*V321</f>
        <v>698793.11111111112</v>
      </c>
      <c r="X321" s="362">
        <f t="shared" ref="X321:X328" si="254">O321-W321</f>
        <v>2795172.4444444445</v>
      </c>
      <c r="Y321" s="258">
        <f t="shared" ref="Y321:Y328" si="255">2017-M321+1</f>
        <v>2</v>
      </c>
      <c r="Z321" s="362">
        <f t="shared" si="248"/>
        <v>698793.11111111112</v>
      </c>
      <c r="AA321" s="362">
        <f t="shared" si="249"/>
        <v>1397586.2222222222</v>
      </c>
      <c r="AB321" s="362">
        <f t="shared" si="250"/>
        <v>2096379.3333333333</v>
      </c>
      <c r="AC321" s="341" t="b">
        <f t="shared" si="233"/>
        <v>1</v>
      </c>
    </row>
    <row r="322" spans="1:29" s="258" customFormat="1" ht="24.95" customHeight="1">
      <c r="A322" s="380" t="s">
        <v>678</v>
      </c>
      <c r="B322" s="489">
        <v>16</v>
      </c>
      <c r="C322" s="872" t="s">
        <v>437</v>
      </c>
      <c r="D322" s="489" t="s">
        <v>438</v>
      </c>
      <c r="E322" s="118" t="s">
        <v>673</v>
      </c>
      <c r="F322" s="118" t="s">
        <v>692</v>
      </c>
      <c r="G322" s="118" t="s">
        <v>190</v>
      </c>
      <c r="H322" s="118" t="s">
        <v>190</v>
      </c>
      <c r="I322" s="118" t="s">
        <v>189</v>
      </c>
      <c r="J322" s="665">
        <v>1</v>
      </c>
      <c r="K322" s="118" t="s">
        <v>783</v>
      </c>
      <c r="L322" s="663">
        <v>3493965.5555555555</v>
      </c>
      <c r="M322" s="118">
        <v>2016</v>
      </c>
      <c r="N322" s="118" t="s">
        <v>188</v>
      </c>
      <c r="O322" s="666">
        <f t="shared" si="251"/>
        <v>3493965.5555555555</v>
      </c>
      <c r="P322" s="256" t="s">
        <v>98</v>
      </c>
      <c r="Q322" s="256"/>
      <c r="R322" s="256"/>
      <c r="S322" s="1289"/>
      <c r="T322" s="258">
        <v>5</v>
      </c>
      <c r="U322" s="258">
        <f t="shared" si="247"/>
        <v>1</v>
      </c>
      <c r="V322" s="362">
        <f t="shared" si="252"/>
        <v>698793.11111111112</v>
      </c>
      <c r="W322" s="362">
        <f t="shared" si="253"/>
        <v>698793.11111111112</v>
      </c>
      <c r="X322" s="362">
        <f t="shared" si="254"/>
        <v>2795172.4444444445</v>
      </c>
      <c r="Y322" s="258">
        <f t="shared" si="255"/>
        <v>2</v>
      </c>
      <c r="Z322" s="362">
        <f t="shared" si="248"/>
        <v>698793.11111111112</v>
      </c>
      <c r="AA322" s="362">
        <f t="shared" si="249"/>
        <v>1397586.2222222222</v>
      </c>
      <c r="AB322" s="362">
        <f t="shared" si="250"/>
        <v>2096379.3333333333</v>
      </c>
      <c r="AC322" s="341" t="b">
        <f t="shared" si="233"/>
        <v>1</v>
      </c>
    </row>
    <row r="323" spans="1:29" s="258" customFormat="1" ht="24.95" customHeight="1">
      <c r="A323" s="380" t="s">
        <v>678</v>
      </c>
      <c r="B323" s="489">
        <v>17</v>
      </c>
      <c r="C323" s="872" t="s">
        <v>437</v>
      </c>
      <c r="D323" s="489" t="s">
        <v>438</v>
      </c>
      <c r="E323" s="118" t="s">
        <v>673</v>
      </c>
      <c r="F323" s="118" t="s">
        <v>692</v>
      </c>
      <c r="G323" s="118" t="s">
        <v>190</v>
      </c>
      <c r="H323" s="118" t="s">
        <v>190</v>
      </c>
      <c r="I323" s="118" t="s">
        <v>189</v>
      </c>
      <c r="J323" s="665">
        <v>1</v>
      </c>
      <c r="K323" s="118" t="s">
        <v>783</v>
      </c>
      <c r="L323" s="663">
        <v>3493965.5555555555</v>
      </c>
      <c r="M323" s="118">
        <v>2016</v>
      </c>
      <c r="N323" s="118" t="s">
        <v>188</v>
      </c>
      <c r="O323" s="666">
        <f t="shared" si="251"/>
        <v>3493965.5555555555</v>
      </c>
      <c r="P323" s="256" t="s">
        <v>98</v>
      </c>
      <c r="Q323" s="256"/>
      <c r="R323" s="256"/>
      <c r="S323" s="1289"/>
      <c r="T323" s="258">
        <v>5</v>
      </c>
      <c r="U323" s="258">
        <f t="shared" si="247"/>
        <v>1</v>
      </c>
      <c r="V323" s="362">
        <f t="shared" si="252"/>
        <v>698793.11111111112</v>
      </c>
      <c r="W323" s="362">
        <f t="shared" si="253"/>
        <v>698793.11111111112</v>
      </c>
      <c r="X323" s="362">
        <f t="shared" si="254"/>
        <v>2795172.4444444445</v>
      </c>
      <c r="Y323" s="258">
        <f t="shared" si="255"/>
        <v>2</v>
      </c>
      <c r="Z323" s="362">
        <f t="shared" si="248"/>
        <v>698793.11111111112</v>
      </c>
      <c r="AA323" s="362">
        <f t="shared" si="249"/>
        <v>1397586.2222222222</v>
      </c>
      <c r="AB323" s="362">
        <f t="shared" si="250"/>
        <v>2096379.3333333333</v>
      </c>
      <c r="AC323" s="341" t="b">
        <f t="shared" si="233"/>
        <v>1</v>
      </c>
    </row>
    <row r="324" spans="1:29" s="258" customFormat="1" ht="24.95" customHeight="1">
      <c r="A324" s="380" t="s">
        <v>678</v>
      </c>
      <c r="B324" s="489">
        <v>18</v>
      </c>
      <c r="C324" s="872" t="s">
        <v>437</v>
      </c>
      <c r="D324" s="489" t="s">
        <v>438</v>
      </c>
      <c r="E324" s="118" t="s">
        <v>673</v>
      </c>
      <c r="F324" s="118" t="s">
        <v>692</v>
      </c>
      <c r="G324" s="118" t="s">
        <v>190</v>
      </c>
      <c r="H324" s="118" t="s">
        <v>190</v>
      </c>
      <c r="I324" s="118" t="s">
        <v>189</v>
      </c>
      <c r="J324" s="665">
        <v>1</v>
      </c>
      <c r="K324" s="118" t="s">
        <v>783</v>
      </c>
      <c r="L324" s="663">
        <v>3493965.5555555555</v>
      </c>
      <c r="M324" s="118">
        <v>2016</v>
      </c>
      <c r="N324" s="118" t="s">
        <v>188</v>
      </c>
      <c r="O324" s="666">
        <f t="shared" si="251"/>
        <v>3493965.5555555555</v>
      </c>
      <c r="P324" s="256" t="s">
        <v>98</v>
      </c>
      <c r="Q324" s="256"/>
      <c r="R324" s="256"/>
      <c r="S324" s="1289"/>
      <c r="T324" s="258">
        <v>5</v>
      </c>
      <c r="U324" s="258">
        <f t="shared" si="247"/>
        <v>1</v>
      </c>
      <c r="V324" s="362">
        <f t="shared" si="252"/>
        <v>698793.11111111112</v>
      </c>
      <c r="W324" s="362">
        <f t="shared" si="253"/>
        <v>698793.11111111112</v>
      </c>
      <c r="X324" s="362">
        <f t="shared" si="254"/>
        <v>2795172.4444444445</v>
      </c>
      <c r="Y324" s="258">
        <f t="shared" si="255"/>
        <v>2</v>
      </c>
      <c r="Z324" s="362">
        <f t="shared" si="248"/>
        <v>698793.11111111112</v>
      </c>
      <c r="AA324" s="362">
        <f t="shared" si="249"/>
        <v>1397586.2222222222</v>
      </c>
      <c r="AB324" s="362">
        <f t="shared" si="250"/>
        <v>2096379.3333333333</v>
      </c>
      <c r="AC324" s="341" t="b">
        <f t="shared" si="233"/>
        <v>1</v>
      </c>
    </row>
    <row r="325" spans="1:29" s="258" customFormat="1" ht="24.95" customHeight="1">
      <c r="A325" s="380" t="s">
        <v>678</v>
      </c>
      <c r="B325" s="489">
        <v>19</v>
      </c>
      <c r="C325" s="872" t="s">
        <v>437</v>
      </c>
      <c r="D325" s="489" t="s">
        <v>438</v>
      </c>
      <c r="E325" s="118" t="s">
        <v>673</v>
      </c>
      <c r="F325" s="118" t="s">
        <v>692</v>
      </c>
      <c r="G325" s="118" t="s">
        <v>190</v>
      </c>
      <c r="H325" s="118" t="s">
        <v>190</v>
      </c>
      <c r="I325" s="118" t="s">
        <v>189</v>
      </c>
      <c r="J325" s="665">
        <v>1</v>
      </c>
      <c r="K325" s="118" t="s">
        <v>783</v>
      </c>
      <c r="L325" s="663">
        <v>3493965.5555555555</v>
      </c>
      <c r="M325" s="118">
        <v>2016</v>
      </c>
      <c r="N325" s="118" t="s">
        <v>188</v>
      </c>
      <c r="O325" s="666">
        <f t="shared" si="251"/>
        <v>3493965.5555555555</v>
      </c>
      <c r="P325" s="256" t="s">
        <v>98</v>
      </c>
      <c r="Q325" s="256"/>
      <c r="R325" s="256"/>
      <c r="S325" s="1289"/>
      <c r="T325" s="258">
        <v>5</v>
      </c>
      <c r="U325" s="258">
        <f t="shared" si="247"/>
        <v>1</v>
      </c>
      <c r="V325" s="362">
        <f t="shared" si="252"/>
        <v>698793.11111111112</v>
      </c>
      <c r="W325" s="362">
        <f t="shared" si="253"/>
        <v>698793.11111111112</v>
      </c>
      <c r="X325" s="362">
        <f t="shared" si="254"/>
        <v>2795172.4444444445</v>
      </c>
      <c r="Y325" s="258">
        <f t="shared" si="255"/>
        <v>2</v>
      </c>
      <c r="Z325" s="362">
        <f t="shared" si="248"/>
        <v>698793.11111111112</v>
      </c>
      <c r="AA325" s="362">
        <f t="shared" si="249"/>
        <v>1397586.2222222222</v>
      </c>
      <c r="AB325" s="362">
        <f t="shared" si="250"/>
        <v>2096379.3333333333</v>
      </c>
      <c r="AC325" s="341" t="b">
        <f t="shared" si="233"/>
        <v>1</v>
      </c>
    </row>
    <row r="326" spans="1:29" s="258" customFormat="1" ht="24.95" customHeight="1">
      <c r="A326" s="380" t="s">
        <v>678</v>
      </c>
      <c r="B326" s="489">
        <v>20</v>
      </c>
      <c r="C326" s="872" t="s">
        <v>437</v>
      </c>
      <c r="D326" s="489" t="s">
        <v>438</v>
      </c>
      <c r="E326" s="118" t="s">
        <v>673</v>
      </c>
      <c r="F326" s="118" t="s">
        <v>692</v>
      </c>
      <c r="G326" s="118" t="s">
        <v>190</v>
      </c>
      <c r="H326" s="118" t="s">
        <v>190</v>
      </c>
      <c r="I326" s="118" t="s">
        <v>189</v>
      </c>
      <c r="J326" s="665">
        <v>1</v>
      </c>
      <c r="K326" s="118" t="s">
        <v>783</v>
      </c>
      <c r="L326" s="663">
        <v>3493965.5555555555</v>
      </c>
      <c r="M326" s="118">
        <v>2016</v>
      </c>
      <c r="N326" s="118" t="s">
        <v>188</v>
      </c>
      <c r="O326" s="666">
        <f t="shared" si="251"/>
        <v>3493965.5555555555</v>
      </c>
      <c r="P326" s="256" t="s">
        <v>98</v>
      </c>
      <c r="Q326" s="256"/>
      <c r="R326" s="256"/>
      <c r="S326" s="1289"/>
      <c r="T326" s="258">
        <v>5</v>
      </c>
      <c r="U326" s="258">
        <f t="shared" si="247"/>
        <v>1</v>
      </c>
      <c r="V326" s="362">
        <f t="shared" si="252"/>
        <v>698793.11111111112</v>
      </c>
      <c r="W326" s="362">
        <f t="shared" si="253"/>
        <v>698793.11111111112</v>
      </c>
      <c r="X326" s="362">
        <f t="shared" si="254"/>
        <v>2795172.4444444445</v>
      </c>
      <c r="Y326" s="258">
        <f t="shared" si="255"/>
        <v>2</v>
      </c>
      <c r="Z326" s="362">
        <f t="shared" si="248"/>
        <v>698793.11111111112</v>
      </c>
      <c r="AA326" s="362">
        <f t="shared" si="249"/>
        <v>1397586.2222222222</v>
      </c>
      <c r="AB326" s="362">
        <f t="shared" si="250"/>
        <v>2096379.3333333333</v>
      </c>
      <c r="AC326" s="341" t="b">
        <f t="shared" si="233"/>
        <v>1</v>
      </c>
    </row>
    <row r="327" spans="1:29" s="258" customFormat="1" ht="24.95" customHeight="1">
      <c r="A327" s="380" t="s">
        <v>678</v>
      </c>
      <c r="B327" s="489">
        <v>21</v>
      </c>
      <c r="C327" s="872" t="s">
        <v>437</v>
      </c>
      <c r="D327" s="489" t="s">
        <v>438</v>
      </c>
      <c r="E327" s="118" t="s">
        <v>673</v>
      </c>
      <c r="F327" s="118" t="s">
        <v>692</v>
      </c>
      <c r="G327" s="118" t="s">
        <v>190</v>
      </c>
      <c r="H327" s="118" t="s">
        <v>190</v>
      </c>
      <c r="I327" s="118" t="s">
        <v>189</v>
      </c>
      <c r="J327" s="665">
        <v>1</v>
      </c>
      <c r="K327" s="118" t="s">
        <v>783</v>
      </c>
      <c r="L327" s="663">
        <v>3493965.5555555555</v>
      </c>
      <c r="M327" s="118">
        <v>2016</v>
      </c>
      <c r="N327" s="118" t="s">
        <v>188</v>
      </c>
      <c r="O327" s="666">
        <f t="shared" si="251"/>
        <v>3493965.5555555555</v>
      </c>
      <c r="P327" s="256" t="s">
        <v>98</v>
      </c>
      <c r="Q327" s="256"/>
      <c r="R327" s="256"/>
      <c r="S327" s="1289"/>
      <c r="T327" s="258">
        <v>5</v>
      </c>
      <c r="U327" s="258">
        <f t="shared" si="247"/>
        <v>1</v>
      </c>
      <c r="V327" s="362">
        <f t="shared" si="252"/>
        <v>698793.11111111112</v>
      </c>
      <c r="W327" s="362">
        <f t="shared" si="253"/>
        <v>698793.11111111112</v>
      </c>
      <c r="X327" s="362">
        <f t="shared" si="254"/>
        <v>2795172.4444444445</v>
      </c>
      <c r="Y327" s="258">
        <f t="shared" si="255"/>
        <v>2</v>
      </c>
      <c r="Z327" s="362">
        <f t="shared" si="248"/>
        <v>698793.11111111112</v>
      </c>
      <c r="AA327" s="362">
        <f t="shared" si="249"/>
        <v>1397586.2222222222</v>
      </c>
      <c r="AB327" s="362">
        <f t="shared" si="250"/>
        <v>2096379.3333333333</v>
      </c>
      <c r="AC327" s="341" t="b">
        <f t="shared" si="233"/>
        <v>1</v>
      </c>
    </row>
    <row r="328" spans="1:29" s="258" customFormat="1" ht="24.95" customHeight="1">
      <c r="A328" s="380" t="s">
        <v>678</v>
      </c>
      <c r="B328" s="489">
        <v>22</v>
      </c>
      <c r="C328" s="872" t="s">
        <v>437</v>
      </c>
      <c r="D328" s="489" t="s">
        <v>438</v>
      </c>
      <c r="E328" s="118" t="s">
        <v>673</v>
      </c>
      <c r="F328" s="118" t="s">
        <v>692</v>
      </c>
      <c r="G328" s="118" t="s">
        <v>190</v>
      </c>
      <c r="H328" s="118" t="s">
        <v>190</v>
      </c>
      <c r="I328" s="118" t="s">
        <v>189</v>
      </c>
      <c r="J328" s="665">
        <v>1</v>
      </c>
      <c r="K328" s="118" t="s">
        <v>783</v>
      </c>
      <c r="L328" s="663">
        <v>3493965.5555555555</v>
      </c>
      <c r="M328" s="118">
        <v>2016</v>
      </c>
      <c r="N328" s="118" t="s">
        <v>188</v>
      </c>
      <c r="O328" s="666">
        <f t="shared" si="251"/>
        <v>3493965.5555555555</v>
      </c>
      <c r="P328" s="256" t="s">
        <v>98</v>
      </c>
      <c r="Q328" s="256"/>
      <c r="R328" s="256"/>
      <c r="S328" s="1289"/>
      <c r="T328" s="258">
        <v>5</v>
      </c>
      <c r="U328" s="258">
        <f t="shared" si="247"/>
        <v>1</v>
      </c>
      <c r="V328" s="362">
        <f t="shared" si="252"/>
        <v>698793.11111111112</v>
      </c>
      <c r="W328" s="362">
        <f t="shared" si="253"/>
        <v>698793.11111111112</v>
      </c>
      <c r="X328" s="362">
        <f t="shared" si="254"/>
        <v>2795172.4444444445</v>
      </c>
      <c r="Y328" s="258">
        <f t="shared" si="255"/>
        <v>2</v>
      </c>
      <c r="Z328" s="362">
        <f t="shared" si="248"/>
        <v>698793.11111111112</v>
      </c>
      <c r="AA328" s="362">
        <f t="shared" si="249"/>
        <v>1397586.2222222222</v>
      </c>
      <c r="AB328" s="362">
        <f t="shared" si="250"/>
        <v>2096379.3333333333</v>
      </c>
      <c r="AC328" s="341" t="b">
        <f t="shared" si="233"/>
        <v>1</v>
      </c>
    </row>
    <row r="329" spans="1:29" s="258" customFormat="1" ht="24.95" customHeight="1">
      <c r="A329" s="380" t="s">
        <v>678</v>
      </c>
      <c r="B329" s="489">
        <v>23</v>
      </c>
      <c r="C329" s="872" t="s">
        <v>287</v>
      </c>
      <c r="D329" s="489" t="s">
        <v>368</v>
      </c>
      <c r="E329" s="118" t="s">
        <v>673</v>
      </c>
      <c r="F329" s="118" t="s">
        <v>449</v>
      </c>
      <c r="G329" s="118" t="s">
        <v>444</v>
      </c>
      <c r="H329" s="118" t="s">
        <v>190</v>
      </c>
      <c r="I329" s="118" t="s">
        <v>189</v>
      </c>
      <c r="J329" s="665">
        <v>1</v>
      </c>
      <c r="K329" s="118" t="s">
        <v>783</v>
      </c>
      <c r="L329" s="663">
        <v>998275.875</v>
      </c>
      <c r="M329" s="118">
        <v>2016</v>
      </c>
      <c r="N329" s="118" t="s">
        <v>188</v>
      </c>
      <c r="O329" s="666">
        <f t="shared" si="251"/>
        <v>998275.875</v>
      </c>
      <c r="P329" s="256" t="s">
        <v>98</v>
      </c>
      <c r="Q329" s="256"/>
      <c r="R329" s="256"/>
      <c r="S329" s="1289"/>
      <c r="T329" s="258">
        <v>5</v>
      </c>
      <c r="U329" s="258">
        <f t="shared" si="247"/>
        <v>1</v>
      </c>
      <c r="V329" s="362">
        <f>O329/T329</f>
        <v>199655.17499999999</v>
      </c>
      <c r="W329" s="362">
        <f>U329*V329</f>
        <v>199655.17499999999</v>
      </c>
      <c r="X329" s="362">
        <f>O329-W329</f>
        <v>798620.7</v>
      </c>
      <c r="Y329" s="258">
        <f>2017-M329+1</f>
        <v>2</v>
      </c>
      <c r="Z329" s="362">
        <f t="shared" si="248"/>
        <v>199655.17499999999</v>
      </c>
      <c r="AA329" s="362">
        <f t="shared" si="249"/>
        <v>399310.35</v>
      </c>
      <c r="AB329" s="362">
        <f t="shared" si="250"/>
        <v>598965.52500000002</v>
      </c>
      <c r="AC329" s="341" t="b">
        <f t="shared" si="233"/>
        <v>1</v>
      </c>
    </row>
    <row r="330" spans="1:29" s="258" customFormat="1" ht="24.95" customHeight="1">
      <c r="A330" s="380" t="s">
        <v>678</v>
      </c>
      <c r="B330" s="489">
        <v>24</v>
      </c>
      <c r="C330" s="872" t="s">
        <v>287</v>
      </c>
      <c r="D330" s="489" t="s">
        <v>368</v>
      </c>
      <c r="E330" s="118" t="s">
        <v>673</v>
      </c>
      <c r="F330" s="118" t="s">
        <v>449</v>
      </c>
      <c r="G330" s="118" t="s">
        <v>444</v>
      </c>
      <c r="H330" s="118" t="s">
        <v>190</v>
      </c>
      <c r="I330" s="118" t="s">
        <v>189</v>
      </c>
      <c r="J330" s="665">
        <v>1</v>
      </c>
      <c r="K330" s="118" t="s">
        <v>783</v>
      </c>
      <c r="L330" s="663">
        <v>998275.875</v>
      </c>
      <c r="M330" s="118">
        <v>2016</v>
      </c>
      <c r="N330" s="118" t="s">
        <v>188</v>
      </c>
      <c r="O330" s="666">
        <f t="shared" si="251"/>
        <v>998275.875</v>
      </c>
      <c r="P330" s="256" t="s">
        <v>98</v>
      </c>
      <c r="Q330" s="256"/>
      <c r="R330" s="256"/>
      <c r="S330" s="1289"/>
      <c r="T330" s="258">
        <v>5</v>
      </c>
      <c r="U330" s="258">
        <f t="shared" si="247"/>
        <v>1</v>
      </c>
      <c r="V330" s="362">
        <f t="shared" ref="V330:V368" si="256">O330/T330</f>
        <v>199655.17499999999</v>
      </c>
      <c r="W330" s="362">
        <f t="shared" ref="W330:W368" si="257">U330*V330</f>
        <v>199655.17499999999</v>
      </c>
      <c r="X330" s="362">
        <f t="shared" ref="X330:X368" si="258">O330-W330</f>
        <v>798620.7</v>
      </c>
      <c r="Y330" s="258">
        <f t="shared" ref="Y330:Y368" si="259">2017-M330+1</f>
        <v>2</v>
      </c>
      <c r="Z330" s="362">
        <f t="shared" si="248"/>
        <v>199655.17499999999</v>
      </c>
      <c r="AA330" s="362">
        <f t="shared" si="249"/>
        <v>399310.35</v>
      </c>
      <c r="AB330" s="362">
        <f t="shared" si="250"/>
        <v>598965.52500000002</v>
      </c>
      <c r="AC330" s="341" t="b">
        <f t="shared" si="233"/>
        <v>1</v>
      </c>
    </row>
    <row r="331" spans="1:29" s="258" customFormat="1" ht="24.95" customHeight="1">
      <c r="A331" s="380" t="s">
        <v>678</v>
      </c>
      <c r="B331" s="489">
        <v>25</v>
      </c>
      <c r="C331" s="872" t="s">
        <v>287</v>
      </c>
      <c r="D331" s="489" t="s">
        <v>368</v>
      </c>
      <c r="E331" s="118" t="s">
        <v>673</v>
      </c>
      <c r="F331" s="118" t="s">
        <v>449</v>
      </c>
      <c r="G331" s="118" t="s">
        <v>444</v>
      </c>
      <c r="H331" s="118" t="s">
        <v>190</v>
      </c>
      <c r="I331" s="118" t="s">
        <v>189</v>
      </c>
      <c r="J331" s="665">
        <v>1</v>
      </c>
      <c r="K331" s="118" t="s">
        <v>783</v>
      </c>
      <c r="L331" s="663">
        <v>998275.875</v>
      </c>
      <c r="M331" s="118">
        <v>2016</v>
      </c>
      <c r="N331" s="118" t="s">
        <v>188</v>
      </c>
      <c r="O331" s="666">
        <f t="shared" si="251"/>
        <v>998275.875</v>
      </c>
      <c r="P331" s="256" t="s">
        <v>98</v>
      </c>
      <c r="Q331" s="256"/>
      <c r="R331" s="256"/>
      <c r="S331" s="1289"/>
      <c r="T331" s="258">
        <v>5</v>
      </c>
      <c r="U331" s="258">
        <f t="shared" si="247"/>
        <v>1</v>
      </c>
      <c r="V331" s="362">
        <f t="shared" si="256"/>
        <v>199655.17499999999</v>
      </c>
      <c r="W331" s="362">
        <f t="shared" si="257"/>
        <v>199655.17499999999</v>
      </c>
      <c r="X331" s="362">
        <f t="shared" si="258"/>
        <v>798620.7</v>
      </c>
      <c r="Y331" s="258">
        <f t="shared" si="259"/>
        <v>2</v>
      </c>
      <c r="Z331" s="362">
        <f t="shared" si="248"/>
        <v>199655.17499999999</v>
      </c>
      <c r="AA331" s="362">
        <f t="shared" si="249"/>
        <v>399310.35</v>
      </c>
      <c r="AB331" s="362">
        <f t="shared" si="250"/>
        <v>598965.52500000002</v>
      </c>
      <c r="AC331" s="341" t="b">
        <f t="shared" si="233"/>
        <v>1</v>
      </c>
    </row>
    <row r="332" spans="1:29" s="258" customFormat="1" ht="24.95" customHeight="1">
      <c r="A332" s="380" t="s">
        <v>678</v>
      </c>
      <c r="B332" s="489">
        <v>26</v>
      </c>
      <c r="C332" s="872" t="s">
        <v>287</v>
      </c>
      <c r="D332" s="489" t="s">
        <v>368</v>
      </c>
      <c r="E332" s="118" t="s">
        <v>673</v>
      </c>
      <c r="F332" s="118" t="s">
        <v>449</v>
      </c>
      <c r="G332" s="118" t="s">
        <v>444</v>
      </c>
      <c r="H332" s="118" t="s">
        <v>190</v>
      </c>
      <c r="I332" s="118" t="s">
        <v>189</v>
      </c>
      <c r="J332" s="665">
        <v>1</v>
      </c>
      <c r="K332" s="118" t="s">
        <v>783</v>
      </c>
      <c r="L332" s="663">
        <v>998275.875</v>
      </c>
      <c r="M332" s="118">
        <v>2016</v>
      </c>
      <c r="N332" s="118" t="s">
        <v>188</v>
      </c>
      <c r="O332" s="666">
        <f t="shared" si="251"/>
        <v>998275.875</v>
      </c>
      <c r="P332" s="256" t="s">
        <v>98</v>
      </c>
      <c r="Q332" s="256"/>
      <c r="R332" s="256"/>
      <c r="S332" s="1289"/>
      <c r="T332" s="258">
        <v>5</v>
      </c>
      <c r="U332" s="258">
        <f t="shared" si="247"/>
        <v>1</v>
      </c>
      <c r="V332" s="362">
        <f t="shared" si="256"/>
        <v>199655.17499999999</v>
      </c>
      <c r="W332" s="362">
        <f t="shared" si="257"/>
        <v>199655.17499999999</v>
      </c>
      <c r="X332" s="362">
        <f t="shared" si="258"/>
        <v>798620.7</v>
      </c>
      <c r="Y332" s="258">
        <f t="shared" si="259"/>
        <v>2</v>
      </c>
      <c r="Z332" s="362">
        <f t="shared" si="248"/>
        <v>199655.17499999999</v>
      </c>
      <c r="AA332" s="362">
        <f t="shared" si="249"/>
        <v>399310.35</v>
      </c>
      <c r="AB332" s="362">
        <f t="shared" si="250"/>
        <v>598965.52500000002</v>
      </c>
      <c r="AC332" s="341" t="b">
        <f t="shared" si="233"/>
        <v>1</v>
      </c>
    </row>
    <row r="333" spans="1:29" s="258" customFormat="1" ht="24.95" customHeight="1">
      <c r="A333" s="380" t="s">
        <v>678</v>
      </c>
      <c r="B333" s="489">
        <v>27</v>
      </c>
      <c r="C333" s="872" t="s">
        <v>287</v>
      </c>
      <c r="D333" s="489" t="s">
        <v>368</v>
      </c>
      <c r="E333" s="118" t="s">
        <v>673</v>
      </c>
      <c r="F333" s="118" t="s">
        <v>449</v>
      </c>
      <c r="G333" s="118" t="s">
        <v>444</v>
      </c>
      <c r="H333" s="118" t="s">
        <v>190</v>
      </c>
      <c r="I333" s="118" t="s">
        <v>189</v>
      </c>
      <c r="J333" s="665">
        <v>1</v>
      </c>
      <c r="K333" s="118" t="s">
        <v>783</v>
      </c>
      <c r="L333" s="663">
        <v>998275.875</v>
      </c>
      <c r="M333" s="118">
        <v>2016</v>
      </c>
      <c r="N333" s="118" t="s">
        <v>188</v>
      </c>
      <c r="O333" s="666">
        <f t="shared" si="251"/>
        <v>998275.875</v>
      </c>
      <c r="P333" s="256" t="s">
        <v>98</v>
      </c>
      <c r="Q333" s="256"/>
      <c r="R333" s="256"/>
      <c r="S333" s="1289"/>
      <c r="T333" s="258">
        <v>5</v>
      </c>
      <c r="U333" s="258">
        <f t="shared" si="247"/>
        <v>1</v>
      </c>
      <c r="V333" s="362">
        <f t="shared" si="256"/>
        <v>199655.17499999999</v>
      </c>
      <c r="W333" s="362">
        <f t="shared" si="257"/>
        <v>199655.17499999999</v>
      </c>
      <c r="X333" s="362">
        <f t="shared" si="258"/>
        <v>798620.7</v>
      </c>
      <c r="Y333" s="258">
        <f t="shared" si="259"/>
        <v>2</v>
      </c>
      <c r="Z333" s="362">
        <f t="shared" si="248"/>
        <v>199655.17499999999</v>
      </c>
      <c r="AA333" s="362">
        <f t="shared" si="249"/>
        <v>399310.35</v>
      </c>
      <c r="AB333" s="362">
        <f t="shared" si="250"/>
        <v>598965.52500000002</v>
      </c>
      <c r="AC333" s="341" t="b">
        <f t="shared" si="233"/>
        <v>1</v>
      </c>
    </row>
    <row r="334" spans="1:29" s="258" customFormat="1" ht="24.95" customHeight="1">
      <c r="A334" s="380" t="s">
        <v>678</v>
      </c>
      <c r="B334" s="489">
        <v>28</v>
      </c>
      <c r="C334" s="872" t="s">
        <v>287</v>
      </c>
      <c r="D334" s="489" t="s">
        <v>368</v>
      </c>
      <c r="E334" s="118" t="s">
        <v>673</v>
      </c>
      <c r="F334" s="118" t="s">
        <v>449</v>
      </c>
      <c r="G334" s="118" t="s">
        <v>444</v>
      </c>
      <c r="H334" s="118" t="s">
        <v>190</v>
      </c>
      <c r="I334" s="118" t="s">
        <v>189</v>
      </c>
      <c r="J334" s="665">
        <v>1</v>
      </c>
      <c r="K334" s="118" t="s">
        <v>783</v>
      </c>
      <c r="L334" s="663">
        <v>998275.875</v>
      </c>
      <c r="M334" s="118">
        <v>2016</v>
      </c>
      <c r="N334" s="118" t="s">
        <v>188</v>
      </c>
      <c r="O334" s="666">
        <f t="shared" si="251"/>
        <v>998275.875</v>
      </c>
      <c r="P334" s="256" t="s">
        <v>98</v>
      </c>
      <c r="Q334" s="256"/>
      <c r="R334" s="256"/>
      <c r="S334" s="1289"/>
      <c r="T334" s="258">
        <v>5</v>
      </c>
      <c r="U334" s="258">
        <f t="shared" si="247"/>
        <v>1</v>
      </c>
      <c r="V334" s="362">
        <f t="shared" si="256"/>
        <v>199655.17499999999</v>
      </c>
      <c r="W334" s="362">
        <f t="shared" si="257"/>
        <v>199655.17499999999</v>
      </c>
      <c r="X334" s="362">
        <f t="shared" si="258"/>
        <v>798620.7</v>
      </c>
      <c r="Y334" s="258">
        <f t="shared" si="259"/>
        <v>2</v>
      </c>
      <c r="Z334" s="362">
        <f t="shared" si="248"/>
        <v>199655.17499999999</v>
      </c>
      <c r="AA334" s="362">
        <f t="shared" si="249"/>
        <v>399310.35</v>
      </c>
      <c r="AB334" s="362">
        <f t="shared" si="250"/>
        <v>598965.52500000002</v>
      </c>
      <c r="AC334" s="341" t="b">
        <f t="shared" si="233"/>
        <v>1</v>
      </c>
    </row>
    <row r="335" spans="1:29" s="258" customFormat="1" ht="24.95" customHeight="1">
      <c r="A335" s="380" t="s">
        <v>678</v>
      </c>
      <c r="B335" s="489">
        <v>29</v>
      </c>
      <c r="C335" s="872" t="s">
        <v>287</v>
      </c>
      <c r="D335" s="489" t="s">
        <v>368</v>
      </c>
      <c r="E335" s="118" t="s">
        <v>673</v>
      </c>
      <c r="F335" s="118" t="s">
        <v>449</v>
      </c>
      <c r="G335" s="118" t="s">
        <v>444</v>
      </c>
      <c r="H335" s="118" t="s">
        <v>190</v>
      </c>
      <c r="I335" s="118" t="s">
        <v>189</v>
      </c>
      <c r="J335" s="665">
        <v>1</v>
      </c>
      <c r="K335" s="118" t="s">
        <v>783</v>
      </c>
      <c r="L335" s="663">
        <v>998275.875</v>
      </c>
      <c r="M335" s="118">
        <v>2016</v>
      </c>
      <c r="N335" s="118" t="s">
        <v>188</v>
      </c>
      <c r="O335" s="666">
        <f t="shared" si="251"/>
        <v>998275.875</v>
      </c>
      <c r="P335" s="256" t="s">
        <v>98</v>
      </c>
      <c r="Q335" s="256"/>
      <c r="R335" s="256"/>
      <c r="S335" s="1289"/>
      <c r="T335" s="258">
        <v>5</v>
      </c>
      <c r="U335" s="258">
        <f t="shared" si="247"/>
        <v>1</v>
      </c>
      <c r="V335" s="362">
        <f t="shared" si="256"/>
        <v>199655.17499999999</v>
      </c>
      <c r="W335" s="362">
        <f t="shared" si="257"/>
        <v>199655.17499999999</v>
      </c>
      <c r="X335" s="362">
        <f t="shared" si="258"/>
        <v>798620.7</v>
      </c>
      <c r="Y335" s="258">
        <f t="shared" si="259"/>
        <v>2</v>
      </c>
      <c r="Z335" s="362">
        <f t="shared" si="248"/>
        <v>199655.17499999999</v>
      </c>
      <c r="AA335" s="362">
        <f t="shared" si="249"/>
        <v>399310.35</v>
      </c>
      <c r="AB335" s="362">
        <f t="shared" si="250"/>
        <v>598965.52500000002</v>
      </c>
      <c r="AC335" s="341" t="b">
        <f t="shared" si="233"/>
        <v>1</v>
      </c>
    </row>
    <row r="336" spans="1:29" s="258" customFormat="1" ht="24.95" customHeight="1">
      <c r="A336" s="380" t="s">
        <v>678</v>
      </c>
      <c r="B336" s="489">
        <v>30</v>
      </c>
      <c r="C336" s="872" t="s">
        <v>287</v>
      </c>
      <c r="D336" s="489" t="s">
        <v>368</v>
      </c>
      <c r="E336" s="118" t="s">
        <v>673</v>
      </c>
      <c r="F336" s="118" t="s">
        <v>449</v>
      </c>
      <c r="G336" s="118" t="s">
        <v>444</v>
      </c>
      <c r="H336" s="118" t="s">
        <v>190</v>
      </c>
      <c r="I336" s="118" t="s">
        <v>189</v>
      </c>
      <c r="J336" s="665">
        <v>1</v>
      </c>
      <c r="K336" s="118" t="s">
        <v>783</v>
      </c>
      <c r="L336" s="663">
        <v>998275.875</v>
      </c>
      <c r="M336" s="118">
        <v>2016</v>
      </c>
      <c r="N336" s="118" t="s">
        <v>188</v>
      </c>
      <c r="O336" s="666">
        <f t="shared" si="251"/>
        <v>998275.875</v>
      </c>
      <c r="P336" s="256" t="s">
        <v>98</v>
      </c>
      <c r="Q336" s="256"/>
      <c r="R336" s="256"/>
      <c r="S336" s="1289"/>
      <c r="T336" s="258">
        <v>5</v>
      </c>
      <c r="U336" s="258">
        <f t="shared" si="247"/>
        <v>1</v>
      </c>
      <c r="V336" s="362">
        <f t="shared" si="256"/>
        <v>199655.17499999999</v>
      </c>
      <c r="W336" s="362">
        <f t="shared" si="257"/>
        <v>199655.17499999999</v>
      </c>
      <c r="X336" s="362">
        <f t="shared" si="258"/>
        <v>798620.7</v>
      </c>
      <c r="Y336" s="258">
        <f t="shared" si="259"/>
        <v>2</v>
      </c>
      <c r="Z336" s="362">
        <f t="shared" si="248"/>
        <v>199655.17499999999</v>
      </c>
      <c r="AA336" s="362">
        <f t="shared" si="249"/>
        <v>399310.35</v>
      </c>
      <c r="AB336" s="362">
        <f t="shared" si="250"/>
        <v>598965.52500000002</v>
      </c>
      <c r="AC336" s="341" t="b">
        <f t="shared" si="233"/>
        <v>1</v>
      </c>
    </row>
    <row r="337" spans="1:29" s="258" customFormat="1" ht="24.95" customHeight="1">
      <c r="A337" s="380" t="s">
        <v>678</v>
      </c>
      <c r="B337" s="489">
        <v>31</v>
      </c>
      <c r="C337" s="872" t="s">
        <v>287</v>
      </c>
      <c r="D337" s="489" t="s">
        <v>368</v>
      </c>
      <c r="E337" s="118" t="s">
        <v>673</v>
      </c>
      <c r="F337" s="118" t="s">
        <v>449</v>
      </c>
      <c r="G337" s="118" t="s">
        <v>444</v>
      </c>
      <c r="H337" s="118" t="s">
        <v>190</v>
      </c>
      <c r="I337" s="118" t="s">
        <v>189</v>
      </c>
      <c r="J337" s="665">
        <v>1</v>
      </c>
      <c r="K337" s="118" t="s">
        <v>783</v>
      </c>
      <c r="L337" s="663">
        <v>998275.875</v>
      </c>
      <c r="M337" s="118">
        <v>2016</v>
      </c>
      <c r="N337" s="118" t="s">
        <v>188</v>
      </c>
      <c r="O337" s="666">
        <f t="shared" si="251"/>
        <v>998275.875</v>
      </c>
      <c r="P337" s="256" t="s">
        <v>98</v>
      </c>
      <c r="Q337" s="256"/>
      <c r="R337" s="256"/>
      <c r="S337" s="1289"/>
      <c r="T337" s="258">
        <v>5</v>
      </c>
      <c r="U337" s="258">
        <f t="shared" si="247"/>
        <v>1</v>
      </c>
      <c r="V337" s="362">
        <f t="shared" si="256"/>
        <v>199655.17499999999</v>
      </c>
      <c r="W337" s="362">
        <f t="shared" si="257"/>
        <v>199655.17499999999</v>
      </c>
      <c r="X337" s="362">
        <f t="shared" si="258"/>
        <v>798620.7</v>
      </c>
      <c r="Y337" s="258">
        <f t="shared" si="259"/>
        <v>2</v>
      </c>
      <c r="Z337" s="362">
        <f t="shared" si="248"/>
        <v>199655.17499999999</v>
      </c>
      <c r="AA337" s="362">
        <f t="shared" si="249"/>
        <v>399310.35</v>
      </c>
      <c r="AB337" s="362">
        <f t="shared" si="250"/>
        <v>598965.52500000002</v>
      </c>
      <c r="AC337" s="341" t="b">
        <f t="shared" si="233"/>
        <v>1</v>
      </c>
    </row>
    <row r="338" spans="1:29" s="258" customFormat="1" ht="24.95" customHeight="1">
      <c r="A338" s="380" t="s">
        <v>678</v>
      </c>
      <c r="B338" s="489">
        <v>32</v>
      </c>
      <c r="C338" s="872" t="s">
        <v>287</v>
      </c>
      <c r="D338" s="489" t="s">
        <v>368</v>
      </c>
      <c r="E338" s="118" t="s">
        <v>673</v>
      </c>
      <c r="F338" s="118" t="s">
        <v>449</v>
      </c>
      <c r="G338" s="118" t="s">
        <v>444</v>
      </c>
      <c r="H338" s="118" t="s">
        <v>190</v>
      </c>
      <c r="I338" s="118" t="s">
        <v>189</v>
      </c>
      <c r="J338" s="665">
        <v>1</v>
      </c>
      <c r="K338" s="118" t="s">
        <v>783</v>
      </c>
      <c r="L338" s="663">
        <v>998275.875</v>
      </c>
      <c r="M338" s="118">
        <v>2016</v>
      </c>
      <c r="N338" s="118" t="s">
        <v>188</v>
      </c>
      <c r="O338" s="666">
        <f t="shared" si="251"/>
        <v>998275.875</v>
      </c>
      <c r="P338" s="256" t="s">
        <v>98</v>
      </c>
      <c r="Q338" s="256"/>
      <c r="R338" s="256"/>
      <c r="S338" s="1289"/>
      <c r="T338" s="258">
        <v>5</v>
      </c>
      <c r="U338" s="258">
        <f t="shared" si="247"/>
        <v>1</v>
      </c>
      <c r="V338" s="362">
        <f t="shared" si="256"/>
        <v>199655.17499999999</v>
      </c>
      <c r="W338" s="362">
        <f t="shared" si="257"/>
        <v>199655.17499999999</v>
      </c>
      <c r="X338" s="362">
        <f t="shared" si="258"/>
        <v>798620.7</v>
      </c>
      <c r="Y338" s="258">
        <f t="shared" si="259"/>
        <v>2</v>
      </c>
      <c r="Z338" s="362">
        <f t="shared" si="248"/>
        <v>199655.17499999999</v>
      </c>
      <c r="AA338" s="362">
        <f t="shared" si="249"/>
        <v>399310.35</v>
      </c>
      <c r="AB338" s="362">
        <f t="shared" si="250"/>
        <v>598965.52500000002</v>
      </c>
      <c r="AC338" s="341" t="b">
        <f t="shared" si="233"/>
        <v>1</v>
      </c>
    </row>
    <row r="339" spans="1:29" s="258" customFormat="1" ht="24.95" customHeight="1">
      <c r="A339" s="380" t="s">
        <v>678</v>
      </c>
      <c r="B339" s="489">
        <v>33</v>
      </c>
      <c r="C339" s="872" t="s">
        <v>287</v>
      </c>
      <c r="D339" s="489" t="s">
        <v>368</v>
      </c>
      <c r="E339" s="118" t="s">
        <v>673</v>
      </c>
      <c r="F339" s="118" t="s">
        <v>449</v>
      </c>
      <c r="G339" s="118" t="s">
        <v>444</v>
      </c>
      <c r="H339" s="118" t="s">
        <v>190</v>
      </c>
      <c r="I339" s="118" t="s">
        <v>189</v>
      </c>
      <c r="J339" s="665">
        <v>1</v>
      </c>
      <c r="K339" s="118" t="s">
        <v>783</v>
      </c>
      <c r="L339" s="663">
        <v>998275.875</v>
      </c>
      <c r="M339" s="118">
        <v>2016</v>
      </c>
      <c r="N339" s="118" t="s">
        <v>188</v>
      </c>
      <c r="O339" s="666">
        <f t="shared" si="251"/>
        <v>998275.875</v>
      </c>
      <c r="P339" s="256" t="s">
        <v>98</v>
      </c>
      <c r="Q339" s="256"/>
      <c r="R339" s="256"/>
      <c r="S339" s="1289"/>
      <c r="T339" s="258">
        <v>5</v>
      </c>
      <c r="U339" s="258">
        <f t="shared" si="247"/>
        <v>1</v>
      </c>
      <c r="V339" s="362">
        <f t="shared" si="256"/>
        <v>199655.17499999999</v>
      </c>
      <c r="W339" s="362">
        <f t="shared" si="257"/>
        <v>199655.17499999999</v>
      </c>
      <c r="X339" s="362">
        <f t="shared" si="258"/>
        <v>798620.7</v>
      </c>
      <c r="Y339" s="258">
        <f t="shared" si="259"/>
        <v>2</v>
      </c>
      <c r="Z339" s="362">
        <f t="shared" si="248"/>
        <v>199655.17499999999</v>
      </c>
      <c r="AA339" s="362">
        <f t="shared" si="249"/>
        <v>399310.35</v>
      </c>
      <c r="AB339" s="362">
        <f t="shared" si="250"/>
        <v>598965.52500000002</v>
      </c>
      <c r="AC339" s="341" t="b">
        <f t="shared" si="233"/>
        <v>1</v>
      </c>
    </row>
    <row r="340" spans="1:29" s="258" customFormat="1" ht="24.95" customHeight="1">
      <c r="A340" s="380" t="s">
        <v>678</v>
      </c>
      <c r="B340" s="489">
        <v>34</v>
      </c>
      <c r="C340" s="872" t="s">
        <v>287</v>
      </c>
      <c r="D340" s="489" t="s">
        <v>368</v>
      </c>
      <c r="E340" s="118" t="s">
        <v>673</v>
      </c>
      <c r="F340" s="118" t="s">
        <v>449</v>
      </c>
      <c r="G340" s="118" t="s">
        <v>444</v>
      </c>
      <c r="H340" s="118" t="s">
        <v>190</v>
      </c>
      <c r="I340" s="118" t="s">
        <v>189</v>
      </c>
      <c r="J340" s="665">
        <v>1</v>
      </c>
      <c r="K340" s="118" t="s">
        <v>783</v>
      </c>
      <c r="L340" s="663">
        <v>998275.875</v>
      </c>
      <c r="M340" s="118">
        <v>2016</v>
      </c>
      <c r="N340" s="118" t="s">
        <v>188</v>
      </c>
      <c r="O340" s="666">
        <f t="shared" si="251"/>
        <v>998275.875</v>
      </c>
      <c r="P340" s="256" t="s">
        <v>98</v>
      </c>
      <c r="Q340" s="256"/>
      <c r="R340" s="256"/>
      <c r="S340" s="1289"/>
      <c r="T340" s="258">
        <v>5</v>
      </c>
      <c r="U340" s="258">
        <f t="shared" si="247"/>
        <v>1</v>
      </c>
      <c r="V340" s="362">
        <f t="shared" si="256"/>
        <v>199655.17499999999</v>
      </c>
      <c r="W340" s="362">
        <f t="shared" si="257"/>
        <v>199655.17499999999</v>
      </c>
      <c r="X340" s="362">
        <f t="shared" si="258"/>
        <v>798620.7</v>
      </c>
      <c r="Y340" s="258">
        <f t="shared" si="259"/>
        <v>2</v>
      </c>
      <c r="Z340" s="362">
        <f t="shared" si="248"/>
        <v>199655.17499999999</v>
      </c>
      <c r="AA340" s="362">
        <f t="shared" si="249"/>
        <v>399310.35</v>
      </c>
      <c r="AB340" s="362">
        <f t="shared" si="250"/>
        <v>598965.52500000002</v>
      </c>
      <c r="AC340" s="341" t="b">
        <f t="shared" si="233"/>
        <v>1</v>
      </c>
    </row>
    <row r="341" spans="1:29" s="258" customFormat="1" ht="24.95" customHeight="1">
      <c r="A341" s="380" t="s">
        <v>678</v>
      </c>
      <c r="B341" s="489">
        <v>35</v>
      </c>
      <c r="C341" s="872" t="s">
        <v>287</v>
      </c>
      <c r="D341" s="489" t="s">
        <v>368</v>
      </c>
      <c r="E341" s="118" t="s">
        <v>673</v>
      </c>
      <c r="F341" s="118" t="s">
        <v>449</v>
      </c>
      <c r="G341" s="118" t="s">
        <v>444</v>
      </c>
      <c r="H341" s="118" t="s">
        <v>190</v>
      </c>
      <c r="I341" s="118" t="s">
        <v>189</v>
      </c>
      <c r="J341" s="665">
        <v>1</v>
      </c>
      <c r="K341" s="118" t="s">
        <v>783</v>
      </c>
      <c r="L341" s="663">
        <v>998275.875</v>
      </c>
      <c r="M341" s="118">
        <v>2016</v>
      </c>
      <c r="N341" s="118" t="s">
        <v>188</v>
      </c>
      <c r="O341" s="666">
        <f t="shared" si="251"/>
        <v>998275.875</v>
      </c>
      <c r="P341" s="256" t="s">
        <v>98</v>
      </c>
      <c r="Q341" s="256"/>
      <c r="R341" s="256"/>
      <c r="S341" s="1289"/>
      <c r="T341" s="258">
        <v>5</v>
      </c>
      <c r="U341" s="258">
        <f t="shared" si="247"/>
        <v>1</v>
      </c>
      <c r="V341" s="362">
        <f t="shared" si="256"/>
        <v>199655.17499999999</v>
      </c>
      <c r="W341" s="362">
        <f t="shared" si="257"/>
        <v>199655.17499999999</v>
      </c>
      <c r="X341" s="362">
        <f t="shared" si="258"/>
        <v>798620.7</v>
      </c>
      <c r="Y341" s="258">
        <f t="shared" si="259"/>
        <v>2</v>
      </c>
      <c r="Z341" s="362">
        <f t="shared" si="248"/>
        <v>199655.17499999999</v>
      </c>
      <c r="AA341" s="362">
        <f t="shared" si="249"/>
        <v>399310.35</v>
      </c>
      <c r="AB341" s="362">
        <f t="shared" si="250"/>
        <v>598965.52500000002</v>
      </c>
      <c r="AC341" s="341" t="b">
        <f t="shared" si="233"/>
        <v>1</v>
      </c>
    </row>
    <row r="342" spans="1:29" s="258" customFormat="1" ht="24.95" customHeight="1">
      <c r="A342" s="380" t="s">
        <v>678</v>
      </c>
      <c r="B342" s="489">
        <v>36</v>
      </c>
      <c r="C342" s="872" t="s">
        <v>287</v>
      </c>
      <c r="D342" s="489" t="s">
        <v>368</v>
      </c>
      <c r="E342" s="118" t="s">
        <v>673</v>
      </c>
      <c r="F342" s="118" t="s">
        <v>449</v>
      </c>
      <c r="G342" s="118" t="s">
        <v>444</v>
      </c>
      <c r="H342" s="118" t="s">
        <v>190</v>
      </c>
      <c r="I342" s="118" t="s">
        <v>189</v>
      </c>
      <c r="J342" s="665">
        <v>1</v>
      </c>
      <c r="K342" s="118" t="s">
        <v>783</v>
      </c>
      <c r="L342" s="663">
        <v>998275.875</v>
      </c>
      <c r="M342" s="118">
        <v>2016</v>
      </c>
      <c r="N342" s="118" t="s">
        <v>188</v>
      </c>
      <c r="O342" s="666">
        <f t="shared" si="251"/>
        <v>998275.875</v>
      </c>
      <c r="P342" s="256" t="s">
        <v>98</v>
      </c>
      <c r="Q342" s="256"/>
      <c r="R342" s="256"/>
      <c r="S342" s="1289"/>
      <c r="T342" s="258">
        <v>5</v>
      </c>
      <c r="U342" s="258">
        <f t="shared" si="247"/>
        <v>1</v>
      </c>
      <c r="V342" s="362">
        <f t="shared" si="256"/>
        <v>199655.17499999999</v>
      </c>
      <c r="W342" s="362">
        <f t="shared" si="257"/>
        <v>199655.17499999999</v>
      </c>
      <c r="X342" s="362">
        <f t="shared" si="258"/>
        <v>798620.7</v>
      </c>
      <c r="Y342" s="258">
        <f t="shared" si="259"/>
        <v>2</v>
      </c>
      <c r="Z342" s="362">
        <f t="shared" si="248"/>
        <v>199655.17499999999</v>
      </c>
      <c r="AA342" s="362">
        <f t="shared" si="249"/>
        <v>399310.35</v>
      </c>
      <c r="AB342" s="362">
        <f t="shared" si="250"/>
        <v>598965.52500000002</v>
      </c>
      <c r="AC342" s="341" t="b">
        <f t="shared" si="233"/>
        <v>1</v>
      </c>
    </row>
    <row r="343" spans="1:29" s="258" customFormat="1" ht="24.95" customHeight="1">
      <c r="A343" s="380" t="s">
        <v>678</v>
      </c>
      <c r="B343" s="489">
        <v>37</v>
      </c>
      <c r="C343" s="872" t="s">
        <v>287</v>
      </c>
      <c r="D343" s="489" t="s">
        <v>368</v>
      </c>
      <c r="E343" s="118" t="s">
        <v>673</v>
      </c>
      <c r="F343" s="118" t="s">
        <v>449</v>
      </c>
      <c r="G343" s="118" t="s">
        <v>444</v>
      </c>
      <c r="H343" s="118" t="s">
        <v>190</v>
      </c>
      <c r="I343" s="118" t="s">
        <v>189</v>
      </c>
      <c r="J343" s="665">
        <v>1</v>
      </c>
      <c r="K343" s="118" t="s">
        <v>783</v>
      </c>
      <c r="L343" s="663">
        <v>998275.875</v>
      </c>
      <c r="M343" s="118">
        <v>2016</v>
      </c>
      <c r="N343" s="118" t="s">
        <v>188</v>
      </c>
      <c r="O343" s="666">
        <f t="shared" si="251"/>
        <v>998275.875</v>
      </c>
      <c r="P343" s="256" t="s">
        <v>98</v>
      </c>
      <c r="Q343" s="256"/>
      <c r="R343" s="256"/>
      <c r="S343" s="1289"/>
      <c r="T343" s="258">
        <v>5</v>
      </c>
      <c r="U343" s="258">
        <f t="shared" si="247"/>
        <v>1</v>
      </c>
      <c r="V343" s="362">
        <f t="shared" si="256"/>
        <v>199655.17499999999</v>
      </c>
      <c r="W343" s="362">
        <f t="shared" si="257"/>
        <v>199655.17499999999</v>
      </c>
      <c r="X343" s="362">
        <f t="shared" si="258"/>
        <v>798620.7</v>
      </c>
      <c r="Y343" s="258">
        <f t="shared" si="259"/>
        <v>2</v>
      </c>
      <c r="Z343" s="362">
        <f t="shared" si="248"/>
        <v>199655.17499999999</v>
      </c>
      <c r="AA343" s="362">
        <f t="shared" si="249"/>
        <v>399310.35</v>
      </c>
      <c r="AB343" s="362">
        <f t="shared" si="250"/>
        <v>598965.52500000002</v>
      </c>
      <c r="AC343" s="341" t="b">
        <f t="shared" si="233"/>
        <v>1</v>
      </c>
    </row>
    <row r="344" spans="1:29" s="258" customFormat="1" ht="24.95" customHeight="1">
      <c r="A344" s="380" t="s">
        <v>678</v>
      </c>
      <c r="B344" s="494">
        <v>38</v>
      </c>
      <c r="C344" s="1022" t="s">
        <v>287</v>
      </c>
      <c r="D344" s="494" t="s">
        <v>368</v>
      </c>
      <c r="E344" s="667" t="s">
        <v>673</v>
      </c>
      <c r="F344" s="667" t="s">
        <v>449</v>
      </c>
      <c r="G344" s="667" t="s">
        <v>444</v>
      </c>
      <c r="H344" s="667" t="s">
        <v>190</v>
      </c>
      <c r="I344" s="667" t="s">
        <v>189</v>
      </c>
      <c r="J344" s="668">
        <v>1</v>
      </c>
      <c r="K344" s="667" t="s">
        <v>783</v>
      </c>
      <c r="L344" s="1023">
        <v>998275.875</v>
      </c>
      <c r="M344" s="667">
        <v>2016</v>
      </c>
      <c r="N344" s="667" t="s">
        <v>188</v>
      </c>
      <c r="O344" s="685">
        <f t="shared" si="251"/>
        <v>998275.875</v>
      </c>
      <c r="P344" s="496" t="s">
        <v>98</v>
      </c>
      <c r="Q344" s="496"/>
      <c r="R344" s="496"/>
      <c r="S344" s="1292"/>
      <c r="T344" s="258">
        <v>5</v>
      </c>
      <c r="U344" s="258">
        <f t="shared" si="247"/>
        <v>1</v>
      </c>
      <c r="V344" s="362">
        <f t="shared" si="256"/>
        <v>199655.17499999999</v>
      </c>
      <c r="W344" s="362">
        <f t="shared" si="257"/>
        <v>199655.17499999999</v>
      </c>
      <c r="X344" s="362">
        <f t="shared" si="258"/>
        <v>798620.7</v>
      </c>
      <c r="Y344" s="258">
        <f t="shared" si="259"/>
        <v>2</v>
      </c>
      <c r="Z344" s="362">
        <f t="shared" si="248"/>
        <v>199655.17499999999</v>
      </c>
      <c r="AA344" s="362">
        <f t="shared" si="249"/>
        <v>399310.35</v>
      </c>
      <c r="AB344" s="362">
        <f t="shared" si="250"/>
        <v>598965.52500000002</v>
      </c>
      <c r="AC344" s="341" t="b">
        <f t="shared" si="233"/>
        <v>1</v>
      </c>
    </row>
    <row r="345" spans="1:29" s="258" customFormat="1" ht="26.1" customHeight="1">
      <c r="A345" s="380" t="s">
        <v>678</v>
      </c>
      <c r="B345" s="481">
        <v>39</v>
      </c>
      <c r="C345" s="871" t="s">
        <v>287</v>
      </c>
      <c r="D345" s="481" t="s">
        <v>368</v>
      </c>
      <c r="E345" s="661" t="s">
        <v>673</v>
      </c>
      <c r="F345" s="661" t="s">
        <v>449</v>
      </c>
      <c r="G345" s="661" t="s">
        <v>444</v>
      </c>
      <c r="H345" s="661" t="s">
        <v>190</v>
      </c>
      <c r="I345" s="661" t="s">
        <v>189</v>
      </c>
      <c r="J345" s="662">
        <v>1</v>
      </c>
      <c r="K345" s="661" t="s">
        <v>783</v>
      </c>
      <c r="L345" s="681">
        <v>998275.875</v>
      </c>
      <c r="M345" s="661">
        <v>2016</v>
      </c>
      <c r="N345" s="661" t="s">
        <v>188</v>
      </c>
      <c r="O345" s="683">
        <f t="shared" si="251"/>
        <v>998275.875</v>
      </c>
      <c r="P345" s="483" t="s">
        <v>98</v>
      </c>
      <c r="Q345" s="483"/>
      <c r="R345" s="483"/>
      <c r="S345" s="1288" t="s">
        <v>694</v>
      </c>
      <c r="T345" s="258">
        <v>5</v>
      </c>
      <c r="U345" s="258">
        <f t="shared" si="247"/>
        <v>1</v>
      </c>
      <c r="V345" s="362">
        <f t="shared" si="256"/>
        <v>199655.17499999999</v>
      </c>
      <c r="W345" s="362">
        <f t="shared" si="257"/>
        <v>199655.17499999999</v>
      </c>
      <c r="X345" s="362">
        <f t="shared" si="258"/>
        <v>798620.7</v>
      </c>
      <c r="Y345" s="258">
        <f t="shared" si="259"/>
        <v>2</v>
      </c>
      <c r="Z345" s="362">
        <f t="shared" si="248"/>
        <v>199655.17499999999</v>
      </c>
      <c r="AA345" s="362">
        <f t="shared" si="249"/>
        <v>399310.35</v>
      </c>
      <c r="AB345" s="362">
        <f t="shared" si="250"/>
        <v>598965.52500000002</v>
      </c>
      <c r="AC345" s="341" t="b">
        <f t="shared" si="233"/>
        <v>1</v>
      </c>
    </row>
    <row r="346" spans="1:29" s="258" customFormat="1" ht="26.1" customHeight="1">
      <c r="A346" s="380" t="s">
        <v>678</v>
      </c>
      <c r="B346" s="489">
        <v>40</v>
      </c>
      <c r="C346" s="872" t="s">
        <v>287</v>
      </c>
      <c r="D346" s="489" t="s">
        <v>368</v>
      </c>
      <c r="E346" s="118" t="s">
        <v>673</v>
      </c>
      <c r="F346" s="118" t="s">
        <v>449</v>
      </c>
      <c r="G346" s="118" t="s">
        <v>444</v>
      </c>
      <c r="H346" s="118" t="s">
        <v>190</v>
      </c>
      <c r="I346" s="118" t="s">
        <v>189</v>
      </c>
      <c r="J346" s="665">
        <v>1</v>
      </c>
      <c r="K346" s="118" t="s">
        <v>783</v>
      </c>
      <c r="L346" s="663">
        <v>998275.875</v>
      </c>
      <c r="M346" s="118">
        <v>2016</v>
      </c>
      <c r="N346" s="118" t="s">
        <v>188</v>
      </c>
      <c r="O346" s="666">
        <f t="shared" si="251"/>
        <v>998275.875</v>
      </c>
      <c r="P346" s="256" t="s">
        <v>98</v>
      </c>
      <c r="Q346" s="256"/>
      <c r="R346" s="256"/>
      <c r="S346" s="1289"/>
      <c r="T346" s="258">
        <v>5</v>
      </c>
      <c r="U346" s="258">
        <f t="shared" si="247"/>
        <v>1</v>
      </c>
      <c r="V346" s="362">
        <f t="shared" si="256"/>
        <v>199655.17499999999</v>
      </c>
      <c r="W346" s="362">
        <f t="shared" si="257"/>
        <v>199655.17499999999</v>
      </c>
      <c r="X346" s="362">
        <f t="shared" si="258"/>
        <v>798620.7</v>
      </c>
      <c r="Y346" s="258">
        <f t="shared" si="259"/>
        <v>2</v>
      </c>
      <c r="Z346" s="362">
        <f t="shared" si="248"/>
        <v>199655.17499999999</v>
      </c>
      <c r="AA346" s="362">
        <f t="shared" si="249"/>
        <v>399310.35</v>
      </c>
      <c r="AB346" s="362">
        <f t="shared" si="250"/>
        <v>598965.52500000002</v>
      </c>
      <c r="AC346" s="341" t="b">
        <f t="shared" si="233"/>
        <v>1</v>
      </c>
    </row>
    <row r="347" spans="1:29" s="258" customFormat="1" ht="26.1" customHeight="1">
      <c r="A347" s="380" t="s">
        <v>678</v>
      </c>
      <c r="B347" s="489">
        <v>41</v>
      </c>
      <c r="C347" s="872" t="s">
        <v>287</v>
      </c>
      <c r="D347" s="489" t="s">
        <v>368</v>
      </c>
      <c r="E347" s="118" t="s">
        <v>673</v>
      </c>
      <c r="F347" s="118" t="s">
        <v>449</v>
      </c>
      <c r="G347" s="118" t="s">
        <v>444</v>
      </c>
      <c r="H347" s="118" t="s">
        <v>190</v>
      </c>
      <c r="I347" s="118" t="s">
        <v>189</v>
      </c>
      <c r="J347" s="665">
        <v>1</v>
      </c>
      <c r="K347" s="118" t="s">
        <v>783</v>
      </c>
      <c r="L347" s="663">
        <v>998275.875</v>
      </c>
      <c r="M347" s="118">
        <v>2016</v>
      </c>
      <c r="N347" s="118" t="s">
        <v>188</v>
      </c>
      <c r="O347" s="666">
        <f t="shared" si="251"/>
        <v>998275.875</v>
      </c>
      <c r="P347" s="256" t="s">
        <v>98</v>
      </c>
      <c r="Q347" s="256"/>
      <c r="R347" s="256"/>
      <c r="S347" s="1289"/>
      <c r="T347" s="258">
        <v>5</v>
      </c>
      <c r="U347" s="258">
        <f t="shared" si="247"/>
        <v>1</v>
      </c>
      <c r="V347" s="362">
        <f t="shared" si="256"/>
        <v>199655.17499999999</v>
      </c>
      <c r="W347" s="362">
        <f t="shared" si="257"/>
        <v>199655.17499999999</v>
      </c>
      <c r="X347" s="362">
        <f t="shared" si="258"/>
        <v>798620.7</v>
      </c>
      <c r="Y347" s="258">
        <f t="shared" si="259"/>
        <v>2</v>
      </c>
      <c r="Z347" s="362">
        <f t="shared" si="248"/>
        <v>199655.17499999999</v>
      </c>
      <c r="AA347" s="362">
        <f t="shared" si="249"/>
        <v>399310.35</v>
      </c>
      <c r="AB347" s="362">
        <f t="shared" si="250"/>
        <v>598965.52500000002</v>
      </c>
      <c r="AC347" s="341" t="b">
        <f t="shared" si="233"/>
        <v>1</v>
      </c>
    </row>
    <row r="348" spans="1:29" s="258" customFormat="1" ht="26.1" customHeight="1">
      <c r="A348" s="380" t="s">
        <v>678</v>
      </c>
      <c r="B348" s="489">
        <v>42</v>
      </c>
      <c r="C348" s="872" t="s">
        <v>287</v>
      </c>
      <c r="D348" s="489" t="s">
        <v>368</v>
      </c>
      <c r="E348" s="118" t="s">
        <v>673</v>
      </c>
      <c r="F348" s="118" t="s">
        <v>449</v>
      </c>
      <c r="G348" s="118" t="s">
        <v>444</v>
      </c>
      <c r="H348" s="118" t="s">
        <v>190</v>
      </c>
      <c r="I348" s="118" t="s">
        <v>189</v>
      </c>
      <c r="J348" s="665">
        <v>1</v>
      </c>
      <c r="K348" s="118" t="s">
        <v>783</v>
      </c>
      <c r="L348" s="663">
        <v>998275.875</v>
      </c>
      <c r="M348" s="118">
        <v>2016</v>
      </c>
      <c r="N348" s="118" t="s">
        <v>188</v>
      </c>
      <c r="O348" s="666">
        <f t="shared" si="251"/>
        <v>998275.875</v>
      </c>
      <c r="P348" s="256" t="s">
        <v>98</v>
      </c>
      <c r="Q348" s="256"/>
      <c r="R348" s="256"/>
      <c r="S348" s="1289"/>
      <c r="T348" s="258">
        <v>5</v>
      </c>
      <c r="U348" s="258">
        <f t="shared" si="247"/>
        <v>1</v>
      </c>
      <c r="V348" s="362">
        <f t="shared" si="256"/>
        <v>199655.17499999999</v>
      </c>
      <c r="W348" s="362">
        <f t="shared" si="257"/>
        <v>199655.17499999999</v>
      </c>
      <c r="X348" s="362">
        <f t="shared" si="258"/>
        <v>798620.7</v>
      </c>
      <c r="Y348" s="258">
        <f t="shared" si="259"/>
        <v>2</v>
      </c>
      <c r="Z348" s="362">
        <f t="shared" si="248"/>
        <v>199655.17499999999</v>
      </c>
      <c r="AA348" s="362">
        <f t="shared" si="249"/>
        <v>399310.35</v>
      </c>
      <c r="AB348" s="362">
        <f t="shared" si="250"/>
        <v>598965.52500000002</v>
      </c>
      <c r="AC348" s="341" t="b">
        <f t="shared" si="233"/>
        <v>1</v>
      </c>
    </row>
    <row r="349" spans="1:29" s="258" customFormat="1" ht="26.1" customHeight="1">
      <c r="A349" s="380" t="s">
        <v>678</v>
      </c>
      <c r="B349" s="489">
        <v>43</v>
      </c>
      <c r="C349" s="872" t="s">
        <v>287</v>
      </c>
      <c r="D349" s="489" t="s">
        <v>368</v>
      </c>
      <c r="E349" s="118" t="s">
        <v>673</v>
      </c>
      <c r="F349" s="118" t="s">
        <v>449</v>
      </c>
      <c r="G349" s="118" t="s">
        <v>444</v>
      </c>
      <c r="H349" s="118" t="s">
        <v>190</v>
      </c>
      <c r="I349" s="118" t="s">
        <v>189</v>
      </c>
      <c r="J349" s="665">
        <v>1</v>
      </c>
      <c r="K349" s="118" t="s">
        <v>783</v>
      </c>
      <c r="L349" s="663">
        <v>998275.875</v>
      </c>
      <c r="M349" s="118">
        <v>2016</v>
      </c>
      <c r="N349" s="118" t="s">
        <v>188</v>
      </c>
      <c r="O349" s="666">
        <f t="shared" si="251"/>
        <v>998275.875</v>
      </c>
      <c r="P349" s="256" t="s">
        <v>98</v>
      </c>
      <c r="Q349" s="256"/>
      <c r="R349" s="256"/>
      <c r="S349" s="1289"/>
      <c r="T349" s="258">
        <v>5</v>
      </c>
      <c r="U349" s="258">
        <f t="shared" si="247"/>
        <v>1</v>
      </c>
      <c r="V349" s="362">
        <f t="shared" si="256"/>
        <v>199655.17499999999</v>
      </c>
      <c r="W349" s="362">
        <f t="shared" si="257"/>
        <v>199655.17499999999</v>
      </c>
      <c r="X349" s="362">
        <f t="shared" si="258"/>
        <v>798620.7</v>
      </c>
      <c r="Y349" s="258">
        <f t="shared" si="259"/>
        <v>2</v>
      </c>
      <c r="Z349" s="362">
        <f t="shared" si="248"/>
        <v>199655.17499999999</v>
      </c>
      <c r="AA349" s="362">
        <f t="shared" si="249"/>
        <v>399310.35</v>
      </c>
      <c r="AB349" s="362">
        <f t="shared" si="250"/>
        <v>598965.52500000002</v>
      </c>
      <c r="AC349" s="341" t="b">
        <f t="shared" si="233"/>
        <v>1</v>
      </c>
    </row>
    <row r="350" spans="1:29" s="258" customFormat="1" ht="26.1" customHeight="1">
      <c r="A350" s="380" t="s">
        <v>678</v>
      </c>
      <c r="B350" s="489">
        <v>44</v>
      </c>
      <c r="C350" s="872" t="s">
        <v>287</v>
      </c>
      <c r="D350" s="489" t="s">
        <v>368</v>
      </c>
      <c r="E350" s="118" t="s">
        <v>673</v>
      </c>
      <c r="F350" s="118" t="s">
        <v>449</v>
      </c>
      <c r="G350" s="118" t="s">
        <v>444</v>
      </c>
      <c r="H350" s="118" t="s">
        <v>190</v>
      </c>
      <c r="I350" s="118" t="s">
        <v>189</v>
      </c>
      <c r="J350" s="665">
        <v>1</v>
      </c>
      <c r="K350" s="118" t="s">
        <v>783</v>
      </c>
      <c r="L350" s="663">
        <v>998275.875</v>
      </c>
      <c r="M350" s="118">
        <v>2016</v>
      </c>
      <c r="N350" s="118" t="s">
        <v>188</v>
      </c>
      <c r="O350" s="666">
        <f t="shared" si="251"/>
        <v>998275.875</v>
      </c>
      <c r="P350" s="256" t="s">
        <v>98</v>
      </c>
      <c r="Q350" s="256"/>
      <c r="R350" s="256"/>
      <c r="S350" s="1289"/>
      <c r="T350" s="258">
        <v>5</v>
      </c>
      <c r="U350" s="258">
        <f t="shared" si="247"/>
        <v>1</v>
      </c>
      <c r="V350" s="362">
        <f t="shared" si="256"/>
        <v>199655.17499999999</v>
      </c>
      <c r="W350" s="362">
        <f t="shared" si="257"/>
        <v>199655.17499999999</v>
      </c>
      <c r="X350" s="362">
        <f t="shared" si="258"/>
        <v>798620.7</v>
      </c>
      <c r="Y350" s="258">
        <f t="shared" si="259"/>
        <v>2</v>
      </c>
      <c r="Z350" s="362">
        <f t="shared" si="248"/>
        <v>199655.17499999999</v>
      </c>
      <c r="AA350" s="362">
        <f t="shared" si="249"/>
        <v>399310.35</v>
      </c>
      <c r="AB350" s="362">
        <f t="shared" si="250"/>
        <v>598965.52500000002</v>
      </c>
      <c r="AC350" s="341" t="b">
        <f t="shared" si="233"/>
        <v>1</v>
      </c>
    </row>
    <row r="351" spans="1:29" s="258" customFormat="1" ht="26.1" customHeight="1">
      <c r="A351" s="380" t="s">
        <v>678</v>
      </c>
      <c r="B351" s="489">
        <v>45</v>
      </c>
      <c r="C351" s="872" t="s">
        <v>287</v>
      </c>
      <c r="D351" s="489" t="s">
        <v>368</v>
      </c>
      <c r="E351" s="118" t="s">
        <v>673</v>
      </c>
      <c r="F351" s="118" t="s">
        <v>449</v>
      </c>
      <c r="G351" s="118" t="s">
        <v>444</v>
      </c>
      <c r="H351" s="118" t="s">
        <v>190</v>
      </c>
      <c r="I351" s="118" t="s">
        <v>189</v>
      </c>
      <c r="J351" s="665">
        <v>1</v>
      </c>
      <c r="K351" s="118" t="s">
        <v>783</v>
      </c>
      <c r="L351" s="663">
        <v>998275.875</v>
      </c>
      <c r="M351" s="118">
        <v>2016</v>
      </c>
      <c r="N351" s="118" t="s">
        <v>188</v>
      </c>
      <c r="O351" s="666">
        <f t="shared" si="251"/>
        <v>998275.875</v>
      </c>
      <c r="P351" s="256" t="s">
        <v>98</v>
      </c>
      <c r="Q351" s="256"/>
      <c r="R351" s="256"/>
      <c r="S351" s="1289"/>
      <c r="T351" s="258">
        <v>5</v>
      </c>
      <c r="U351" s="258">
        <f t="shared" si="247"/>
        <v>1</v>
      </c>
      <c r="V351" s="362">
        <f t="shared" si="256"/>
        <v>199655.17499999999</v>
      </c>
      <c r="W351" s="362">
        <f t="shared" si="257"/>
        <v>199655.17499999999</v>
      </c>
      <c r="X351" s="362">
        <f t="shared" si="258"/>
        <v>798620.7</v>
      </c>
      <c r="Y351" s="258">
        <f t="shared" si="259"/>
        <v>2</v>
      </c>
      <c r="Z351" s="362">
        <f t="shared" si="248"/>
        <v>199655.17499999999</v>
      </c>
      <c r="AA351" s="362">
        <f t="shared" si="249"/>
        <v>399310.35</v>
      </c>
      <c r="AB351" s="362">
        <f t="shared" si="250"/>
        <v>598965.52500000002</v>
      </c>
      <c r="AC351" s="341" t="b">
        <f t="shared" si="233"/>
        <v>1</v>
      </c>
    </row>
    <row r="352" spans="1:29" s="258" customFormat="1" ht="26.1" customHeight="1">
      <c r="A352" s="380" t="s">
        <v>678</v>
      </c>
      <c r="B352" s="489">
        <v>46</v>
      </c>
      <c r="C352" s="872" t="s">
        <v>287</v>
      </c>
      <c r="D352" s="489" t="s">
        <v>368</v>
      </c>
      <c r="E352" s="118" t="s">
        <v>673</v>
      </c>
      <c r="F352" s="118" t="s">
        <v>449</v>
      </c>
      <c r="G352" s="118" t="s">
        <v>444</v>
      </c>
      <c r="H352" s="118" t="s">
        <v>190</v>
      </c>
      <c r="I352" s="118" t="s">
        <v>189</v>
      </c>
      <c r="J352" s="665">
        <v>1</v>
      </c>
      <c r="K352" s="118" t="s">
        <v>783</v>
      </c>
      <c r="L352" s="663">
        <v>998275.875</v>
      </c>
      <c r="M352" s="118">
        <v>2016</v>
      </c>
      <c r="N352" s="118" t="s">
        <v>188</v>
      </c>
      <c r="O352" s="666">
        <f t="shared" si="251"/>
        <v>998275.875</v>
      </c>
      <c r="P352" s="256" t="s">
        <v>98</v>
      </c>
      <c r="Q352" s="256"/>
      <c r="R352" s="256"/>
      <c r="S352" s="1289"/>
      <c r="T352" s="258">
        <v>5</v>
      </c>
      <c r="U352" s="258">
        <f t="shared" si="247"/>
        <v>1</v>
      </c>
      <c r="V352" s="362">
        <f t="shared" si="256"/>
        <v>199655.17499999999</v>
      </c>
      <c r="W352" s="362">
        <f t="shared" si="257"/>
        <v>199655.17499999999</v>
      </c>
      <c r="X352" s="362">
        <f t="shared" si="258"/>
        <v>798620.7</v>
      </c>
      <c r="Y352" s="258">
        <f t="shared" si="259"/>
        <v>2</v>
      </c>
      <c r="Z352" s="362">
        <f t="shared" si="248"/>
        <v>199655.17499999999</v>
      </c>
      <c r="AA352" s="362">
        <f t="shared" si="249"/>
        <v>399310.35</v>
      </c>
      <c r="AB352" s="362">
        <f t="shared" si="250"/>
        <v>598965.52500000002</v>
      </c>
      <c r="AC352" s="341" t="b">
        <f t="shared" si="233"/>
        <v>1</v>
      </c>
    </row>
    <row r="353" spans="1:29" s="258" customFormat="1" ht="26.1" customHeight="1">
      <c r="A353" s="380" t="s">
        <v>678</v>
      </c>
      <c r="B353" s="489">
        <v>47</v>
      </c>
      <c r="C353" s="872" t="s">
        <v>287</v>
      </c>
      <c r="D353" s="489" t="s">
        <v>368</v>
      </c>
      <c r="E353" s="118" t="s">
        <v>673</v>
      </c>
      <c r="F353" s="118" t="s">
        <v>449</v>
      </c>
      <c r="G353" s="118" t="s">
        <v>444</v>
      </c>
      <c r="H353" s="118" t="s">
        <v>190</v>
      </c>
      <c r="I353" s="118" t="s">
        <v>189</v>
      </c>
      <c r="J353" s="665">
        <v>1</v>
      </c>
      <c r="K353" s="118" t="s">
        <v>783</v>
      </c>
      <c r="L353" s="663">
        <v>998275.875</v>
      </c>
      <c r="M353" s="118">
        <v>2016</v>
      </c>
      <c r="N353" s="118" t="s">
        <v>188</v>
      </c>
      <c r="O353" s="666">
        <f t="shared" si="251"/>
        <v>998275.875</v>
      </c>
      <c r="P353" s="256" t="s">
        <v>98</v>
      </c>
      <c r="Q353" s="256"/>
      <c r="R353" s="256"/>
      <c r="S353" s="1289"/>
      <c r="T353" s="258">
        <v>5</v>
      </c>
      <c r="U353" s="258">
        <f t="shared" si="247"/>
        <v>1</v>
      </c>
      <c r="V353" s="362">
        <f t="shared" si="256"/>
        <v>199655.17499999999</v>
      </c>
      <c r="W353" s="362">
        <f t="shared" si="257"/>
        <v>199655.17499999999</v>
      </c>
      <c r="X353" s="362">
        <f t="shared" si="258"/>
        <v>798620.7</v>
      </c>
      <c r="Y353" s="258">
        <f t="shared" si="259"/>
        <v>2</v>
      </c>
      <c r="Z353" s="362">
        <f t="shared" si="248"/>
        <v>199655.17499999999</v>
      </c>
      <c r="AA353" s="362">
        <f t="shared" si="249"/>
        <v>399310.35</v>
      </c>
      <c r="AB353" s="362">
        <f t="shared" si="250"/>
        <v>598965.52500000002</v>
      </c>
      <c r="AC353" s="341" t="b">
        <f t="shared" si="233"/>
        <v>1</v>
      </c>
    </row>
    <row r="354" spans="1:29" s="258" customFormat="1" ht="26.1" customHeight="1">
      <c r="A354" s="380" t="s">
        <v>678</v>
      </c>
      <c r="B354" s="489">
        <v>48</v>
      </c>
      <c r="C354" s="872" t="s">
        <v>287</v>
      </c>
      <c r="D354" s="489" t="s">
        <v>368</v>
      </c>
      <c r="E354" s="118" t="s">
        <v>673</v>
      </c>
      <c r="F354" s="118" t="s">
        <v>449</v>
      </c>
      <c r="G354" s="118" t="s">
        <v>444</v>
      </c>
      <c r="H354" s="118" t="s">
        <v>190</v>
      </c>
      <c r="I354" s="118" t="s">
        <v>189</v>
      </c>
      <c r="J354" s="665">
        <v>1</v>
      </c>
      <c r="K354" s="118" t="s">
        <v>783</v>
      </c>
      <c r="L354" s="663">
        <v>998275.875</v>
      </c>
      <c r="M354" s="118">
        <v>2016</v>
      </c>
      <c r="N354" s="118" t="s">
        <v>188</v>
      </c>
      <c r="O354" s="666">
        <f t="shared" si="251"/>
        <v>998275.875</v>
      </c>
      <c r="P354" s="256" t="s">
        <v>98</v>
      </c>
      <c r="Q354" s="256"/>
      <c r="R354" s="256"/>
      <c r="S354" s="1289"/>
      <c r="T354" s="258">
        <v>5</v>
      </c>
      <c r="U354" s="258">
        <f t="shared" si="247"/>
        <v>1</v>
      </c>
      <c r="V354" s="362">
        <f t="shared" si="256"/>
        <v>199655.17499999999</v>
      </c>
      <c r="W354" s="362">
        <f t="shared" si="257"/>
        <v>199655.17499999999</v>
      </c>
      <c r="X354" s="362">
        <f t="shared" si="258"/>
        <v>798620.7</v>
      </c>
      <c r="Y354" s="258">
        <f t="shared" si="259"/>
        <v>2</v>
      </c>
      <c r="Z354" s="362">
        <f t="shared" si="248"/>
        <v>199655.17499999999</v>
      </c>
      <c r="AA354" s="362">
        <f t="shared" si="249"/>
        <v>399310.35</v>
      </c>
      <c r="AB354" s="362">
        <f t="shared" si="250"/>
        <v>598965.52500000002</v>
      </c>
      <c r="AC354" s="341" t="b">
        <f t="shared" si="233"/>
        <v>1</v>
      </c>
    </row>
    <row r="355" spans="1:29" s="258" customFormat="1" ht="26.1" customHeight="1">
      <c r="A355" s="380" t="s">
        <v>678</v>
      </c>
      <c r="B355" s="489">
        <v>49</v>
      </c>
      <c r="C355" s="872" t="s">
        <v>287</v>
      </c>
      <c r="D355" s="489" t="s">
        <v>368</v>
      </c>
      <c r="E355" s="118" t="s">
        <v>673</v>
      </c>
      <c r="F355" s="118" t="s">
        <v>449</v>
      </c>
      <c r="G355" s="118" t="s">
        <v>444</v>
      </c>
      <c r="H355" s="118" t="s">
        <v>190</v>
      </c>
      <c r="I355" s="118" t="s">
        <v>189</v>
      </c>
      <c r="J355" s="665">
        <v>1</v>
      </c>
      <c r="K355" s="118" t="s">
        <v>783</v>
      </c>
      <c r="L355" s="663">
        <v>998275.875</v>
      </c>
      <c r="M355" s="118">
        <v>2016</v>
      </c>
      <c r="N355" s="118" t="s">
        <v>188</v>
      </c>
      <c r="O355" s="666">
        <f t="shared" si="251"/>
        <v>998275.875</v>
      </c>
      <c r="P355" s="256" t="s">
        <v>98</v>
      </c>
      <c r="Q355" s="256"/>
      <c r="R355" s="256"/>
      <c r="S355" s="1289"/>
      <c r="T355" s="258">
        <v>5</v>
      </c>
      <c r="U355" s="258">
        <f t="shared" si="247"/>
        <v>1</v>
      </c>
      <c r="V355" s="362">
        <f t="shared" si="256"/>
        <v>199655.17499999999</v>
      </c>
      <c r="W355" s="362">
        <f t="shared" si="257"/>
        <v>199655.17499999999</v>
      </c>
      <c r="X355" s="362">
        <f t="shared" si="258"/>
        <v>798620.7</v>
      </c>
      <c r="Y355" s="258">
        <f t="shared" si="259"/>
        <v>2</v>
      </c>
      <c r="Z355" s="362">
        <f t="shared" si="248"/>
        <v>199655.17499999999</v>
      </c>
      <c r="AA355" s="362">
        <f t="shared" si="249"/>
        <v>399310.35</v>
      </c>
      <c r="AB355" s="362">
        <f t="shared" si="250"/>
        <v>598965.52500000002</v>
      </c>
      <c r="AC355" s="341" t="b">
        <f t="shared" si="233"/>
        <v>1</v>
      </c>
    </row>
    <row r="356" spans="1:29" s="258" customFormat="1" ht="26.1" customHeight="1">
      <c r="A356" s="380" t="s">
        <v>678</v>
      </c>
      <c r="B356" s="489">
        <v>50</v>
      </c>
      <c r="C356" s="872" t="s">
        <v>287</v>
      </c>
      <c r="D356" s="489" t="s">
        <v>368</v>
      </c>
      <c r="E356" s="118" t="s">
        <v>673</v>
      </c>
      <c r="F356" s="118" t="s">
        <v>449</v>
      </c>
      <c r="G356" s="118" t="s">
        <v>444</v>
      </c>
      <c r="H356" s="118" t="s">
        <v>190</v>
      </c>
      <c r="I356" s="118" t="s">
        <v>189</v>
      </c>
      <c r="J356" s="665">
        <v>1</v>
      </c>
      <c r="K356" s="118" t="s">
        <v>783</v>
      </c>
      <c r="L356" s="663">
        <v>998275.875</v>
      </c>
      <c r="M356" s="118">
        <v>2016</v>
      </c>
      <c r="N356" s="118" t="s">
        <v>188</v>
      </c>
      <c r="O356" s="666">
        <f t="shared" si="251"/>
        <v>998275.875</v>
      </c>
      <c r="P356" s="256" t="s">
        <v>98</v>
      </c>
      <c r="Q356" s="256"/>
      <c r="R356" s="256"/>
      <c r="S356" s="1289"/>
      <c r="T356" s="258">
        <v>5</v>
      </c>
      <c r="U356" s="258">
        <f t="shared" si="247"/>
        <v>1</v>
      </c>
      <c r="V356" s="362">
        <f t="shared" si="256"/>
        <v>199655.17499999999</v>
      </c>
      <c r="W356" s="362">
        <f t="shared" si="257"/>
        <v>199655.17499999999</v>
      </c>
      <c r="X356" s="362">
        <f t="shared" si="258"/>
        <v>798620.7</v>
      </c>
      <c r="Y356" s="258">
        <f t="shared" si="259"/>
        <v>2</v>
      </c>
      <c r="Z356" s="362">
        <f t="shared" si="248"/>
        <v>199655.17499999999</v>
      </c>
      <c r="AA356" s="362">
        <f t="shared" si="249"/>
        <v>399310.35</v>
      </c>
      <c r="AB356" s="362">
        <f t="shared" si="250"/>
        <v>598965.52500000002</v>
      </c>
      <c r="AC356" s="341" t="b">
        <f t="shared" ref="AC356:AC419" si="260">AA356+AB356=O356</f>
        <v>1</v>
      </c>
    </row>
    <row r="357" spans="1:29" s="258" customFormat="1" ht="26.1" customHeight="1">
      <c r="A357" s="380" t="s">
        <v>678</v>
      </c>
      <c r="B357" s="489">
        <v>51</v>
      </c>
      <c r="C357" s="872" t="s">
        <v>287</v>
      </c>
      <c r="D357" s="489" t="s">
        <v>368</v>
      </c>
      <c r="E357" s="118" t="s">
        <v>673</v>
      </c>
      <c r="F357" s="118" t="s">
        <v>449</v>
      </c>
      <c r="G357" s="118" t="s">
        <v>444</v>
      </c>
      <c r="H357" s="118" t="s">
        <v>190</v>
      </c>
      <c r="I357" s="118" t="s">
        <v>189</v>
      </c>
      <c r="J357" s="665">
        <v>1</v>
      </c>
      <c r="K357" s="118" t="s">
        <v>783</v>
      </c>
      <c r="L357" s="663">
        <v>998275.875</v>
      </c>
      <c r="M357" s="118">
        <v>2016</v>
      </c>
      <c r="N357" s="118" t="s">
        <v>188</v>
      </c>
      <c r="O357" s="666">
        <f t="shared" si="251"/>
        <v>998275.875</v>
      </c>
      <c r="P357" s="256" t="s">
        <v>98</v>
      </c>
      <c r="Q357" s="256"/>
      <c r="R357" s="256"/>
      <c r="S357" s="1289"/>
      <c r="T357" s="258">
        <v>5</v>
      </c>
      <c r="U357" s="258">
        <f t="shared" si="247"/>
        <v>1</v>
      </c>
      <c r="V357" s="362">
        <f t="shared" si="256"/>
        <v>199655.17499999999</v>
      </c>
      <c r="W357" s="362">
        <f t="shared" si="257"/>
        <v>199655.17499999999</v>
      </c>
      <c r="X357" s="362">
        <f t="shared" si="258"/>
        <v>798620.7</v>
      </c>
      <c r="Y357" s="258">
        <f t="shared" si="259"/>
        <v>2</v>
      </c>
      <c r="Z357" s="362">
        <f t="shared" si="248"/>
        <v>199655.17499999999</v>
      </c>
      <c r="AA357" s="362">
        <f t="shared" si="249"/>
        <v>399310.35</v>
      </c>
      <c r="AB357" s="362">
        <f t="shared" si="250"/>
        <v>598965.52500000002</v>
      </c>
      <c r="AC357" s="341" t="b">
        <f t="shared" si="260"/>
        <v>1</v>
      </c>
    </row>
    <row r="358" spans="1:29" s="258" customFormat="1" ht="26.1" customHeight="1">
      <c r="A358" s="380" t="s">
        <v>678</v>
      </c>
      <c r="B358" s="489">
        <v>52</v>
      </c>
      <c r="C358" s="872" t="s">
        <v>287</v>
      </c>
      <c r="D358" s="489" t="s">
        <v>368</v>
      </c>
      <c r="E358" s="118" t="s">
        <v>673</v>
      </c>
      <c r="F358" s="118" t="s">
        <v>449</v>
      </c>
      <c r="G358" s="118" t="s">
        <v>444</v>
      </c>
      <c r="H358" s="118" t="s">
        <v>190</v>
      </c>
      <c r="I358" s="118" t="s">
        <v>189</v>
      </c>
      <c r="J358" s="665">
        <v>1</v>
      </c>
      <c r="K358" s="118" t="s">
        <v>783</v>
      </c>
      <c r="L358" s="663">
        <v>998275.875</v>
      </c>
      <c r="M358" s="118">
        <v>2016</v>
      </c>
      <c r="N358" s="118" t="s">
        <v>188</v>
      </c>
      <c r="O358" s="666">
        <f t="shared" si="251"/>
        <v>998275.875</v>
      </c>
      <c r="P358" s="256" t="s">
        <v>98</v>
      </c>
      <c r="Q358" s="256"/>
      <c r="R358" s="256"/>
      <c r="S358" s="1289"/>
      <c r="T358" s="258">
        <v>5</v>
      </c>
      <c r="U358" s="258">
        <f t="shared" si="247"/>
        <v>1</v>
      </c>
      <c r="V358" s="362">
        <f t="shared" si="256"/>
        <v>199655.17499999999</v>
      </c>
      <c r="W358" s="362">
        <f t="shared" si="257"/>
        <v>199655.17499999999</v>
      </c>
      <c r="X358" s="362">
        <f t="shared" si="258"/>
        <v>798620.7</v>
      </c>
      <c r="Y358" s="258">
        <f t="shared" si="259"/>
        <v>2</v>
      </c>
      <c r="Z358" s="362">
        <f t="shared" si="248"/>
        <v>199655.17499999999</v>
      </c>
      <c r="AA358" s="362">
        <f t="shared" si="249"/>
        <v>399310.35</v>
      </c>
      <c r="AB358" s="362">
        <f t="shared" si="250"/>
        <v>598965.52500000002</v>
      </c>
      <c r="AC358" s="341" t="b">
        <f t="shared" si="260"/>
        <v>1</v>
      </c>
    </row>
    <row r="359" spans="1:29" s="258" customFormat="1" ht="26.1" customHeight="1">
      <c r="A359" s="380" t="s">
        <v>678</v>
      </c>
      <c r="B359" s="489">
        <v>53</v>
      </c>
      <c r="C359" s="872" t="s">
        <v>287</v>
      </c>
      <c r="D359" s="489" t="s">
        <v>368</v>
      </c>
      <c r="E359" s="118" t="s">
        <v>673</v>
      </c>
      <c r="F359" s="118" t="s">
        <v>449</v>
      </c>
      <c r="G359" s="118" t="s">
        <v>444</v>
      </c>
      <c r="H359" s="118" t="s">
        <v>190</v>
      </c>
      <c r="I359" s="118" t="s">
        <v>189</v>
      </c>
      <c r="J359" s="665">
        <v>1</v>
      </c>
      <c r="K359" s="118" t="s">
        <v>783</v>
      </c>
      <c r="L359" s="663">
        <v>998275.875</v>
      </c>
      <c r="M359" s="118">
        <v>2016</v>
      </c>
      <c r="N359" s="118" t="s">
        <v>188</v>
      </c>
      <c r="O359" s="666">
        <f t="shared" si="251"/>
        <v>998275.875</v>
      </c>
      <c r="P359" s="256" t="s">
        <v>98</v>
      </c>
      <c r="Q359" s="256"/>
      <c r="R359" s="256"/>
      <c r="S359" s="1289"/>
      <c r="T359" s="258">
        <v>5</v>
      </c>
      <c r="U359" s="258">
        <f t="shared" si="247"/>
        <v>1</v>
      </c>
      <c r="V359" s="362">
        <f t="shared" si="256"/>
        <v>199655.17499999999</v>
      </c>
      <c r="W359" s="362">
        <f t="shared" si="257"/>
        <v>199655.17499999999</v>
      </c>
      <c r="X359" s="362">
        <f t="shared" si="258"/>
        <v>798620.7</v>
      </c>
      <c r="Y359" s="258">
        <f t="shared" si="259"/>
        <v>2</v>
      </c>
      <c r="Z359" s="362">
        <f t="shared" si="248"/>
        <v>199655.17499999999</v>
      </c>
      <c r="AA359" s="362">
        <f t="shared" si="249"/>
        <v>399310.35</v>
      </c>
      <c r="AB359" s="362">
        <f t="shared" si="250"/>
        <v>598965.52500000002</v>
      </c>
      <c r="AC359" s="341" t="b">
        <f t="shared" si="260"/>
        <v>1</v>
      </c>
    </row>
    <row r="360" spans="1:29" s="258" customFormat="1" ht="26.1" customHeight="1">
      <c r="A360" s="380" t="s">
        <v>678</v>
      </c>
      <c r="B360" s="489">
        <v>54</v>
      </c>
      <c r="C360" s="872" t="s">
        <v>287</v>
      </c>
      <c r="D360" s="489" t="s">
        <v>368</v>
      </c>
      <c r="E360" s="118" t="s">
        <v>673</v>
      </c>
      <c r="F360" s="118" t="s">
        <v>449</v>
      </c>
      <c r="G360" s="118" t="s">
        <v>444</v>
      </c>
      <c r="H360" s="118" t="s">
        <v>190</v>
      </c>
      <c r="I360" s="118" t="s">
        <v>189</v>
      </c>
      <c r="J360" s="665">
        <v>1</v>
      </c>
      <c r="K360" s="118" t="s">
        <v>783</v>
      </c>
      <c r="L360" s="663">
        <v>998275.875</v>
      </c>
      <c r="M360" s="118">
        <v>2016</v>
      </c>
      <c r="N360" s="118" t="s">
        <v>188</v>
      </c>
      <c r="O360" s="666">
        <f t="shared" si="251"/>
        <v>998275.875</v>
      </c>
      <c r="P360" s="256" t="s">
        <v>98</v>
      </c>
      <c r="Q360" s="256"/>
      <c r="R360" s="256"/>
      <c r="S360" s="1289"/>
      <c r="T360" s="258">
        <v>5</v>
      </c>
      <c r="U360" s="258">
        <f t="shared" si="247"/>
        <v>1</v>
      </c>
      <c r="V360" s="362">
        <f t="shared" si="256"/>
        <v>199655.17499999999</v>
      </c>
      <c r="W360" s="362">
        <f t="shared" si="257"/>
        <v>199655.17499999999</v>
      </c>
      <c r="X360" s="362">
        <f t="shared" si="258"/>
        <v>798620.7</v>
      </c>
      <c r="Y360" s="258">
        <f t="shared" si="259"/>
        <v>2</v>
      </c>
      <c r="Z360" s="362">
        <f t="shared" si="248"/>
        <v>199655.17499999999</v>
      </c>
      <c r="AA360" s="362">
        <f t="shared" si="249"/>
        <v>399310.35</v>
      </c>
      <c r="AB360" s="362">
        <f t="shared" si="250"/>
        <v>598965.52500000002</v>
      </c>
      <c r="AC360" s="341" t="b">
        <f t="shared" si="260"/>
        <v>1</v>
      </c>
    </row>
    <row r="361" spans="1:29" s="258" customFormat="1" ht="26.1" customHeight="1">
      <c r="A361" s="380" t="s">
        <v>678</v>
      </c>
      <c r="B361" s="489">
        <v>55</v>
      </c>
      <c r="C361" s="872" t="s">
        <v>287</v>
      </c>
      <c r="D361" s="489" t="s">
        <v>368</v>
      </c>
      <c r="E361" s="118" t="s">
        <v>673</v>
      </c>
      <c r="F361" s="118" t="s">
        <v>449</v>
      </c>
      <c r="G361" s="118" t="s">
        <v>444</v>
      </c>
      <c r="H361" s="118" t="s">
        <v>190</v>
      </c>
      <c r="I361" s="118" t="s">
        <v>189</v>
      </c>
      <c r="J361" s="665">
        <v>1</v>
      </c>
      <c r="K361" s="118" t="s">
        <v>783</v>
      </c>
      <c r="L361" s="663">
        <v>998275.875</v>
      </c>
      <c r="M361" s="118">
        <v>2016</v>
      </c>
      <c r="N361" s="118" t="s">
        <v>188</v>
      </c>
      <c r="O361" s="666">
        <f t="shared" si="251"/>
        <v>998275.875</v>
      </c>
      <c r="P361" s="256" t="s">
        <v>98</v>
      </c>
      <c r="Q361" s="256"/>
      <c r="R361" s="256"/>
      <c r="S361" s="1289"/>
      <c r="T361" s="258">
        <v>5</v>
      </c>
      <c r="U361" s="258">
        <f t="shared" si="247"/>
        <v>1</v>
      </c>
      <c r="V361" s="362">
        <f t="shared" si="256"/>
        <v>199655.17499999999</v>
      </c>
      <c r="W361" s="362">
        <f t="shared" si="257"/>
        <v>199655.17499999999</v>
      </c>
      <c r="X361" s="362">
        <f t="shared" si="258"/>
        <v>798620.7</v>
      </c>
      <c r="Y361" s="258">
        <f t="shared" si="259"/>
        <v>2</v>
      </c>
      <c r="Z361" s="362">
        <f t="shared" si="248"/>
        <v>199655.17499999999</v>
      </c>
      <c r="AA361" s="362">
        <f t="shared" si="249"/>
        <v>399310.35</v>
      </c>
      <c r="AB361" s="362">
        <f t="shared" si="250"/>
        <v>598965.52500000002</v>
      </c>
      <c r="AC361" s="341" t="b">
        <f t="shared" si="260"/>
        <v>1</v>
      </c>
    </row>
    <row r="362" spans="1:29" s="258" customFormat="1" ht="26.1" customHeight="1">
      <c r="A362" s="380" t="s">
        <v>678</v>
      </c>
      <c r="B362" s="489">
        <v>56</v>
      </c>
      <c r="C362" s="872" t="s">
        <v>287</v>
      </c>
      <c r="D362" s="489" t="s">
        <v>368</v>
      </c>
      <c r="E362" s="118" t="s">
        <v>673</v>
      </c>
      <c r="F362" s="118" t="s">
        <v>449</v>
      </c>
      <c r="G362" s="118" t="s">
        <v>444</v>
      </c>
      <c r="H362" s="118" t="s">
        <v>190</v>
      </c>
      <c r="I362" s="118" t="s">
        <v>189</v>
      </c>
      <c r="J362" s="665">
        <v>1</v>
      </c>
      <c r="K362" s="118" t="s">
        <v>783</v>
      </c>
      <c r="L362" s="663">
        <v>998275.875</v>
      </c>
      <c r="M362" s="118">
        <v>2016</v>
      </c>
      <c r="N362" s="118" t="s">
        <v>188</v>
      </c>
      <c r="O362" s="666">
        <f t="shared" si="251"/>
        <v>998275.875</v>
      </c>
      <c r="P362" s="256" t="s">
        <v>98</v>
      </c>
      <c r="Q362" s="256"/>
      <c r="R362" s="256"/>
      <c r="S362" s="1289"/>
      <c r="T362" s="258">
        <v>5</v>
      </c>
      <c r="U362" s="258">
        <f t="shared" si="247"/>
        <v>1</v>
      </c>
      <c r="V362" s="362">
        <f t="shared" si="256"/>
        <v>199655.17499999999</v>
      </c>
      <c r="W362" s="362">
        <f t="shared" si="257"/>
        <v>199655.17499999999</v>
      </c>
      <c r="X362" s="362">
        <f t="shared" si="258"/>
        <v>798620.7</v>
      </c>
      <c r="Y362" s="258">
        <f t="shared" si="259"/>
        <v>2</v>
      </c>
      <c r="Z362" s="362">
        <f t="shared" si="248"/>
        <v>199655.17499999999</v>
      </c>
      <c r="AA362" s="362">
        <f t="shared" si="249"/>
        <v>399310.35</v>
      </c>
      <c r="AB362" s="362">
        <f t="shared" si="250"/>
        <v>598965.52500000002</v>
      </c>
      <c r="AC362" s="341" t="b">
        <f t="shared" si="260"/>
        <v>1</v>
      </c>
    </row>
    <row r="363" spans="1:29" s="258" customFormat="1" ht="26.1" customHeight="1">
      <c r="A363" s="380" t="s">
        <v>678</v>
      </c>
      <c r="B363" s="489">
        <v>57</v>
      </c>
      <c r="C363" s="872" t="s">
        <v>287</v>
      </c>
      <c r="D363" s="489" t="s">
        <v>368</v>
      </c>
      <c r="E363" s="118" t="s">
        <v>673</v>
      </c>
      <c r="F363" s="118" t="s">
        <v>449</v>
      </c>
      <c r="G363" s="118" t="s">
        <v>444</v>
      </c>
      <c r="H363" s="118" t="s">
        <v>190</v>
      </c>
      <c r="I363" s="118" t="s">
        <v>189</v>
      </c>
      <c r="J363" s="665">
        <v>1</v>
      </c>
      <c r="K363" s="118" t="s">
        <v>783</v>
      </c>
      <c r="L363" s="663">
        <v>998275.875</v>
      </c>
      <c r="M363" s="118">
        <v>2016</v>
      </c>
      <c r="N363" s="118" t="s">
        <v>188</v>
      </c>
      <c r="O363" s="666">
        <f t="shared" si="251"/>
        <v>998275.875</v>
      </c>
      <c r="P363" s="256" t="s">
        <v>98</v>
      </c>
      <c r="Q363" s="256"/>
      <c r="R363" s="256"/>
      <c r="S363" s="1289"/>
      <c r="T363" s="258">
        <v>5</v>
      </c>
      <c r="U363" s="258">
        <f t="shared" si="247"/>
        <v>1</v>
      </c>
      <c r="V363" s="362">
        <f t="shared" si="256"/>
        <v>199655.17499999999</v>
      </c>
      <c r="W363" s="362">
        <f t="shared" si="257"/>
        <v>199655.17499999999</v>
      </c>
      <c r="X363" s="362">
        <f t="shared" si="258"/>
        <v>798620.7</v>
      </c>
      <c r="Y363" s="258">
        <f t="shared" si="259"/>
        <v>2</v>
      </c>
      <c r="Z363" s="362">
        <f t="shared" si="248"/>
        <v>199655.17499999999</v>
      </c>
      <c r="AA363" s="362">
        <f t="shared" si="249"/>
        <v>399310.35</v>
      </c>
      <c r="AB363" s="362">
        <f t="shared" si="250"/>
        <v>598965.52500000002</v>
      </c>
      <c r="AC363" s="341" t="b">
        <f t="shared" si="260"/>
        <v>1</v>
      </c>
    </row>
    <row r="364" spans="1:29" s="258" customFormat="1" ht="26.1" customHeight="1">
      <c r="A364" s="380" t="s">
        <v>678</v>
      </c>
      <c r="B364" s="489">
        <v>58</v>
      </c>
      <c r="C364" s="872" t="s">
        <v>287</v>
      </c>
      <c r="D364" s="489" t="s">
        <v>368</v>
      </c>
      <c r="E364" s="118" t="s">
        <v>673</v>
      </c>
      <c r="F364" s="118" t="s">
        <v>449</v>
      </c>
      <c r="G364" s="118" t="s">
        <v>444</v>
      </c>
      <c r="H364" s="118" t="s">
        <v>190</v>
      </c>
      <c r="I364" s="118" t="s">
        <v>189</v>
      </c>
      <c r="J364" s="665">
        <v>1</v>
      </c>
      <c r="K364" s="118" t="s">
        <v>783</v>
      </c>
      <c r="L364" s="663">
        <v>998275.875</v>
      </c>
      <c r="M364" s="118">
        <v>2016</v>
      </c>
      <c r="N364" s="118" t="s">
        <v>188</v>
      </c>
      <c r="O364" s="666">
        <f t="shared" si="251"/>
        <v>998275.875</v>
      </c>
      <c r="P364" s="256" t="s">
        <v>98</v>
      </c>
      <c r="Q364" s="256"/>
      <c r="R364" s="256"/>
      <c r="S364" s="1289"/>
      <c r="T364" s="258">
        <v>5</v>
      </c>
      <c r="U364" s="258">
        <f t="shared" si="247"/>
        <v>1</v>
      </c>
      <c r="V364" s="362">
        <f t="shared" si="256"/>
        <v>199655.17499999999</v>
      </c>
      <c r="W364" s="362">
        <f t="shared" si="257"/>
        <v>199655.17499999999</v>
      </c>
      <c r="X364" s="362">
        <f t="shared" si="258"/>
        <v>798620.7</v>
      </c>
      <c r="Y364" s="258">
        <f t="shared" si="259"/>
        <v>2</v>
      </c>
      <c r="Z364" s="362">
        <f t="shared" si="248"/>
        <v>199655.17499999999</v>
      </c>
      <c r="AA364" s="362">
        <f t="shared" si="249"/>
        <v>399310.35</v>
      </c>
      <c r="AB364" s="362">
        <f t="shared" si="250"/>
        <v>598965.52500000002</v>
      </c>
      <c r="AC364" s="341" t="b">
        <f t="shared" si="260"/>
        <v>1</v>
      </c>
    </row>
    <row r="365" spans="1:29" s="258" customFormat="1" ht="26.1" customHeight="1">
      <c r="A365" s="380" t="s">
        <v>678</v>
      </c>
      <c r="B365" s="489">
        <v>59</v>
      </c>
      <c r="C365" s="872" t="s">
        <v>287</v>
      </c>
      <c r="D365" s="489" t="s">
        <v>368</v>
      </c>
      <c r="E365" s="118" t="s">
        <v>673</v>
      </c>
      <c r="F365" s="118" t="s">
        <v>449</v>
      </c>
      <c r="G365" s="118" t="s">
        <v>444</v>
      </c>
      <c r="H365" s="118" t="s">
        <v>190</v>
      </c>
      <c r="I365" s="118" t="s">
        <v>189</v>
      </c>
      <c r="J365" s="665">
        <v>1</v>
      </c>
      <c r="K365" s="118" t="s">
        <v>783</v>
      </c>
      <c r="L365" s="663">
        <v>998275.875</v>
      </c>
      <c r="M365" s="118">
        <v>2016</v>
      </c>
      <c r="N365" s="118" t="s">
        <v>188</v>
      </c>
      <c r="O365" s="666">
        <f t="shared" si="251"/>
        <v>998275.875</v>
      </c>
      <c r="P365" s="256" t="s">
        <v>98</v>
      </c>
      <c r="Q365" s="256"/>
      <c r="R365" s="256"/>
      <c r="S365" s="1289"/>
      <c r="T365" s="258">
        <v>5</v>
      </c>
      <c r="U365" s="258">
        <f t="shared" si="247"/>
        <v>1</v>
      </c>
      <c r="V365" s="362">
        <f t="shared" si="256"/>
        <v>199655.17499999999</v>
      </c>
      <c r="W365" s="362">
        <f t="shared" si="257"/>
        <v>199655.17499999999</v>
      </c>
      <c r="X365" s="362">
        <f t="shared" si="258"/>
        <v>798620.7</v>
      </c>
      <c r="Y365" s="258">
        <f t="shared" si="259"/>
        <v>2</v>
      </c>
      <c r="Z365" s="362">
        <f t="shared" si="248"/>
        <v>199655.17499999999</v>
      </c>
      <c r="AA365" s="362">
        <f t="shared" si="249"/>
        <v>399310.35</v>
      </c>
      <c r="AB365" s="362">
        <f t="shared" si="250"/>
        <v>598965.52500000002</v>
      </c>
      <c r="AC365" s="341" t="b">
        <f t="shared" si="260"/>
        <v>1</v>
      </c>
    </row>
    <row r="366" spans="1:29" s="258" customFormat="1" ht="26.1" customHeight="1">
      <c r="A366" s="380" t="s">
        <v>678</v>
      </c>
      <c r="B366" s="489">
        <v>60</v>
      </c>
      <c r="C366" s="872" t="s">
        <v>287</v>
      </c>
      <c r="D366" s="489" t="s">
        <v>368</v>
      </c>
      <c r="E366" s="118" t="s">
        <v>673</v>
      </c>
      <c r="F366" s="118" t="s">
        <v>449</v>
      </c>
      <c r="G366" s="118" t="s">
        <v>444</v>
      </c>
      <c r="H366" s="118" t="s">
        <v>190</v>
      </c>
      <c r="I366" s="118" t="s">
        <v>189</v>
      </c>
      <c r="J366" s="665">
        <v>1</v>
      </c>
      <c r="K366" s="118" t="s">
        <v>783</v>
      </c>
      <c r="L366" s="663">
        <v>998275.875</v>
      </c>
      <c r="M366" s="118">
        <v>2016</v>
      </c>
      <c r="N366" s="118" t="s">
        <v>188</v>
      </c>
      <c r="O366" s="666">
        <f t="shared" si="251"/>
        <v>998275.875</v>
      </c>
      <c r="P366" s="256" t="s">
        <v>98</v>
      </c>
      <c r="Q366" s="256"/>
      <c r="R366" s="256"/>
      <c r="S366" s="1289"/>
      <c r="T366" s="258">
        <v>5</v>
      </c>
      <c r="U366" s="258">
        <f t="shared" si="247"/>
        <v>1</v>
      </c>
      <c r="V366" s="362">
        <f t="shared" si="256"/>
        <v>199655.17499999999</v>
      </c>
      <c r="W366" s="362">
        <f t="shared" si="257"/>
        <v>199655.17499999999</v>
      </c>
      <c r="X366" s="362">
        <f t="shared" si="258"/>
        <v>798620.7</v>
      </c>
      <c r="Y366" s="258">
        <f t="shared" si="259"/>
        <v>2</v>
      </c>
      <c r="Z366" s="362">
        <f t="shared" si="248"/>
        <v>199655.17499999999</v>
      </c>
      <c r="AA366" s="362">
        <f t="shared" si="249"/>
        <v>399310.35</v>
      </c>
      <c r="AB366" s="362">
        <f t="shared" si="250"/>
        <v>598965.52500000002</v>
      </c>
      <c r="AC366" s="341" t="b">
        <f t="shared" si="260"/>
        <v>1</v>
      </c>
    </row>
    <row r="367" spans="1:29" s="258" customFormat="1" ht="26.1" customHeight="1">
      <c r="A367" s="380" t="s">
        <v>678</v>
      </c>
      <c r="B367" s="489">
        <v>61</v>
      </c>
      <c r="C367" s="872" t="s">
        <v>287</v>
      </c>
      <c r="D367" s="489" t="s">
        <v>368</v>
      </c>
      <c r="E367" s="118" t="s">
        <v>673</v>
      </c>
      <c r="F367" s="118" t="s">
        <v>449</v>
      </c>
      <c r="G367" s="118" t="s">
        <v>444</v>
      </c>
      <c r="H367" s="118" t="s">
        <v>190</v>
      </c>
      <c r="I367" s="118" t="s">
        <v>189</v>
      </c>
      <c r="J367" s="665">
        <v>1</v>
      </c>
      <c r="K367" s="118" t="s">
        <v>783</v>
      </c>
      <c r="L367" s="663">
        <v>998275.875</v>
      </c>
      <c r="M367" s="118">
        <v>2016</v>
      </c>
      <c r="N367" s="118" t="s">
        <v>188</v>
      </c>
      <c r="O367" s="666">
        <f t="shared" si="251"/>
        <v>998275.875</v>
      </c>
      <c r="P367" s="256" t="s">
        <v>98</v>
      </c>
      <c r="Q367" s="256"/>
      <c r="R367" s="256"/>
      <c r="S367" s="1289"/>
      <c r="T367" s="258">
        <v>5</v>
      </c>
      <c r="U367" s="258">
        <f t="shared" si="247"/>
        <v>1</v>
      </c>
      <c r="V367" s="362">
        <f t="shared" si="256"/>
        <v>199655.17499999999</v>
      </c>
      <c r="W367" s="362">
        <f t="shared" si="257"/>
        <v>199655.17499999999</v>
      </c>
      <c r="X367" s="362">
        <f t="shared" si="258"/>
        <v>798620.7</v>
      </c>
      <c r="Y367" s="258">
        <f t="shared" si="259"/>
        <v>2</v>
      </c>
      <c r="Z367" s="362">
        <f t="shared" si="248"/>
        <v>199655.17499999999</v>
      </c>
      <c r="AA367" s="362">
        <f t="shared" si="249"/>
        <v>399310.35</v>
      </c>
      <c r="AB367" s="362">
        <f t="shared" si="250"/>
        <v>598965.52500000002</v>
      </c>
      <c r="AC367" s="341" t="b">
        <f t="shared" si="260"/>
        <v>1</v>
      </c>
    </row>
    <row r="368" spans="1:29" s="258" customFormat="1" ht="26.1" customHeight="1">
      <c r="A368" s="380" t="s">
        <v>678</v>
      </c>
      <c r="B368" s="494">
        <v>62</v>
      </c>
      <c r="C368" s="1022" t="s">
        <v>287</v>
      </c>
      <c r="D368" s="494" t="s">
        <v>368</v>
      </c>
      <c r="E368" s="667" t="s">
        <v>673</v>
      </c>
      <c r="F368" s="667" t="s">
        <v>449</v>
      </c>
      <c r="G368" s="667" t="s">
        <v>444</v>
      </c>
      <c r="H368" s="667" t="s">
        <v>190</v>
      </c>
      <c r="I368" s="667" t="s">
        <v>189</v>
      </c>
      <c r="J368" s="668">
        <v>1</v>
      </c>
      <c r="K368" s="667" t="s">
        <v>783</v>
      </c>
      <c r="L368" s="1023">
        <v>998275.875</v>
      </c>
      <c r="M368" s="667">
        <v>2016</v>
      </c>
      <c r="N368" s="667" t="s">
        <v>188</v>
      </c>
      <c r="O368" s="685">
        <f t="shared" si="251"/>
        <v>998275.875</v>
      </c>
      <c r="P368" s="496" t="s">
        <v>98</v>
      </c>
      <c r="Q368" s="496"/>
      <c r="R368" s="496"/>
      <c r="S368" s="1292"/>
      <c r="T368" s="258">
        <v>5</v>
      </c>
      <c r="U368" s="258">
        <f t="shared" si="247"/>
        <v>1</v>
      </c>
      <c r="V368" s="362">
        <f t="shared" si="256"/>
        <v>199655.17499999999</v>
      </c>
      <c r="W368" s="362">
        <f t="shared" si="257"/>
        <v>199655.17499999999</v>
      </c>
      <c r="X368" s="362">
        <f t="shared" si="258"/>
        <v>798620.7</v>
      </c>
      <c r="Y368" s="258">
        <f t="shared" si="259"/>
        <v>2</v>
      </c>
      <c r="Z368" s="362">
        <f t="shared" si="248"/>
        <v>199655.17499999999</v>
      </c>
      <c r="AA368" s="362">
        <f t="shared" si="249"/>
        <v>399310.35</v>
      </c>
      <c r="AB368" s="362">
        <f t="shared" si="250"/>
        <v>598965.52500000002</v>
      </c>
      <c r="AC368" s="341" t="b">
        <f t="shared" si="260"/>
        <v>1</v>
      </c>
    </row>
    <row r="369" spans="1:29" s="258" customFormat="1" ht="24.95" customHeight="1">
      <c r="A369" s="380" t="s">
        <v>678</v>
      </c>
      <c r="B369" s="481">
        <v>63</v>
      </c>
      <c r="C369" s="1028" t="s">
        <v>892</v>
      </c>
      <c r="D369" s="481" t="s">
        <v>695</v>
      </c>
      <c r="E369" s="481" t="s">
        <v>695</v>
      </c>
      <c r="F369" s="483" t="s">
        <v>696</v>
      </c>
      <c r="G369" s="483" t="s">
        <v>697</v>
      </c>
      <c r="H369" s="483" t="s">
        <v>698</v>
      </c>
      <c r="I369" s="661" t="s">
        <v>699</v>
      </c>
      <c r="J369" s="662">
        <v>1</v>
      </c>
      <c r="K369" s="661" t="s">
        <v>789</v>
      </c>
      <c r="L369" s="681">
        <v>1296500</v>
      </c>
      <c r="M369" s="661">
        <v>2016</v>
      </c>
      <c r="N369" s="661" t="s">
        <v>188</v>
      </c>
      <c r="O369" s="1029">
        <f>J369*L369</f>
        <v>1296500</v>
      </c>
      <c r="P369" s="483" t="s">
        <v>98</v>
      </c>
      <c r="Q369" s="641"/>
      <c r="R369" s="641"/>
      <c r="S369" s="1293" t="s">
        <v>700</v>
      </c>
      <c r="T369" s="258">
        <v>5</v>
      </c>
      <c r="U369" s="258">
        <f t="shared" si="247"/>
        <v>1</v>
      </c>
      <c r="V369" s="362">
        <f>O369/T369</f>
        <v>259300</v>
      </c>
      <c r="W369" s="362">
        <f>U369*V369</f>
        <v>259300</v>
      </c>
      <c r="X369" s="362">
        <f>O369-W369</f>
        <v>1037200</v>
      </c>
      <c r="Y369" s="258">
        <f>2017-M369+1</f>
        <v>2</v>
      </c>
      <c r="Z369" s="362">
        <f t="shared" si="248"/>
        <v>259300</v>
      </c>
      <c r="AA369" s="362">
        <f t="shared" si="249"/>
        <v>518600</v>
      </c>
      <c r="AB369" s="362">
        <f t="shared" si="250"/>
        <v>777900</v>
      </c>
      <c r="AC369" s="341" t="b">
        <f t="shared" si="260"/>
        <v>1</v>
      </c>
    </row>
    <row r="370" spans="1:29" s="258" customFormat="1" ht="24.95" customHeight="1">
      <c r="A370" s="380" t="s">
        <v>678</v>
      </c>
      <c r="B370" s="489">
        <v>64</v>
      </c>
      <c r="C370" s="873" t="s">
        <v>892</v>
      </c>
      <c r="D370" s="489" t="s">
        <v>695</v>
      </c>
      <c r="E370" s="489" t="s">
        <v>695</v>
      </c>
      <c r="F370" s="256" t="s">
        <v>696</v>
      </c>
      <c r="G370" s="256" t="s">
        <v>697</v>
      </c>
      <c r="H370" s="256" t="s">
        <v>698</v>
      </c>
      <c r="I370" s="118" t="s">
        <v>699</v>
      </c>
      <c r="J370" s="665">
        <v>1</v>
      </c>
      <c r="K370" s="118" t="s">
        <v>789</v>
      </c>
      <c r="L370" s="663">
        <v>1296500</v>
      </c>
      <c r="M370" s="118">
        <v>2016</v>
      </c>
      <c r="N370" s="118" t="s">
        <v>188</v>
      </c>
      <c r="O370" s="684">
        <f t="shared" ref="O370:O403" si="261">J370*L370</f>
        <v>1296500</v>
      </c>
      <c r="P370" s="256" t="s">
        <v>98</v>
      </c>
      <c r="Q370" s="585"/>
      <c r="R370" s="585"/>
      <c r="S370" s="1294"/>
      <c r="T370" s="258">
        <v>5</v>
      </c>
      <c r="U370" s="258">
        <f t="shared" si="247"/>
        <v>1</v>
      </c>
      <c r="V370" s="362">
        <f t="shared" ref="V370:V403" si="262">O370/T370</f>
        <v>259300</v>
      </c>
      <c r="W370" s="362">
        <f t="shared" ref="W370:W403" si="263">U370*V370</f>
        <v>259300</v>
      </c>
      <c r="X370" s="362">
        <f t="shared" ref="X370:X403" si="264">O370-W370</f>
        <v>1037200</v>
      </c>
      <c r="Y370" s="258">
        <f t="shared" ref="Y370:Y403" si="265">2017-M370+1</f>
        <v>2</v>
      </c>
      <c r="Z370" s="362">
        <f t="shared" si="248"/>
        <v>259300</v>
      </c>
      <c r="AA370" s="362">
        <f t="shared" si="249"/>
        <v>518600</v>
      </c>
      <c r="AB370" s="362">
        <f t="shared" si="250"/>
        <v>777900</v>
      </c>
      <c r="AC370" s="341" t="b">
        <f t="shared" si="260"/>
        <v>1</v>
      </c>
    </row>
    <row r="371" spans="1:29" s="258" customFormat="1" ht="24.95" customHeight="1">
      <c r="A371" s="380" t="s">
        <v>678</v>
      </c>
      <c r="B371" s="489">
        <v>65</v>
      </c>
      <c r="C371" s="873" t="s">
        <v>892</v>
      </c>
      <c r="D371" s="489" t="s">
        <v>695</v>
      </c>
      <c r="E371" s="489" t="s">
        <v>695</v>
      </c>
      <c r="F371" s="256" t="s">
        <v>696</v>
      </c>
      <c r="G371" s="256" t="s">
        <v>697</v>
      </c>
      <c r="H371" s="256" t="s">
        <v>698</v>
      </c>
      <c r="I371" s="118" t="s">
        <v>699</v>
      </c>
      <c r="J371" s="665">
        <v>1</v>
      </c>
      <c r="K371" s="118" t="s">
        <v>789</v>
      </c>
      <c r="L371" s="663">
        <v>1296500</v>
      </c>
      <c r="M371" s="118">
        <v>2016</v>
      </c>
      <c r="N371" s="118" t="s">
        <v>188</v>
      </c>
      <c r="O371" s="684">
        <f t="shared" si="261"/>
        <v>1296500</v>
      </c>
      <c r="P371" s="256" t="s">
        <v>98</v>
      </c>
      <c r="Q371" s="585"/>
      <c r="R371" s="585"/>
      <c r="S371" s="1294"/>
      <c r="T371" s="258">
        <v>5</v>
      </c>
      <c r="U371" s="258">
        <f t="shared" ref="U371:U434" si="266">2016-M371+1</f>
        <v>1</v>
      </c>
      <c r="V371" s="362">
        <f t="shared" si="262"/>
        <v>259300</v>
      </c>
      <c r="W371" s="362">
        <f t="shared" si="263"/>
        <v>259300</v>
      </c>
      <c r="X371" s="362">
        <f t="shared" si="264"/>
        <v>1037200</v>
      </c>
      <c r="Y371" s="258">
        <f t="shared" si="265"/>
        <v>2</v>
      </c>
      <c r="Z371" s="362">
        <f t="shared" ref="Z371:Z434" si="267">O371/T371</f>
        <v>259300</v>
      </c>
      <c r="AA371" s="362">
        <f t="shared" ref="AA371:AA434" si="268">Y371*Z371</f>
        <v>518600</v>
      </c>
      <c r="AB371" s="362">
        <f t="shared" ref="AB371:AB434" si="269">O371-AA371</f>
        <v>777900</v>
      </c>
      <c r="AC371" s="341" t="b">
        <f t="shared" si="260"/>
        <v>1</v>
      </c>
    </row>
    <row r="372" spans="1:29" s="258" customFormat="1" ht="24.95" customHeight="1">
      <c r="A372" s="380" t="s">
        <v>678</v>
      </c>
      <c r="B372" s="489">
        <v>66</v>
      </c>
      <c r="C372" s="873" t="s">
        <v>892</v>
      </c>
      <c r="D372" s="489" t="s">
        <v>695</v>
      </c>
      <c r="E372" s="489" t="s">
        <v>695</v>
      </c>
      <c r="F372" s="256" t="s">
        <v>696</v>
      </c>
      <c r="G372" s="256" t="s">
        <v>697</v>
      </c>
      <c r="H372" s="256" t="s">
        <v>698</v>
      </c>
      <c r="I372" s="118" t="s">
        <v>699</v>
      </c>
      <c r="J372" s="665">
        <v>1</v>
      </c>
      <c r="K372" s="118" t="s">
        <v>789</v>
      </c>
      <c r="L372" s="663">
        <v>1296500</v>
      </c>
      <c r="M372" s="118">
        <v>2016</v>
      </c>
      <c r="N372" s="118" t="s">
        <v>188</v>
      </c>
      <c r="O372" s="684">
        <f t="shared" si="261"/>
        <v>1296500</v>
      </c>
      <c r="P372" s="256" t="s">
        <v>98</v>
      </c>
      <c r="Q372" s="585"/>
      <c r="R372" s="585"/>
      <c r="S372" s="1294"/>
      <c r="T372" s="258">
        <v>5</v>
      </c>
      <c r="U372" s="258">
        <f t="shared" si="266"/>
        <v>1</v>
      </c>
      <c r="V372" s="362">
        <f t="shared" si="262"/>
        <v>259300</v>
      </c>
      <c r="W372" s="362">
        <f t="shared" si="263"/>
        <v>259300</v>
      </c>
      <c r="X372" s="362">
        <f t="shared" si="264"/>
        <v>1037200</v>
      </c>
      <c r="Y372" s="258">
        <f t="shared" si="265"/>
        <v>2</v>
      </c>
      <c r="Z372" s="362">
        <f t="shared" si="267"/>
        <v>259300</v>
      </c>
      <c r="AA372" s="362">
        <f t="shared" si="268"/>
        <v>518600</v>
      </c>
      <c r="AB372" s="362">
        <f t="shared" si="269"/>
        <v>777900</v>
      </c>
      <c r="AC372" s="341" t="b">
        <f t="shared" si="260"/>
        <v>1</v>
      </c>
    </row>
    <row r="373" spans="1:29" s="258" customFormat="1" ht="24.95" customHeight="1">
      <c r="A373" s="380" t="s">
        <v>678</v>
      </c>
      <c r="B373" s="489">
        <v>67</v>
      </c>
      <c r="C373" s="873" t="s">
        <v>892</v>
      </c>
      <c r="D373" s="489" t="s">
        <v>695</v>
      </c>
      <c r="E373" s="489" t="s">
        <v>695</v>
      </c>
      <c r="F373" s="256" t="s">
        <v>696</v>
      </c>
      <c r="G373" s="256" t="s">
        <v>697</v>
      </c>
      <c r="H373" s="256" t="s">
        <v>698</v>
      </c>
      <c r="I373" s="118" t="s">
        <v>699</v>
      </c>
      <c r="J373" s="665">
        <v>1</v>
      </c>
      <c r="K373" s="118" t="s">
        <v>789</v>
      </c>
      <c r="L373" s="663">
        <v>1296500</v>
      </c>
      <c r="M373" s="118">
        <v>2016</v>
      </c>
      <c r="N373" s="118" t="s">
        <v>188</v>
      </c>
      <c r="O373" s="684">
        <f t="shared" si="261"/>
        <v>1296500</v>
      </c>
      <c r="P373" s="256" t="s">
        <v>98</v>
      </c>
      <c r="Q373" s="585"/>
      <c r="R373" s="585"/>
      <c r="S373" s="1294"/>
      <c r="T373" s="258">
        <v>5</v>
      </c>
      <c r="U373" s="258">
        <f t="shared" si="266"/>
        <v>1</v>
      </c>
      <c r="V373" s="362">
        <f t="shared" si="262"/>
        <v>259300</v>
      </c>
      <c r="W373" s="362">
        <f t="shared" si="263"/>
        <v>259300</v>
      </c>
      <c r="X373" s="362">
        <f t="shared" si="264"/>
        <v>1037200</v>
      </c>
      <c r="Y373" s="258">
        <f t="shared" si="265"/>
        <v>2</v>
      </c>
      <c r="Z373" s="362">
        <f t="shared" si="267"/>
        <v>259300</v>
      </c>
      <c r="AA373" s="362">
        <f t="shared" si="268"/>
        <v>518600</v>
      </c>
      <c r="AB373" s="362">
        <f t="shared" si="269"/>
        <v>777900</v>
      </c>
      <c r="AC373" s="341" t="b">
        <f t="shared" si="260"/>
        <v>1</v>
      </c>
    </row>
    <row r="374" spans="1:29" s="258" customFormat="1" ht="24.95" customHeight="1">
      <c r="A374" s="380" t="s">
        <v>678</v>
      </c>
      <c r="B374" s="489">
        <v>68</v>
      </c>
      <c r="C374" s="873" t="s">
        <v>892</v>
      </c>
      <c r="D374" s="489" t="s">
        <v>695</v>
      </c>
      <c r="E374" s="489" t="s">
        <v>695</v>
      </c>
      <c r="F374" s="256" t="s">
        <v>696</v>
      </c>
      <c r="G374" s="256" t="s">
        <v>697</v>
      </c>
      <c r="H374" s="256" t="s">
        <v>698</v>
      </c>
      <c r="I374" s="118" t="s">
        <v>699</v>
      </c>
      <c r="J374" s="665">
        <v>1</v>
      </c>
      <c r="K374" s="118" t="s">
        <v>789</v>
      </c>
      <c r="L374" s="663">
        <v>1296500</v>
      </c>
      <c r="M374" s="118">
        <v>2016</v>
      </c>
      <c r="N374" s="118" t="s">
        <v>188</v>
      </c>
      <c r="O374" s="684">
        <f t="shared" si="261"/>
        <v>1296500</v>
      </c>
      <c r="P374" s="256" t="s">
        <v>98</v>
      </c>
      <c r="Q374" s="585"/>
      <c r="R374" s="585"/>
      <c r="S374" s="1294"/>
      <c r="T374" s="258">
        <v>5</v>
      </c>
      <c r="U374" s="258">
        <f t="shared" si="266"/>
        <v>1</v>
      </c>
      <c r="V374" s="362">
        <f t="shared" si="262"/>
        <v>259300</v>
      </c>
      <c r="W374" s="362">
        <f t="shared" si="263"/>
        <v>259300</v>
      </c>
      <c r="X374" s="362">
        <f t="shared" si="264"/>
        <v>1037200</v>
      </c>
      <c r="Y374" s="258">
        <f t="shared" si="265"/>
        <v>2</v>
      </c>
      <c r="Z374" s="362">
        <f t="shared" si="267"/>
        <v>259300</v>
      </c>
      <c r="AA374" s="362">
        <f t="shared" si="268"/>
        <v>518600</v>
      </c>
      <c r="AB374" s="362">
        <f t="shared" si="269"/>
        <v>777900</v>
      </c>
      <c r="AC374" s="341" t="b">
        <f t="shared" si="260"/>
        <v>1</v>
      </c>
    </row>
    <row r="375" spans="1:29" s="258" customFormat="1" ht="24.95" customHeight="1">
      <c r="A375" s="380" t="s">
        <v>678</v>
      </c>
      <c r="B375" s="489">
        <v>69</v>
      </c>
      <c r="C375" s="873" t="s">
        <v>892</v>
      </c>
      <c r="D375" s="489" t="s">
        <v>695</v>
      </c>
      <c r="E375" s="489" t="s">
        <v>695</v>
      </c>
      <c r="F375" s="256" t="s">
        <v>696</v>
      </c>
      <c r="G375" s="256" t="s">
        <v>697</v>
      </c>
      <c r="H375" s="256" t="s">
        <v>698</v>
      </c>
      <c r="I375" s="118" t="s">
        <v>699</v>
      </c>
      <c r="J375" s="665">
        <v>1</v>
      </c>
      <c r="K375" s="118" t="s">
        <v>789</v>
      </c>
      <c r="L375" s="663">
        <v>1296500</v>
      </c>
      <c r="M375" s="118">
        <v>2016</v>
      </c>
      <c r="N375" s="118" t="s">
        <v>188</v>
      </c>
      <c r="O375" s="684">
        <f t="shared" si="261"/>
        <v>1296500</v>
      </c>
      <c r="P375" s="256" t="s">
        <v>98</v>
      </c>
      <c r="Q375" s="585"/>
      <c r="R375" s="585"/>
      <c r="S375" s="1294"/>
      <c r="T375" s="258">
        <v>5</v>
      </c>
      <c r="U375" s="258">
        <f t="shared" si="266"/>
        <v>1</v>
      </c>
      <c r="V375" s="362">
        <f t="shared" si="262"/>
        <v>259300</v>
      </c>
      <c r="W375" s="362">
        <f t="shared" si="263"/>
        <v>259300</v>
      </c>
      <c r="X375" s="362">
        <f t="shared" si="264"/>
        <v>1037200</v>
      </c>
      <c r="Y375" s="258">
        <f t="shared" si="265"/>
        <v>2</v>
      </c>
      <c r="Z375" s="362">
        <f t="shared" si="267"/>
        <v>259300</v>
      </c>
      <c r="AA375" s="362">
        <f t="shared" si="268"/>
        <v>518600</v>
      </c>
      <c r="AB375" s="362">
        <f t="shared" si="269"/>
        <v>777900</v>
      </c>
      <c r="AC375" s="341" t="b">
        <f t="shared" si="260"/>
        <v>1</v>
      </c>
    </row>
    <row r="376" spans="1:29" s="258" customFormat="1" ht="24.95" customHeight="1">
      <c r="A376" s="380" t="s">
        <v>678</v>
      </c>
      <c r="B376" s="489">
        <v>70</v>
      </c>
      <c r="C376" s="873" t="s">
        <v>892</v>
      </c>
      <c r="D376" s="489" t="s">
        <v>695</v>
      </c>
      <c r="E376" s="489" t="s">
        <v>695</v>
      </c>
      <c r="F376" s="256" t="s">
        <v>696</v>
      </c>
      <c r="G376" s="256" t="s">
        <v>697</v>
      </c>
      <c r="H376" s="256" t="s">
        <v>698</v>
      </c>
      <c r="I376" s="118" t="s">
        <v>699</v>
      </c>
      <c r="J376" s="665">
        <v>1</v>
      </c>
      <c r="K376" s="118" t="s">
        <v>789</v>
      </c>
      <c r="L376" s="663">
        <v>1296500</v>
      </c>
      <c r="M376" s="118">
        <v>2016</v>
      </c>
      <c r="N376" s="118" t="s">
        <v>188</v>
      </c>
      <c r="O376" s="684">
        <f t="shared" si="261"/>
        <v>1296500</v>
      </c>
      <c r="P376" s="256" t="s">
        <v>98</v>
      </c>
      <c r="Q376" s="585"/>
      <c r="R376" s="585"/>
      <c r="S376" s="1294"/>
      <c r="T376" s="258">
        <v>5</v>
      </c>
      <c r="U376" s="258">
        <f t="shared" si="266"/>
        <v>1</v>
      </c>
      <c r="V376" s="362">
        <f t="shared" si="262"/>
        <v>259300</v>
      </c>
      <c r="W376" s="362">
        <f t="shared" si="263"/>
        <v>259300</v>
      </c>
      <c r="X376" s="362">
        <f t="shared" si="264"/>
        <v>1037200</v>
      </c>
      <c r="Y376" s="258">
        <f t="shared" si="265"/>
        <v>2</v>
      </c>
      <c r="Z376" s="362">
        <f t="shared" si="267"/>
        <v>259300</v>
      </c>
      <c r="AA376" s="362">
        <f t="shared" si="268"/>
        <v>518600</v>
      </c>
      <c r="AB376" s="362">
        <f t="shared" si="269"/>
        <v>777900</v>
      </c>
      <c r="AC376" s="341" t="b">
        <f t="shared" si="260"/>
        <v>1</v>
      </c>
    </row>
    <row r="377" spans="1:29" s="258" customFormat="1" ht="24.95" customHeight="1">
      <c r="A377" s="380" t="s">
        <v>678</v>
      </c>
      <c r="B377" s="489">
        <v>71</v>
      </c>
      <c r="C377" s="873" t="s">
        <v>892</v>
      </c>
      <c r="D377" s="489" t="s">
        <v>695</v>
      </c>
      <c r="E377" s="489" t="s">
        <v>695</v>
      </c>
      <c r="F377" s="256" t="s">
        <v>696</v>
      </c>
      <c r="G377" s="256" t="s">
        <v>697</v>
      </c>
      <c r="H377" s="256" t="s">
        <v>698</v>
      </c>
      <c r="I377" s="118" t="s">
        <v>699</v>
      </c>
      <c r="J377" s="665">
        <v>1</v>
      </c>
      <c r="K377" s="118" t="s">
        <v>789</v>
      </c>
      <c r="L377" s="663">
        <v>1296500</v>
      </c>
      <c r="M377" s="118">
        <v>2016</v>
      </c>
      <c r="N377" s="118" t="s">
        <v>188</v>
      </c>
      <c r="O377" s="684">
        <f t="shared" si="261"/>
        <v>1296500</v>
      </c>
      <c r="P377" s="256" t="s">
        <v>98</v>
      </c>
      <c r="Q377" s="585"/>
      <c r="R377" s="585"/>
      <c r="S377" s="1294"/>
      <c r="T377" s="258">
        <v>5</v>
      </c>
      <c r="U377" s="258">
        <f t="shared" si="266"/>
        <v>1</v>
      </c>
      <c r="V377" s="362">
        <f t="shared" si="262"/>
        <v>259300</v>
      </c>
      <c r="W377" s="362">
        <f t="shared" si="263"/>
        <v>259300</v>
      </c>
      <c r="X377" s="362">
        <f t="shared" si="264"/>
        <v>1037200</v>
      </c>
      <c r="Y377" s="258">
        <f t="shared" si="265"/>
        <v>2</v>
      </c>
      <c r="Z377" s="362">
        <f t="shared" si="267"/>
        <v>259300</v>
      </c>
      <c r="AA377" s="362">
        <f t="shared" si="268"/>
        <v>518600</v>
      </c>
      <c r="AB377" s="362">
        <f t="shared" si="269"/>
        <v>777900</v>
      </c>
      <c r="AC377" s="341" t="b">
        <f t="shared" si="260"/>
        <v>1</v>
      </c>
    </row>
    <row r="378" spans="1:29" s="258" customFormat="1" ht="24.95" customHeight="1">
      <c r="A378" s="380" t="s">
        <v>678</v>
      </c>
      <c r="B378" s="489">
        <v>72</v>
      </c>
      <c r="C378" s="873" t="s">
        <v>892</v>
      </c>
      <c r="D378" s="489" t="s">
        <v>695</v>
      </c>
      <c r="E378" s="489" t="s">
        <v>695</v>
      </c>
      <c r="F378" s="256" t="s">
        <v>696</v>
      </c>
      <c r="G378" s="256" t="s">
        <v>697</v>
      </c>
      <c r="H378" s="256" t="s">
        <v>698</v>
      </c>
      <c r="I378" s="118" t="s">
        <v>699</v>
      </c>
      <c r="J378" s="665">
        <v>1</v>
      </c>
      <c r="K378" s="118" t="s">
        <v>789</v>
      </c>
      <c r="L378" s="663">
        <v>1296500</v>
      </c>
      <c r="M378" s="118">
        <v>2016</v>
      </c>
      <c r="N378" s="118" t="s">
        <v>188</v>
      </c>
      <c r="O378" s="684">
        <f t="shared" si="261"/>
        <v>1296500</v>
      </c>
      <c r="P378" s="256" t="s">
        <v>98</v>
      </c>
      <c r="Q378" s="585"/>
      <c r="R378" s="585"/>
      <c r="S378" s="1294"/>
      <c r="T378" s="258">
        <v>5</v>
      </c>
      <c r="U378" s="258">
        <f t="shared" si="266"/>
        <v>1</v>
      </c>
      <c r="V378" s="362">
        <f t="shared" si="262"/>
        <v>259300</v>
      </c>
      <c r="W378" s="362">
        <f t="shared" si="263"/>
        <v>259300</v>
      </c>
      <c r="X378" s="362">
        <f t="shared" si="264"/>
        <v>1037200</v>
      </c>
      <c r="Y378" s="258">
        <f t="shared" si="265"/>
        <v>2</v>
      </c>
      <c r="Z378" s="362">
        <f t="shared" si="267"/>
        <v>259300</v>
      </c>
      <c r="AA378" s="362">
        <f t="shared" si="268"/>
        <v>518600</v>
      </c>
      <c r="AB378" s="362">
        <f t="shared" si="269"/>
        <v>777900</v>
      </c>
      <c r="AC378" s="341" t="b">
        <f t="shared" si="260"/>
        <v>1</v>
      </c>
    </row>
    <row r="379" spans="1:29" s="258" customFormat="1" ht="24.95" customHeight="1">
      <c r="A379" s="380" t="s">
        <v>678</v>
      </c>
      <c r="B379" s="489">
        <v>73</v>
      </c>
      <c r="C379" s="873" t="s">
        <v>892</v>
      </c>
      <c r="D379" s="489" t="s">
        <v>695</v>
      </c>
      <c r="E379" s="489" t="s">
        <v>695</v>
      </c>
      <c r="F379" s="256" t="s">
        <v>696</v>
      </c>
      <c r="G379" s="256" t="s">
        <v>697</v>
      </c>
      <c r="H379" s="256" t="s">
        <v>698</v>
      </c>
      <c r="I379" s="118" t="s">
        <v>699</v>
      </c>
      <c r="J379" s="665">
        <v>1</v>
      </c>
      <c r="K379" s="118" t="s">
        <v>789</v>
      </c>
      <c r="L379" s="663">
        <v>1296500</v>
      </c>
      <c r="M379" s="118">
        <v>2016</v>
      </c>
      <c r="N379" s="118" t="s">
        <v>188</v>
      </c>
      <c r="O379" s="684">
        <f t="shared" si="261"/>
        <v>1296500</v>
      </c>
      <c r="P379" s="256" t="s">
        <v>98</v>
      </c>
      <c r="Q379" s="585"/>
      <c r="R379" s="585"/>
      <c r="S379" s="1294"/>
      <c r="T379" s="258">
        <v>5</v>
      </c>
      <c r="U379" s="258">
        <f t="shared" si="266"/>
        <v>1</v>
      </c>
      <c r="V379" s="362">
        <f t="shared" si="262"/>
        <v>259300</v>
      </c>
      <c r="W379" s="362">
        <f t="shared" si="263"/>
        <v>259300</v>
      </c>
      <c r="X379" s="362">
        <f t="shared" si="264"/>
        <v>1037200</v>
      </c>
      <c r="Y379" s="258">
        <f t="shared" si="265"/>
        <v>2</v>
      </c>
      <c r="Z379" s="362">
        <f t="shared" si="267"/>
        <v>259300</v>
      </c>
      <c r="AA379" s="362">
        <f t="shared" si="268"/>
        <v>518600</v>
      </c>
      <c r="AB379" s="362">
        <f t="shared" si="269"/>
        <v>777900</v>
      </c>
      <c r="AC379" s="341" t="b">
        <f t="shared" si="260"/>
        <v>1</v>
      </c>
    </row>
    <row r="380" spans="1:29" s="258" customFormat="1" ht="24.95" customHeight="1">
      <c r="A380" s="380" t="s">
        <v>678</v>
      </c>
      <c r="B380" s="489">
        <v>74</v>
      </c>
      <c r="C380" s="873" t="s">
        <v>892</v>
      </c>
      <c r="D380" s="489" t="s">
        <v>695</v>
      </c>
      <c r="E380" s="489" t="s">
        <v>695</v>
      </c>
      <c r="F380" s="256" t="s">
        <v>696</v>
      </c>
      <c r="G380" s="256" t="s">
        <v>697</v>
      </c>
      <c r="H380" s="256" t="s">
        <v>698</v>
      </c>
      <c r="I380" s="118" t="s">
        <v>699</v>
      </c>
      <c r="J380" s="665">
        <v>1</v>
      </c>
      <c r="K380" s="118" t="s">
        <v>789</v>
      </c>
      <c r="L380" s="663">
        <v>1296500</v>
      </c>
      <c r="M380" s="118">
        <v>2016</v>
      </c>
      <c r="N380" s="118" t="s">
        <v>188</v>
      </c>
      <c r="O380" s="684">
        <f t="shared" si="261"/>
        <v>1296500</v>
      </c>
      <c r="P380" s="256" t="s">
        <v>98</v>
      </c>
      <c r="Q380" s="585"/>
      <c r="R380" s="585"/>
      <c r="S380" s="1294"/>
      <c r="T380" s="258">
        <v>5</v>
      </c>
      <c r="U380" s="258">
        <f t="shared" si="266"/>
        <v>1</v>
      </c>
      <c r="V380" s="362">
        <f t="shared" si="262"/>
        <v>259300</v>
      </c>
      <c r="W380" s="362">
        <f t="shared" si="263"/>
        <v>259300</v>
      </c>
      <c r="X380" s="362">
        <f t="shared" si="264"/>
        <v>1037200</v>
      </c>
      <c r="Y380" s="258">
        <f t="shared" si="265"/>
        <v>2</v>
      </c>
      <c r="Z380" s="362">
        <f t="shared" si="267"/>
        <v>259300</v>
      </c>
      <c r="AA380" s="362">
        <f t="shared" si="268"/>
        <v>518600</v>
      </c>
      <c r="AB380" s="362">
        <f t="shared" si="269"/>
        <v>777900</v>
      </c>
      <c r="AC380" s="341" t="b">
        <f t="shared" si="260"/>
        <v>1</v>
      </c>
    </row>
    <row r="381" spans="1:29" s="258" customFormat="1" ht="24.95" customHeight="1">
      <c r="A381" s="380" t="s">
        <v>678</v>
      </c>
      <c r="B381" s="489">
        <v>75</v>
      </c>
      <c r="C381" s="873" t="s">
        <v>892</v>
      </c>
      <c r="D381" s="489" t="s">
        <v>695</v>
      </c>
      <c r="E381" s="489" t="s">
        <v>695</v>
      </c>
      <c r="F381" s="256" t="s">
        <v>696</v>
      </c>
      <c r="G381" s="256" t="s">
        <v>697</v>
      </c>
      <c r="H381" s="256" t="s">
        <v>698</v>
      </c>
      <c r="I381" s="118" t="s">
        <v>699</v>
      </c>
      <c r="J381" s="665">
        <v>1</v>
      </c>
      <c r="K381" s="118" t="s">
        <v>789</v>
      </c>
      <c r="L381" s="663">
        <v>1296500</v>
      </c>
      <c r="M381" s="118">
        <v>2016</v>
      </c>
      <c r="N381" s="118" t="s">
        <v>188</v>
      </c>
      <c r="O381" s="684">
        <f t="shared" si="261"/>
        <v>1296500</v>
      </c>
      <c r="P381" s="256" t="s">
        <v>98</v>
      </c>
      <c r="Q381" s="585"/>
      <c r="R381" s="585"/>
      <c r="S381" s="1294"/>
      <c r="T381" s="258">
        <v>5</v>
      </c>
      <c r="U381" s="258">
        <f t="shared" si="266"/>
        <v>1</v>
      </c>
      <c r="V381" s="362">
        <f t="shared" si="262"/>
        <v>259300</v>
      </c>
      <c r="W381" s="362">
        <f t="shared" si="263"/>
        <v>259300</v>
      </c>
      <c r="X381" s="362">
        <f t="shared" si="264"/>
        <v>1037200</v>
      </c>
      <c r="Y381" s="258">
        <f t="shared" si="265"/>
        <v>2</v>
      </c>
      <c r="Z381" s="362">
        <f t="shared" si="267"/>
        <v>259300</v>
      </c>
      <c r="AA381" s="362">
        <f t="shared" si="268"/>
        <v>518600</v>
      </c>
      <c r="AB381" s="362">
        <f t="shared" si="269"/>
        <v>777900</v>
      </c>
      <c r="AC381" s="341" t="b">
        <f t="shared" si="260"/>
        <v>1</v>
      </c>
    </row>
    <row r="382" spans="1:29" s="258" customFormat="1" ht="24.95" customHeight="1">
      <c r="A382" s="380" t="s">
        <v>678</v>
      </c>
      <c r="B382" s="489">
        <v>76</v>
      </c>
      <c r="C382" s="873" t="s">
        <v>892</v>
      </c>
      <c r="D382" s="489" t="s">
        <v>695</v>
      </c>
      <c r="E382" s="489" t="s">
        <v>695</v>
      </c>
      <c r="F382" s="256" t="s">
        <v>696</v>
      </c>
      <c r="G382" s="256" t="s">
        <v>697</v>
      </c>
      <c r="H382" s="256" t="s">
        <v>698</v>
      </c>
      <c r="I382" s="118" t="s">
        <v>699</v>
      </c>
      <c r="J382" s="665">
        <v>1</v>
      </c>
      <c r="K382" s="118" t="s">
        <v>789</v>
      </c>
      <c r="L382" s="663">
        <v>1296500</v>
      </c>
      <c r="M382" s="118">
        <v>2016</v>
      </c>
      <c r="N382" s="118" t="s">
        <v>188</v>
      </c>
      <c r="O382" s="684">
        <f t="shared" si="261"/>
        <v>1296500</v>
      </c>
      <c r="P382" s="256" t="s">
        <v>98</v>
      </c>
      <c r="Q382" s="585"/>
      <c r="R382" s="585"/>
      <c r="S382" s="1294"/>
      <c r="T382" s="258">
        <v>5</v>
      </c>
      <c r="U382" s="258">
        <f t="shared" si="266"/>
        <v>1</v>
      </c>
      <c r="V382" s="362">
        <f t="shared" si="262"/>
        <v>259300</v>
      </c>
      <c r="W382" s="362">
        <f t="shared" si="263"/>
        <v>259300</v>
      </c>
      <c r="X382" s="362">
        <f t="shared" si="264"/>
        <v>1037200</v>
      </c>
      <c r="Y382" s="258">
        <f t="shared" si="265"/>
        <v>2</v>
      </c>
      <c r="Z382" s="362">
        <f t="shared" si="267"/>
        <v>259300</v>
      </c>
      <c r="AA382" s="362">
        <f t="shared" si="268"/>
        <v>518600</v>
      </c>
      <c r="AB382" s="362">
        <f t="shared" si="269"/>
        <v>777900</v>
      </c>
      <c r="AC382" s="341" t="b">
        <f t="shared" si="260"/>
        <v>1</v>
      </c>
    </row>
    <row r="383" spans="1:29" s="258" customFormat="1" ht="24.95" customHeight="1">
      <c r="A383" s="380" t="s">
        <v>678</v>
      </c>
      <c r="B383" s="489">
        <v>77</v>
      </c>
      <c r="C383" s="873" t="s">
        <v>892</v>
      </c>
      <c r="D383" s="489" t="s">
        <v>695</v>
      </c>
      <c r="E383" s="489" t="s">
        <v>695</v>
      </c>
      <c r="F383" s="256" t="s">
        <v>696</v>
      </c>
      <c r="G383" s="256" t="s">
        <v>697</v>
      </c>
      <c r="H383" s="256" t="s">
        <v>698</v>
      </c>
      <c r="I383" s="118" t="s">
        <v>699</v>
      </c>
      <c r="J383" s="665">
        <v>1</v>
      </c>
      <c r="K383" s="118" t="s">
        <v>789</v>
      </c>
      <c r="L383" s="663">
        <v>1296500</v>
      </c>
      <c r="M383" s="118">
        <v>2016</v>
      </c>
      <c r="N383" s="118" t="s">
        <v>188</v>
      </c>
      <c r="O383" s="684">
        <f t="shared" si="261"/>
        <v>1296500</v>
      </c>
      <c r="P383" s="256" t="s">
        <v>98</v>
      </c>
      <c r="Q383" s="585"/>
      <c r="R383" s="585"/>
      <c r="S383" s="1294"/>
      <c r="T383" s="258">
        <v>5</v>
      </c>
      <c r="U383" s="258">
        <f t="shared" si="266"/>
        <v>1</v>
      </c>
      <c r="V383" s="362">
        <f t="shared" si="262"/>
        <v>259300</v>
      </c>
      <c r="W383" s="362">
        <f t="shared" si="263"/>
        <v>259300</v>
      </c>
      <c r="X383" s="362">
        <f t="shared" si="264"/>
        <v>1037200</v>
      </c>
      <c r="Y383" s="258">
        <f t="shared" si="265"/>
        <v>2</v>
      </c>
      <c r="Z383" s="362">
        <f t="shared" si="267"/>
        <v>259300</v>
      </c>
      <c r="AA383" s="362">
        <f t="shared" si="268"/>
        <v>518600</v>
      </c>
      <c r="AB383" s="362">
        <f t="shared" si="269"/>
        <v>777900</v>
      </c>
      <c r="AC383" s="341" t="b">
        <f t="shared" si="260"/>
        <v>1</v>
      </c>
    </row>
    <row r="384" spans="1:29" s="258" customFormat="1" ht="24.95" customHeight="1">
      <c r="A384" s="380" t="s">
        <v>678</v>
      </c>
      <c r="B384" s="489">
        <v>78</v>
      </c>
      <c r="C384" s="873" t="s">
        <v>892</v>
      </c>
      <c r="D384" s="489" t="s">
        <v>695</v>
      </c>
      <c r="E384" s="489" t="s">
        <v>695</v>
      </c>
      <c r="F384" s="256" t="s">
        <v>696</v>
      </c>
      <c r="G384" s="256" t="s">
        <v>697</v>
      </c>
      <c r="H384" s="256" t="s">
        <v>698</v>
      </c>
      <c r="I384" s="118" t="s">
        <v>699</v>
      </c>
      <c r="J384" s="665">
        <v>1</v>
      </c>
      <c r="K384" s="118" t="s">
        <v>789</v>
      </c>
      <c r="L384" s="663">
        <v>1296500</v>
      </c>
      <c r="M384" s="118">
        <v>2016</v>
      </c>
      <c r="N384" s="118" t="s">
        <v>188</v>
      </c>
      <c r="O384" s="684">
        <f t="shared" si="261"/>
        <v>1296500</v>
      </c>
      <c r="P384" s="256" t="s">
        <v>98</v>
      </c>
      <c r="Q384" s="585"/>
      <c r="R384" s="585"/>
      <c r="S384" s="1294"/>
      <c r="T384" s="258">
        <v>5</v>
      </c>
      <c r="U384" s="258">
        <f t="shared" si="266"/>
        <v>1</v>
      </c>
      <c r="V384" s="362">
        <f t="shared" si="262"/>
        <v>259300</v>
      </c>
      <c r="W384" s="362">
        <f t="shared" si="263"/>
        <v>259300</v>
      </c>
      <c r="X384" s="362">
        <f t="shared" si="264"/>
        <v>1037200</v>
      </c>
      <c r="Y384" s="258">
        <f t="shared" si="265"/>
        <v>2</v>
      </c>
      <c r="Z384" s="362">
        <f t="shared" si="267"/>
        <v>259300</v>
      </c>
      <c r="AA384" s="362">
        <f t="shared" si="268"/>
        <v>518600</v>
      </c>
      <c r="AB384" s="362">
        <f t="shared" si="269"/>
        <v>777900</v>
      </c>
      <c r="AC384" s="341" t="b">
        <f t="shared" si="260"/>
        <v>1</v>
      </c>
    </row>
    <row r="385" spans="1:29" s="258" customFormat="1" ht="24.95" customHeight="1">
      <c r="A385" s="380" t="s">
        <v>678</v>
      </c>
      <c r="B385" s="489">
        <v>79</v>
      </c>
      <c r="C385" s="873" t="s">
        <v>892</v>
      </c>
      <c r="D385" s="489" t="s">
        <v>695</v>
      </c>
      <c r="E385" s="489" t="s">
        <v>695</v>
      </c>
      <c r="F385" s="256" t="s">
        <v>696</v>
      </c>
      <c r="G385" s="256" t="s">
        <v>697</v>
      </c>
      <c r="H385" s="256" t="s">
        <v>698</v>
      </c>
      <c r="I385" s="118" t="s">
        <v>699</v>
      </c>
      <c r="J385" s="665">
        <v>1</v>
      </c>
      <c r="K385" s="118" t="s">
        <v>789</v>
      </c>
      <c r="L385" s="663">
        <v>1296500</v>
      </c>
      <c r="M385" s="118">
        <v>2016</v>
      </c>
      <c r="N385" s="118" t="s">
        <v>188</v>
      </c>
      <c r="O385" s="684">
        <f t="shared" si="261"/>
        <v>1296500</v>
      </c>
      <c r="P385" s="256" t="s">
        <v>98</v>
      </c>
      <c r="Q385" s="585"/>
      <c r="R385" s="585"/>
      <c r="S385" s="1294"/>
      <c r="T385" s="258">
        <v>5</v>
      </c>
      <c r="U385" s="258">
        <f t="shared" si="266"/>
        <v>1</v>
      </c>
      <c r="V385" s="362">
        <f t="shared" si="262"/>
        <v>259300</v>
      </c>
      <c r="W385" s="362">
        <f t="shared" si="263"/>
        <v>259300</v>
      </c>
      <c r="X385" s="362">
        <f t="shared" si="264"/>
        <v>1037200</v>
      </c>
      <c r="Y385" s="258">
        <f t="shared" si="265"/>
        <v>2</v>
      </c>
      <c r="Z385" s="362">
        <f t="shared" si="267"/>
        <v>259300</v>
      </c>
      <c r="AA385" s="362">
        <f t="shared" si="268"/>
        <v>518600</v>
      </c>
      <c r="AB385" s="362">
        <f t="shared" si="269"/>
        <v>777900</v>
      </c>
      <c r="AC385" s="341" t="b">
        <f t="shared" si="260"/>
        <v>1</v>
      </c>
    </row>
    <row r="386" spans="1:29" s="258" customFormat="1" ht="24.95" customHeight="1">
      <c r="A386" s="380" t="s">
        <v>678</v>
      </c>
      <c r="B386" s="489">
        <v>80</v>
      </c>
      <c r="C386" s="873" t="s">
        <v>892</v>
      </c>
      <c r="D386" s="489" t="s">
        <v>695</v>
      </c>
      <c r="E386" s="489" t="s">
        <v>695</v>
      </c>
      <c r="F386" s="256" t="s">
        <v>696</v>
      </c>
      <c r="G386" s="256" t="s">
        <v>697</v>
      </c>
      <c r="H386" s="256" t="s">
        <v>698</v>
      </c>
      <c r="I386" s="118" t="s">
        <v>699</v>
      </c>
      <c r="J386" s="665">
        <v>1</v>
      </c>
      <c r="K386" s="118" t="s">
        <v>789</v>
      </c>
      <c r="L386" s="663">
        <v>1296500</v>
      </c>
      <c r="M386" s="118">
        <v>2016</v>
      </c>
      <c r="N386" s="118" t="s">
        <v>188</v>
      </c>
      <c r="O386" s="684">
        <f t="shared" si="261"/>
        <v>1296500</v>
      </c>
      <c r="P386" s="256" t="s">
        <v>98</v>
      </c>
      <c r="Q386" s="585"/>
      <c r="R386" s="585"/>
      <c r="S386" s="1294"/>
      <c r="T386" s="258">
        <v>5</v>
      </c>
      <c r="U386" s="258">
        <f t="shared" si="266"/>
        <v>1</v>
      </c>
      <c r="V386" s="362">
        <f t="shared" si="262"/>
        <v>259300</v>
      </c>
      <c r="W386" s="362">
        <f t="shared" si="263"/>
        <v>259300</v>
      </c>
      <c r="X386" s="362">
        <f t="shared" si="264"/>
        <v>1037200</v>
      </c>
      <c r="Y386" s="258">
        <f t="shared" si="265"/>
        <v>2</v>
      </c>
      <c r="Z386" s="362">
        <f t="shared" si="267"/>
        <v>259300</v>
      </c>
      <c r="AA386" s="362">
        <f t="shared" si="268"/>
        <v>518600</v>
      </c>
      <c r="AB386" s="362">
        <f t="shared" si="269"/>
        <v>777900</v>
      </c>
      <c r="AC386" s="341" t="b">
        <f t="shared" si="260"/>
        <v>1</v>
      </c>
    </row>
    <row r="387" spans="1:29" s="258" customFormat="1" ht="24.95" customHeight="1">
      <c r="A387" s="380" t="s">
        <v>678</v>
      </c>
      <c r="B387" s="489">
        <v>81</v>
      </c>
      <c r="C387" s="873" t="s">
        <v>892</v>
      </c>
      <c r="D387" s="489" t="s">
        <v>695</v>
      </c>
      <c r="E387" s="489" t="s">
        <v>695</v>
      </c>
      <c r="F387" s="256" t="s">
        <v>696</v>
      </c>
      <c r="G387" s="256" t="s">
        <v>697</v>
      </c>
      <c r="H387" s="256" t="s">
        <v>698</v>
      </c>
      <c r="I387" s="118" t="s">
        <v>699</v>
      </c>
      <c r="J387" s="665">
        <v>1</v>
      </c>
      <c r="K387" s="118" t="s">
        <v>789</v>
      </c>
      <c r="L387" s="663">
        <v>1296500</v>
      </c>
      <c r="M387" s="118">
        <v>2016</v>
      </c>
      <c r="N387" s="118" t="s">
        <v>188</v>
      </c>
      <c r="O387" s="684">
        <f t="shared" si="261"/>
        <v>1296500</v>
      </c>
      <c r="P387" s="256" t="s">
        <v>98</v>
      </c>
      <c r="Q387" s="585"/>
      <c r="R387" s="585"/>
      <c r="S387" s="1294"/>
      <c r="T387" s="258">
        <v>5</v>
      </c>
      <c r="U387" s="258">
        <f t="shared" si="266"/>
        <v>1</v>
      </c>
      <c r="V387" s="362">
        <f t="shared" si="262"/>
        <v>259300</v>
      </c>
      <c r="W387" s="362">
        <f t="shared" si="263"/>
        <v>259300</v>
      </c>
      <c r="X387" s="362">
        <f t="shared" si="264"/>
        <v>1037200</v>
      </c>
      <c r="Y387" s="258">
        <f t="shared" si="265"/>
        <v>2</v>
      </c>
      <c r="Z387" s="362">
        <f t="shared" si="267"/>
        <v>259300</v>
      </c>
      <c r="AA387" s="362">
        <f t="shared" si="268"/>
        <v>518600</v>
      </c>
      <c r="AB387" s="362">
        <f t="shared" si="269"/>
        <v>777900</v>
      </c>
      <c r="AC387" s="341" t="b">
        <f t="shared" si="260"/>
        <v>1</v>
      </c>
    </row>
    <row r="388" spans="1:29" s="258" customFormat="1" ht="24.95" customHeight="1">
      <c r="A388" s="380" t="s">
        <v>678</v>
      </c>
      <c r="B388" s="489">
        <v>82</v>
      </c>
      <c r="C388" s="873" t="s">
        <v>892</v>
      </c>
      <c r="D388" s="489" t="s">
        <v>695</v>
      </c>
      <c r="E388" s="489" t="s">
        <v>695</v>
      </c>
      <c r="F388" s="256" t="s">
        <v>696</v>
      </c>
      <c r="G388" s="256" t="s">
        <v>697</v>
      </c>
      <c r="H388" s="256" t="s">
        <v>698</v>
      </c>
      <c r="I388" s="118" t="s">
        <v>699</v>
      </c>
      <c r="J388" s="665">
        <v>1</v>
      </c>
      <c r="K388" s="118" t="s">
        <v>789</v>
      </c>
      <c r="L388" s="663">
        <v>1296500</v>
      </c>
      <c r="M388" s="118">
        <v>2016</v>
      </c>
      <c r="N388" s="118" t="s">
        <v>188</v>
      </c>
      <c r="O388" s="684">
        <f t="shared" si="261"/>
        <v>1296500</v>
      </c>
      <c r="P388" s="256" t="s">
        <v>98</v>
      </c>
      <c r="Q388" s="585"/>
      <c r="R388" s="585"/>
      <c r="S388" s="1294"/>
      <c r="T388" s="258">
        <v>5</v>
      </c>
      <c r="U388" s="258">
        <f t="shared" si="266"/>
        <v>1</v>
      </c>
      <c r="V388" s="362">
        <f t="shared" si="262"/>
        <v>259300</v>
      </c>
      <c r="W388" s="362">
        <f t="shared" si="263"/>
        <v>259300</v>
      </c>
      <c r="X388" s="362">
        <f t="shared" si="264"/>
        <v>1037200</v>
      </c>
      <c r="Y388" s="258">
        <f t="shared" si="265"/>
        <v>2</v>
      </c>
      <c r="Z388" s="362">
        <f t="shared" si="267"/>
        <v>259300</v>
      </c>
      <c r="AA388" s="362">
        <f t="shared" si="268"/>
        <v>518600</v>
      </c>
      <c r="AB388" s="362">
        <f t="shared" si="269"/>
        <v>777900</v>
      </c>
      <c r="AC388" s="341" t="b">
        <f t="shared" si="260"/>
        <v>1</v>
      </c>
    </row>
    <row r="389" spans="1:29" s="258" customFormat="1" ht="24.95" customHeight="1">
      <c r="A389" s="380" t="s">
        <v>678</v>
      </c>
      <c r="B389" s="489">
        <v>83</v>
      </c>
      <c r="C389" s="873" t="s">
        <v>892</v>
      </c>
      <c r="D389" s="489" t="s">
        <v>695</v>
      </c>
      <c r="E389" s="489" t="s">
        <v>695</v>
      </c>
      <c r="F389" s="256" t="s">
        <v>696</v>
      </c>
      <c r="G389" s="256" t="s">
        <v>697</v>
      </c>
      <c r="H389" s="256" t="s">
        <v>698</v>
      </c>
      <c r="I389" s="118" t="s">
        <v>699</v>
      </c>
      <c r="J389" s="665">
        <v>1</v>
      </c>
      <c r="K389" s="118" t="s">
        <v>789</v>
      </c>
      <c r="L389" s="663">
        <v>1296500</v>
      </c>
      <c r="M389" s="118">
        <v>2016</v>
      </c>
      <c r="N389" s="118" t="s">
        <v>188</v>
      </c>
      <c r="O389" s="684">
        <f t="shared" si="261"/>
        <v>1296500</v>
      </c>
      <c r="P389" s="256" t="s">
        <v>98</v>
      </c>
      <c r="Q389" s="585"/>
      <c r="R389" s="585"/>
      <c r="S389" s="1294"/>
      <c r="T389" s="258">
        <v>5</v>
      </c>
      <c r="U389" s="258">
        <f t="shared" si="266"/>
        <v>1</v>
      </c>
      <c r="V389" s="362">
        <f t="shared" si="262"/>
        <v>259300</v>
      </c>
      <c r="W389" s="362">
        <f t="shared" si="263"/>
        <v>259300</v>
      </c>
      <c r="X389" s="362">
        <f t="shared" si="264"/>
        <v>1037200</v>
      </c>
      <c r="Y389" s="258">
        <f t="shared" si="265"/>
        <v>2</v>
      </c>
      <c r="Z389" s="362">
        <f t="shared" si="267"/>
        <v>259300</v>
      </c>
      <c r="AA389" s="362">
        <f t="shared" si="268"/>
        <v>518600</v>
      </c>
      <c r="AB389" s="362">
        <f t="shared" si="269"/>
        <v>777900</v>
      </c>
      <c r="AC389" s="341" t="b">
        <f t="shared" si="260"/>
        <v>1</v>
      </c>
    </row>
    <row r="390" spans="1:29" s="258" customFormat="1" ht="24.95" customHeight="1">
      <c r="A390" s="380" t="s">
        <v>678</v>
      </c>
      <c r="B390" s="489">
        <v>84</v>
      </c>
      <c r="C390" s="873" t="s">
        <v>892</v>
      </c>
      <c r="D390" s="489" t="s">
        <v>695</v>
      </c>
      <c r="E390" s="489" t="s">
        <v>695</v>
      </c>
      <c r="F390" s="256" t="s">
        <v>696</v>
      </c>
      <c r="G390" s="256" t="s">
        <v>697</v>
      </c>
      <c r="H390" s="256" t="s">
        <v>698</v>
      </c>
      <c r="I390" s="118" t="s">
        <v>699</v>
      </c>
      <c r="J390" s="665">
        <v>1</v>
      </c>
      <c r="K390" s="118" t="s">
        <v>789</v>
      </c>
      <c r="L390" s="663">
        <v>1296500</v>
      </c>
      <c r="M390" s="118">
        <v>2016</v>
      </c>
      <c r="N390" s="118" t="s">
        <v>188</v>
      </c>
      <c r="O390" s="684">
        <f t="shared" si="261"/>
        <v>1296500</v>
      </c>
      <c r="P390" s="256" t="s">
        <v>98</v>
      </c>
      <c r="Q390" s="585"/>
      <c r="R390" s="585"/>
      <c r="S390" s="1294"/>
      <c r="T390" s="258">
        <v>5</v>
      </c>
      <c r="U390" s="258">
        <f t="shared" si="266"/>
        <v>1</v>
      </c>
      <c r="V390" s="362">
        <f t="shared" si="262"/>
        <v>259300</v>
      </c>
      <c r="W390" s="362">
        <f t="shared" si="263"/>
        <v>259300</v>
      </c>
      <c r="X390" s="362">
        <f t="shared" si="264"/>
        <v>1037200</v>
      </c>
      <c r="Y390" s="258">
        <f t="shared" si="265"/>
        <v>2</v>
      </c>
      <c r="Z390" s="362">
        <f t="shared" si="267"/>
        <v>259300</v>
      </c>
      <c r="AA390" s="362">
        <f t="shared" si="268"/>
        <v>518600</v>
      </c>
      <c r="AB390" s="362">
        <f t="shared" si="269"/>
        <v>777900</v>
      </c>
      <c r="AC390" s="341" t="b">
        <f t="shared" si="260"/>
        <v>1</v>
      </c>
    </row>
    <row r="391" spans="1:29" s="258" customFormat="1" ht="24.95" customHeight="1">
      <c r="A391" s="380" t="s">
        <v>678</v>
      </c>
      <c r="B391" s="489">
        <v>85</v>
      </c>
      <c r="C391" s="873" t="s">
        <v>892</v>
      </c>
      <c r="D391" s="489" t="s">
        <v>695</v>
      </c>
      <c r="E391" s="489" t="s">
        <v>695</v>
      </c>
      <c r="F391" s="256" t="s">
        <v>696</v>
      </c>
      <c r="G391" s="256" t="s">
        <v>697</v>
      </c>
      <c r="H391" s="256" t="s">
        <v>698</v>
      </c>
      <c r="I391" s="118" t="s">
        <v>699</v>
      </c>
      <c r="J391" s="665">
        <v>1</v>
      </c>
      <c r="K391" s="118" t="s">
        <v>789</v>
      </c>
      <c r="L391" s="663">
        <v>1296500</v>
      </c>
      <c r="M391" s="118">
        <v>2016</v>
      </c>
      <c r="N391" s="118" t="s">
        <v>188</v>
      </c>
      <c r="O391" s="684">
        <f t="shared" si="261"/>
        <v>1296500</v>
      </c>
      <c r="P391" s="256" t="s">
        <v>98</v>
      </c>
      <c r="Q391" s="585"/>
      <c r="R391" s="585"/>
      <c r="S391" s="1294"/>
      <c r="T391" s="258">
        <v>5</v>
      </c>
      <c r="U391" s="258">
        <f t="shared" si="266"/>
        <v>1</v>
      </c>
      <c r="V391" s="362">
        <f t="shared" si="262"/>
        <v>259300</v>
      </c>
      <c r="W391" s="362">
        <f t="shared" si="263"/>
        <v>259300</v>
      </c>
      <c r="X391" s="362">
        <f t="shared" si="264"/>
        <v>1037200</v>
      </c>
      <c r="Y391" s="258">
        <f t="shared" si="265"/>
        <v>2</v>
      </c>
      <c r="Z391" s="362">
        <f t="shared" si="267"/>
        <v>259300</v>
      </c>
      <c r="AA391" s="362">
        <f t="shared" si="268"/>
        <v>518600</v>
      </c>
      <c r="AB391" s="362">
        <f t="shared" si="269"/>
        <v>777900</v>
      </c>
      <c r="AC391" s="341" t="b">
        <f t="shared" si="260"/>
        <v>1</v>
      </c>
    </row>
    <row r="392" spans="1:29" s="258" customFormat="1" ht="24.95" customHeight="1">
      <c r="A392" s="380" t="s">
        <v>678</v>
      </c>
      <c r="B392" s="489">
        <v>86</v>
      </c>
      <c r="C392" s="873" t="s">
        <v>892</v>
      </c>
      <c r="D392" s="489" t="s">
        <v>695</v>
      </c>
      <c r="E392" s="489" t="s">
        <v>695</v>
      </c>
      <c r="F392" s="256" t="s">
        <v>696</v>
      </c>
      <c r="G392" s="256" t="s">
        <v>697</v>
      </c>
      <c r="H392" s="256" t="s">
        <v>698</v>
      </c>
      <c r="I392" s="118" t="s">
        <v>699</v>
      </c>
      <c r="J392" s="665">
        <v>1</v>
      </c>
      <c r="K392" s="118" t="s">
        <v>789</v>
      </c>
      <c r="L392" s="663">
        <v>1296500</v>
      </c>
      <c r="M392" s="118">
        <v>2016</v>
      </c>
      <c r="N392" s="118" t="s">
        <v>188</v>
      </c>
      <c r="O392" s="684">
        <f t="shared" si="261"/>
        <v>1296500</v>
      </c>
      <c r="P392" s="256" t="s">
        <v>98</v>
      </c>
      <c r="Q392" s="585"/>
      <c r="R392" s="585"/>
      <c r="S392" s="1294"/>
      <c r="T392" s="258">
        <v>5</v>
      </c>
      <c r="U392" s="258">
        <f t="shared" si="266"/>
        <v>1</v>
      </c>
      <c r="V392" s="362">
        <f t="shared" si="262"/>
        <v>259300</v>
      </c>
      <c r="W392" s="362">
        <f t="shared" si="263"/>
        <v>259300</v>
      </c>
      <c r="X392" s="362">
        <f t="shared" si="264"/>
        <v>1037200</v>
      </c>
      <c r="Y392" s="258">
        <f t="shared" si="265"/>
        <v>2</v>
      </c>
      <c r="Z392" s="362">
        <f t="shared" si="267"/>
        <v>259300</v>
      </c>
      <c r="AA392" s="362">
        <f t="shared" si="268"/>
        <v>518600</v>
      </c>
      <c r="AB392" s="362">
        <f t="shared" si="269"/>
        <v>777900</v>
      </c>
      <c r="AC392" s="341" t="b">
        <f t="shared" si="260"/>
        <v>1</v>
      </c>
    </row>
    <row r="393" spans="1:29" s="258" customFormat="1" ht="24.95" customHeight="1">
      <c r="A393" s="380" t="s">
        <v>678</v>
      </c>
      <c r="B393" s="494">
        <v>87</v>
      </c>
      <c r="C393" s="874" t="s">
        <v>892</v>
      </c>
      <c r="D393" s="494" t="s">
        <v>695</v>
      </c>
      <c r="E393" s="494" t="s">
        <v>695</v>
      </c>
      <c r="F393" s="496" t="s">
        <v>696</v>
      </c>
      <c r="G393" s="496" t="s">
        <v>697</v>
      </c>
      <c r="H393" s="496" t="s">
        <v>698</v>
      </c>
      <c r="I393" s="667" t="s">
        <v>699</v>
      </c>
      <c r="J393" s="668">
        <v>1</v>
      </c>
      <c r="K393" s="667" t="s">
        <v>789</v>
      </c>
      <c r="L393" s="1023">
        <v>1296500</v>
      </c>
      <c r="M393" s="667">
        <v>2016</v>
      </c>
      <c r="N393" s="667" t="s">
        <v>188</v>
      </c>
      <c r="O393" s="1030">
        <f t="shared" si="261"/>
        <v>1296500</v>
      </c>
      <c r="P393" s="496" t="s">
        <v>98</v>
      </c>
      <c r="Q393" s="595"/>
      <c r="R393" s="595"/>
      <c r="S393" s="1295"/>
      <c r="T393" s="258">
        <v>5</v>
      </c>
      <c r="U393" s="258">
        <f t="shared" si="266"/>
        <v>1</v>
      </c>
      <c r="V393" s="362">
        <f t="shared" si="262"/>
        <v>259300</v>
      </c>
      <c r="W393" s="362">
        <f t="shared" si="263"/>
        <v>259300</v>
      </c>
      <c r="X393" s="362">
        <f t="shared" si="264"/>
        <v>1037200</v>
      </c>
      <c r="Y393" s="258">
        <f t="shared" si="265"/>
        <v>2</v>
      </c>
      <c r="Z393" s="362">
        <f t="shared" si="267"/>
        <v>259300</v>
      </c>
      <c r="AA393" s="362">
        <f t="shared" si="268"/>
        <v>518600</v>
      </c>
      <c r="AB393" s="362">
        <f t="shared" si="269"/>
        <v>777900</v>
      </c>
      <c r="AC393" s="341" t="b">
        <f t="shared" si="260"/>
        <v>1</v>
      </c>
    </row>
    <row r="394" spans="1:29" s="258" customFormat="1" ht="24.95" customHeight="1">
      <c r="A394" s="380" t="s">
        <v>678</v>
      </c>
      <c r="B394" s="1018">
        <v>88</v>
      </c>
      <c r="C394" s="1025" t="s">
        <v>892</v>
      </c>
      <c r="D394" s="1018" t="s">
        <v>695</v>
      </c>
      <c r="E394" s="1018" t="s">
        <v>695</v>
      </c>
      <c r="F394" s="852" t="s">
        <v>696</v>
      </c>
      <c r="G394" s="852" t="s">
        <v>697</v>
      </c>
      <c r="H394" s="852" t="s">
        <v>698</v>
      </c>
      <c r="I394" s="318" t="s">
        <v>699</v>
      </c>
      <c r="J394" s="1019">
        <v>1</v>
      </c>
      <c r="K394" s="318" t="s">
        <v>789</v>
      </c>
      <c r="L394" s="1020">
        <v>1296500</v>
      </c>
      <c r="M394" s="318">
        <v>2016</v>
      </c>
      <c r="N394" s="318" t="s">
        <v>188</v>
      </c>
      <c r="O394" s="1026">
        <f t="shared" si="261"/>
        <v>1296500</v>
      </c>
      <c r="P394" s="852" t="s">
        <v>98</v>
      </c>
      <c r="Q394" s="1027"/>
      <c r="R394" s="1027"/>
      <c r="S394" s="1290" t="s">
        <v>700</v>
      </c>
      <c r="T394" s="258">
        <v>5</v>
      </c>
      <c r="U394" s="258">
        <f t="shared" si="266"/>
        <v>1</v>
      </c>
      <c r="V394" s="362">
        <f t="shared" si="262"/>
        <v>259300</v>
      </c>
      <c r="W394" s="362">
        <f t="shared" si="263"/>
        <v>259300</v>
      </c>
      <c r="X394" s="362">
        <f t="shared" si="264"/>
        <v>1037200</v>
      </c>
      <c r="Y394" s="258">
        <f t="shared" si="265"/>
        <v>2</v>
      </c>
      <c r="Z394" s="362">
        <f t="shared" si="267"/>
        <v>259300</v>
      </c>
      <c r="AA394" s="362">
        <f t="shared" si="268"/>
        <v>518600</v>
      </c>
      <c r="AB394" s="362">
        <f t="shared" si="269"/>
        <v>777900</v>
      </c>
      <c r="AC394" s="341" t="b">
        <f t="shared" si="260"/>
        <v>1</v>
      </c>
    </row>
    <row r="395" spans="1:29" s="258" customFormat="1" ht="24.95" customHeight="1">
      <c r="A395" s="380" t="s">
        <v>678</v>
      </c>
      <c r="B395" s="489">
        <v>89</v>
      </c>
      <c r="C395" s="873" t="s">
        <v>892</v>
      </c>
      <c r="D395" s="489" t="s">
        <v>695</v>
      </c>
      <c r="E395" s="489" t="s">
        <v>695</v>
      </c>
      <c r="F395" s="256" t="s">
        <v>696</v>
      </c>
      <c r="G395" s="256" t="s">
        <v>697</v>
      </c>
      <c r="H395" s="256" t="s">
        <v>698</v>
      </c>
      <c r="I395" s="118" t="s">
        <v>699</v>
      </c>
      <c r="J395" s="665">
        <v>1</v>
      </c>
      <c r="K395" s="118" t="s">
        <v>789</v>
      </c>
      <c r="L395" s="663">
        <v>1296500</v>
      </c>
      <c r="M395" s="118">
        <v>2016</v>
      </c>
      <c r="N395" s="118" t="s">
        <v>188</v>
      </c>
      <c r="O395" s="684">
        <f t="shared" si="261"/>
        <v>1296500</v>
      </c>
      <c r="P395" s="256" t="s">
        <v>98</v>
      </c>
      <c r="Q395" s="585"/>
      <c r="R395" s="585"/>
      <c r="S395" s="1294"/>
      <c r="T395" s="258">
        <v>5</v>
      </c>
      <c r="U395" s="258">
        <f t="shared" si="266"/>
        <v>1</v>
      </c>
      <c r="V395" s="362">
        <f t="shared" si="262"/>
        <v>259300</v>
      </c>
      <c r="W395" s="362">
        <f t="shared" si="263"/>
        <v>259300</v>
      </c>
      <c r="X395" s="362">
        <f t="shared" si="264"/>
        <v>1037200</v>
      </c>
      <c r="Y395" s="258">
        <f t="shared" si="265"/>
        <v>2</v>
      </c>
      <c r="Z395" s="362">
        <f t="shared" si="267"/>
        <v>259300</v>
      </c>
      <c r="AA395" s="362">
        <f t="shared" si="268"/>
        <v>518600</v>
      </c>
      <c r="AB395" s="362">
        <f t="shared" si="269"/>
        <v>777900</v>
      </c>
      <c r="AC395" s="341" t="b">
        <f t="shared" si="260"/>
        <v>1</v>
      </c>
    </row>
    <row r="396" spans="1:29" s="258" customFormat="1" ht="24.95" customHeight="1">
      <c r="A396" s="380" t="s">
        <v>678</v>
      </c>
      <c r="B396" s="489">
        <v>90</v>
      </c>
      <c r="C396" s="873" t="s">
        <v>892</v>
      </c>
      <c r="D396" s="489" t="s">
        <v>695</v>
      </c>
      <c r="E396" s="489" t="s">
        <v>695</v>
      </c>
      <c r="F396" s="256" t="s">
        <v>696</v>
      </c>
      <c r="G396" s="256" t="s">
        <v>697</v>
      </c>
      <c r="H396" s="256" t="s">
        <v>698</v>
      </c>
      <c r="I396" s="118" t="s">
        <v>699</v>
      </c>
      <c r="J396" s="665">
        <v>1</v>
      </c>
      <c r="K396" s="118" t="s">
        <v>789</v>
      </c>
      <c r="L396" s="663">
        <v>1296500</v>
      </c>
      <c r="M396" s="118">
        <v>2016</v>
      </c>
      <c r="N396" s="118" t="s">
        <v>188</v>
      </c>
      <c r="O396" s="684">
        <f t="shared" si="261"/>
        <v>1296500</v>
      </c>
      <c r="P396" s="256" t="s">
        <v>98</v>
      </c>
      <c r="Q396" s="585"/>
      <c r="R396" s="585"/>
      <c r="S396" s="1294"/>
      <c r="T396" s="258">
        <v>5</v>
      </c>
      <c r="U396" s="258">
        <f t="shared" si="266"/>
        <v>1</v>
      </c>
      <c r="V396" s="362">
        <f t="shared" si="262"/>
        <v>259300</v>
      </c>
      <c r="W396" s="362">
        <f t="shared" si="263"/>
        <v>259300</v>
      </c>
      <c r="X396" s="362">
        <f t="shared" si="264"/>
        <v>1037200</v>
      </c>
      <c r="Y396" s="258">
        <f t="shared" si="265"/>
        <v>2</v>
      </c>
      <c r="Z396" s="362">
        <f t="shared" si="267"/>
        <v>259300</v>
      </c>
      <c r="AA396" s="362">
        <f t="shared" si="268"/>
        <v>518600</v>
      </c>
      <c r="AB396" s="362">
        <f t="shared" si="269"/>
        <v>777900</v>
      </c>
      <c r="AC396" s="341" t="b">
        <f t="shared" si="260"/>
        <v>1</v>
      </c>
    </row>
    <row r="397" spans="1:29" s="258" customFormat="1" ht="24.95" customHeight="1">
      <c r="A397" s="380" t="s">
        <v>678</v>
      </c>
      <c r="B397" s="489">
        <v>91</v>
      </c>
      <c r="C397" s="873" t="s">
        <v>892</v>
      </c>
      <c r="D397" s="489" t="s">
        <v>695</v>
      </c>
      <c r="E397" s="489" t="s">
        <v>695</v>
      </c>
      <c r="F397" s="256" t="s">
        <v>696</v>
      </c>
      <c r="G397" s="256" t="s">
        <v>697</v>
      </c>
      <c r="H397" s="256" t="s">
        <v>698</v>
      </c>
      <c r="I397" s="118" t="s">
        <v>699</v>
      </c>
      <c r="J397" s="665">
        <v>1</v>
      </c>
      <c r="K397" s="118" t="s">
        <v>789</v>
      </c>
      <c r="L397" s="663">
        <v>1296500</v>
      </c>
      <c r="M397" s="118">
        <v>2016</v>
      </c>
      <c r="N397" s="118" t="s">
        <v>188</v>
      </c>
      <c r="O397" s="684">
        <f t="shared" si="261"/>
        <v>1296500</v>
      </c>
      <c r="P397" s="256" t="s">
        <v>98</v>
      </c>
      <c r="Q397" s="585"/>
      <c r="R397" s="585"/>
      <c r="S397" s="1294"/>
      <c r="T397" s="258">
        <v>5</v>
      </c>
      <c r="U397" s="258">
        <f t="shared" si="266"/>
        <v>1</v>
      </c>
      <c r="V397" s="362">
        <f t="shared" si="262"/>
        <v>259300</v>
      </c>
      <c r="W397" s="362">
        <f t="shared" si="263"/>
        <v>259300</v>
      </c>
      <c r="X397" s="362">
        <f t="shared" si="264"/>
        <v>1037200</v>
      </c>
      <c r="Y397" s="258">
        <f t="shared" si="265"/>
        <v>2</v>
      </c>
      <c r="Z397" s="362">
        <f t="shared" si="267"/>
        <v>259300</v>
      </c>
      <c r="AA397" s="362">
        <f t="shared" si="268"/>
        <v>518600</v>
      </c>
      <c r="AB397" s="362">
        <f t="shared" si="269"/>
        <v>777900</v>
      </c>
      <c r="AC397" s="341" t="b">
        <f t="shared" si="260"/>
        <v>1</v>
      </c>
    </row>
    <row r="398" spans="1:29" s="258" customFormat="1" ht="24.95" customHeight="1">
      <c r="A398" s="380" t="s">
        <v>678</v>
      </c>
      <c r="B398" s="489">
        <v>92</v>
      </c>
      <c r="C398" s="873" t="s">
        <v>892</v>
      </c>
      <c r="D398" s="489" t="s">
        <v>695</v>
      </c>
      <c r="E398" s="489" t="s">
        <v>695</v>
      </c>
      <c r="F398" s="256" t="s">
        <v>696</v>
      </c>
      <c r="G398" s="256" t="s">
        <v>697</v>
      </c>
      <c r="H398" s="256" t="s">
        <v>698</v>
      </c>
      <c r="I398" s="118" t="s">
        <v>699</v>
      </c>
      <c r="J398" s="665">
        <v>1</v>
      </c>
      <c r="K398" s="118" t="s">
        <v>789</v>
      </c>
      <c r="L398" s="663">
        <v>1296500</v>
      </c>
      <c r="M398" s="118">
        <v>2016</v>
      </c>
      <c r="N398" s="118" t="s">
        <v>188</v>
      </c>
      <c r="O398" s="684">
        <f t="shared" si="261"/>
        <v>1296500</v>
      </c>
      <c r="P398" s="256" t="s">
        <v>98</v>
      </c>
      <c r="Q398" s="585"/>
      <c r="R398" s="585"/>
      <c r="S398" s="1294"/>
      <c r="T398" s="258">
        <v>5</v>
      </c>
      <c r="U398" s="258">
        <f t="shared" si="266"/>
        <v>1</v>
      </c>
      <c r="V398" s="362">
        <f t="shared" si="262"/>
        <v>259300</v>
      </c>
      <c r="W398" s="362">
        <f t="shared" si="263"/>
        <v>259300</v>
      </c>
      <c r="X398" s="362">
        <f t="shared" si="264"/>
        <v>1037200</v>
      </c>
      <c r="Y398" s="258">
        <f t="shared" si="265"/>
        <v>2</v>
      </c>
      <c r="Z398" s="362">
        <f t="shared" si="267"/>
        <v>259300</v>
      </c>
      <c r="AA398" s="362">
        <f t="shared" si="268"/>
        <v>518600</v>
      </c>
      <c r="AB398" s="362">
        <f t="shared" si="269"/>
        <v>777900</v>
      </c>
      <c r="AC398" s="341" t="b">
        <f t="shared" si="260"/>
        <v>1</v>
      </c>
    </row>
    <row r="399" spans="1:29" s="258" customFormat="1" ht="24.95" customHeight="1">
      <c r="A399" s="380" t="s">
        <v>678</v>
      </c>
      <c r="B399" s="489">
        <v>93</v>
      </c>
      <c r="C399" s="873" t="s">
        <v>892</v>
      </c>
      <c r="D399" s="489" t="s">
        <v>695</v>
      </c>
      <c r="E399" s="489" t="s">
        <v>695</v>
      </c>
      <c r="F399" s="256" t="s">
        <v>696</v>
      </c>
      <c r="G399" s="256" t="s">
        <v>697</v>
      </c>
      <c r="H399" s="256" t="s">
        <v>698</v>
      </c>
      <c r="I399" s="118" t="s">
        <v>699</v>
      </c>
      <c r="J399" s="665">
        <v>1</v>
      </c>
      <c r="K399" s="118" t="s">
        <v>789</v>
      </c>
      <c r="L399" s="663">
        <v>1296500</v>
      </c>
      <c r="M399" s="118">
        <v>2016</v>
      </c>
      <c r="N399" s="118" t="s">
        <v>188</v>
      </c>
      <c r="O399" s="684">
        <f t="shared" si="261"/>
        <v>1296500</v>
      </c>
      <c r="P399" s="256" t="s">
        <v>98</v>
      </c>
      <c r="Q399" s="585"/>
      <c r="R399" s="585"/>
      <c r="S399" s="1294"/>
      <c r="T399" s="258">
        <v>5</v>
      </c>
      <c r="U399" s="258">
        <f t="shared" si="266"/>
        <v>1</v>
      </c>
      <c r="V399" s="362">
        <f t="shared" si="262"/>
        <v>259300</v>
      </c>
      <c r="W399" s="362">
        <f t="shared" si="263"/>
        <v>259300</v>
      </c>
      <c r="X399" s="362">
        <f t="shared" si="264"/>
        <v>1037200</v>
      </c>
      <c r="Y399" s="258">
        <f t="shared" si="265"/>
        <v>2</v>
      </c>
      <c r="Z399" s="362">
        <f t="shared" si="267"/>
        <v>259300</v>
      </c>
      <c r="AA399" s="362">
        <f t="shared" si="268"/>
        <v>518600</v>
      </c>
      <c r="AB399" s="362">
        <f t="shared" si="269"/>
        <v>777900</v>
      </c>
      <c r="AC399" s="341" t="b">
        <f t="shared" si="260"/>
        <v>1</v>
      </c>
    </row>
    <row r="400" spans="1:29" s="258" customFormat="1" ht="24.95" customHeight="1">
      <c r="A400" s="380" t="s">
        <v>678</v>
      </c>
      <c r="B400" s="489">
        <v>94</v>
      </c>
      <c r="C400" s="873" t="s">
        <v>892</v>
      </c>
      <c r="D400" s="489" t="s">
        <v>695</v>
      </c>
      <c r="E400" s="489" t="s">
        <v>695</v>
      </c>
      <c r="F400" s="256" t="s">
        <v>696</v>
      </c>
      <c r="G400" s="256" t="s">
        <v>697</v>
      </c>
      <c r="H400" s="256" t="s">
        <v>698</v>
      </c>
      <c r="I400" s="118" t="s">
        <v>699</v>
      </c>
      <c r="J400" s="665">
        <v>1</v>
      </c>
      <c r="K400" s="118" t="s">
        <v>789</v>
      </c>
      <c r="L400" s="663">
        <v>1296500</v>
      </c>
      <c r="M400" s="118">
        <v>2016</v>
      </c>
      <c r="N400" s="118" t="s">
        <v>188</v>
      </c>
      <c r="O400" s="684">
        <f t="shared" si="261"/>
        <v>1296500</v>
      </c>
      <c r="P400" s="256" t="s">
        <v>98</v>
      </c>
      <c r="Q400" s="585"/>
      <c r="R400" s="585"/>
      <c r="S400" s="1294"/>
      <c r="T400" s="258">
        <v>5</v>
      </c>
      <c r="U400" s="258">
        <f t="shared" si="266"/>
        <v>1</v>
      </c>
      <c r="V400" s="362">
        <f t="shared" si="262"/>
        <v>259300</v>
      </c>
      <c r="W400" s="362">
        <f t="shared" si="263"/>
        <v>259300</v>
      </c>
      <c r="X400" s="362">
        <f t="shared" si="264"/>
        <v>1037200</v>
      </c>
      <c r="Y400" s="258">
        <f t="shared" si="265"/>
        <v>2</v>
      </c>
      <c r="Z400" s="362">
        <f t="shared" si="267"/>
        <v>259300</v>
      </c>
      <c r="AA400" s="362">
        <f t="shared" si="268"/>
        <v>518600</v>
      </c>
      <c r="AB400" s="362">
        <f t="shared" si="269"/>
        <v>777900</v>
      </c>
      <c r="AC400" s="341" t="b">
        <f t="shared" si="260"/>
        <v>1</v>
      </c>
    </row>
    <row r="401" spans="1:29" s="258" customFormat="1" ht="24.95" customHeight="1">
      <c r="A401" s="380" t="s">
        <v>678</v>
      </c>
      <c r="B401" s="489">
        <v>95</v>
      </c>
      <c r="C401" s="873" t="s">
        <v>892</v>
      </c>
      <c r="D401" s="489" t="s">
        <v>695</v>
      </c>
      <c r="E401" s="489" t="s">
        <v>695</v>
      </c>
      <c r="F401" s="256" t="s">
        <v>696</v>
      </c>
      <c r="G401" s="256" t="s">
        <v>697</v>
      </c>
      <c r="H401" s="256" t="s">
        <v>698</v>
      </c>
      <c r="I401" s="118" t="s">
        <v>699</v>
      </c>
      <c r="J401" s="665">
        <v>1</v>
      </c>
      <c r="K401" s="118" t="s">
        <v>789</v>
      </c>
      <c r="L401" s="663">
        <v>1296500</v>
      </c>
      <c r="M401" s="118">
        <v>2016</v>
      </c>
      <c r="N401" s="118" t="s">
        <v>188</v>
      </c>
      <c r="O401" s="684">
        <f t="shared" si="261"/>
        <v>1296500</v>
      </c>
      <c r="P401" s="256" t="s">
        <v>98</v>
      </c>
      <c r="Q401" s="585"/>
      <c r="R401" s="585"/>
      <c r="S401" s="1294"/>
      <c r="T401" s="258">
        <v>5</v>
      </c>
      <c r="U401" s="258">
        <f t="shared" si="266"/>
        <v>1</v>
      </c>
      <c r="V401" s="362">
        <f t="shared" si="262"/>
        <v>259300</v>
      </c>
      <c r="W401" s="362">
        <f t="shared" si="263"/>
        <v>259300</v>
      </c>
      <c r="X401" s="362">
        <f t="shared" si="264"/>
        <v>1037200</v>
      </c>
      <c r="Y401" s="258">
        <f t="shared" si="265"/>
        <v>2</v>
      </c>
      <c r="Z401" s="362">
        <f t="shared" si="267"/>
        <v>259300</v>
      </c>
      <c r="AA401" s="362">
        <f t="shared" si="268"/>
        <v>518600</v>
      </c>
      <c r="AB401" s="362">
        <f t="shared" si="269"/>
        <v>777900</v>
      </c>
      <c r="AC401" s="341" t="b">
        <f t="shared" si="260"/>
        <v>1</v>
      </c>
    </row>
    <row r="402" spans="1:29" s="258" customFormat="1" ht="24.95" customHeight="1">
      <c r="A402" s="380" t="s">
        <v>678</v>
      </c>
      <c r="B402" s="489">
        <v>96</v>
      </c>
      <c r="C402" s="873" t="s">
        <v>892</v>
      </c>
      <c r="D402" s="489" t="s">
        <v>695</v>
      </c>
      <c r="E402" s="489" t="s">
        <v>695</v>
      </c>
      <c r="F402" s="256" t="s">
        <v>696</v>
      </c>
      <c r="G402" s="256" t="s">
        <v>697</v>
      </c>
      <c r="H402" s="256" t="s">
        <v>698</v>
      </c>
      <c r="I402" s="118" t="s">
        <v>699</v>
      </c>
      <c r="J402" s="665">
        <v>1</v>
      </c>
      <c r="K402" s="118" t="s">
        <v>789</v>
      </c>
      <c r="L402" s="663">
        <v>1296500</v>
      </c>
      <c r="M402" s="118">
        <v>2016</v>
      </c>
      <c r="N402" s="118" t="s">
        <v>188</v>
      </c>
      <c r="O402" s="684">
        <f t="shared" si="261"/>
        <v>1296500</v>
      </c>
      <c r="P402" s="256" t="s">
        <v>98</v>
      </c>
      <c r="Q402" s="585"/>
      <c r="R402" s="585"/>
      <c r="S402" s="1294"/>
      <c r="T402" s="258">
        <v>5</v>
      </c>
      <c r="U402" s="258">
        <f t="shared" si="266"/>
        <v>1</v>
      </c>
      <c r="V402" s="362">
        <f t="shared" si="262"/>
        <v>259300</v>
      </c>
      <c r="W402" s="362">
        <f t="shared" si="263"/>
        <v>259300</v>
      </c>
      <c r="X402" s="362">
        <f t="shared" si="264"/>
        <v>1037200</v>
      </c>
      <c r="Y402" s="258">
        <f t="shared" si="265"/>
        <v>2</v>
      </c>
      <c r="Z402" s="362">
        <f t="shared" si="267"/>
        <v>259300</v>
      </c>
      <c r="AA402" s="362">
        <f t="shared" si="268"/>
        <v>518600</v>
      </c>
      <c r="AB402" s="362">
        <f t="shared" si="269"/>
        <v>777900</v>
      </c>
      <c r="AC402" s="341" t="b">
        <f t="shared" si="260"/>
        <v>1</v>
      </c>
    </row>
    <row r="403" spans="1:29" s="258" customFormat="1" ht="24.95" customHeight="1">
      <c r="A403" s="380" t="s">
        <v>678</v>
      </c>
      <c r="B403" s="489">
        <v>97</v>
      </c>
      <c r="C403" s="873" t="s">
        <v>892</v>
      </c>
      <c r="D403" s="489" t="s">
        <v>695</v>
      </c>
      <c r="E403" s="489" t="s">
        <v>695</v>
      </c>
      <c r="F403" s="256" t="s">
        <v>696</v>
      </c>
      <c r="G403" s="256" t="s">
        <v>697</v>
      </c>
      <c r="H403" s="256" t="s">
        <v>698</v>
      </c>
      <c r="I403" s="118" t="s">
        <v>699</v>
      </c>
      <c r="J403" s="665">
        <v>1</v>
      </c>
      <c r="K403" s="118" t="s">
        <v>789</v>
      </c>
      <c r="L403" s="663">
        <v>1296500</v>
      </c>
      <c r="M403" s="118">
        <v>2016</v>
      </c>
      <c r="N403" s="118" t="s">
        <v>188</v>
      </c>
      <c r="O403" s="684">
        <f t="shared" si="261"/>
        <v>1296500</v>
      </c>
      <c r="P403" s="256" t="s">
        <v>98</v>
      </c>
      <c r="Q403" s="585"/>
      <c r="R403" s="585"/>
      <c r="S403" s="1294"/>
      <c r="T403" s="258">
        <v>5</v>
      </c>
      <c r="U403" s="258">
        <f t="shared" si="266"/>
        <v>1</v>
      </c>
      <c r="V403" s="362">
        <f t="shared" si="262"/>
        <v>259300</v>
      </c>
      <c r="W403" s="362">
        <f t="shared" si="263"/>
        <v>259300</v>
      </c>
      <c r="X403" s="362">
        <f t="shared" si="264"/>
        <v>1037200</v>
      </c>
      <c r="Y403" s="258">
        <f t="shared" si="265"/>
        <v>2</v>
      </c>
      <c r="Z403" s="362">
        <f t="shared" si="267"/>
        <v>259300</v>
      </c>
      <c r="AA403" s="362">
        <f t="shared" si="268"/>
        <v>518600</v>
      </c>
      <c r="AB403" s="362">
        <f t="shared" si="269"/>
        <v>777900</v>
      </c>
      <c r="AC403" s="341" t="b">
        <f t="shared" si="260"/>
        <v>1</v>
      </c>
    </row>
    <row r="404" spans="1:29" s="258" customFormat="1" ht="24.95" customHeight="1">
      <c r="A404" s="380" t="s">
        <v>678</v>
      </c>
      <c r="B404" s="489">
        <v>98</v>
      </c>
      <c r="C404" s="872" t="s">
        <v>583</v>
      </c>
      <c r="D404" s="489" t="s">
        <v>612</v>
      </c>
      <c r="E404" s="118" t="s">
        <v>673</v>
      </c>
      <c r="F404" s="118" t="s">
        <v>278</v>
      </c>
      <c r="G404" s="118" t="s">
        <v>476</v>
      </c>
      <c r="H404" s="118" t="s">
        <v>701</v>
      </c>
      <c r="I404" s="118" t="s">
        <v>266</v>
      </c>
      <c r="J404" s="665">
        <v>1</v>
      </c>
      <c r="K404" s="118" t="s">
        <v>786</v>
      </c>
      <c r="L404" s="663">
        <v>3891350</v>
      </c>
      <c r="M404" s="118">
        <v>2016</v>
      </c>
      <c r="N404" s="118" t="s">
        <v>188</v>
      </c>
      <c r="O404" s="666">
        <f>J404*L404</f>
        <v>3891350</v>
      </c>
      <c r="P404" s="256" t="s">
        <v>98</v>
      </c>
      <c r="Q404" s="256"/>
      <c r="R404" s="256"/>
      <c r="S404" s="1294" t="s">
        <v>702</v>
      </c>
      <c r="T404" s="258">
        <v>5</v>
      </c>
      <c r="U404" s="258">
        <f t="shared" si="266"/>
        <v>1</v>
      </c>
      <c r="V404" s="362">
        <f>O404/T404</f>
        <v>778270</v>
      </c>
      <c r="W404" s="362">
        <f>U404*V404</f>
        <v>778270</v>
      </c>
      <c r="X404" s="362">
        <f>O404-W404</f>
        <v>3113080</v>
      </c>
      <c r="Y404" s="258">
        <f>2017-M404+1</f>
        <v>2</v>
      </c>
      <c r="Z404" s="362">
        <f t="shared" si="267"/>
        <v>778270</v>
      </c>
      <c r="AA404" s="362">
        <f t="shared" si="268"/>
        <v>1556540</v>
      </c>
      <c r="AB404" s="362">
        <f t="shared" si="269"/>
        <v>2334810</v>
      </c>
      <c r="AC404" s="341" t="b">
        <f t="shared" si="260"/>
        <v>1</v>
      </c>
    </row>
    <row r="405" spans="1:29" s="258" customFormat="1" ht="24.95" customHeight="1">
      <c r="A405" s="380" t="s">
        <v>678</v>
      </c>
      <c r="B405" s="489">
        <v>99</v>
      </c>
      <c r="C405" s="872" t="s">
        <v>583</v>
      </c>
      <c r="D405" s="489" t="s">
        <v>612</v>
      </c>
      <c r="E405" s="118" t="s">
        <v>673</v>
      </c>
      <c r="F405" s="118" t="s">
        <v>278</v>
      </c>
      <c r="G405" s="118" t="s">
        <v>476</v>
      </c>
      <c r="H405" s="118" t="s">
        <v>701</v>
      </c>
      <c r="I405" s="118" t="s">
        <v>266</v>
      </c>
      <c r="J405" s="665">
        <v>1</v>
      </c>
      <c r="K405" s="118" t="s">
        <v>786</v>
      </c>
      <c r="L405" s="663">
        <v>3891350</v>
      </c>
      <c r="M405" s="118">
        <v>2016</v>
      </c>
      <c r="N405" s="118" t="s">
        <v>188</v>
      </c>
      <c r="O405" s="666">
        <f t="shared" ref="O405:O413" si="270">J405*L405</f>
        <v>3891350</v>
      </c>
      <c r="P405" s="256" t="s">
        <v>98</v>
      </c>
      <c r="Q405" s="256"/>
      <c r="R405" s="256"/>
      <c r="S405" s="1294"/>
      <c r="T405" s="258">
        <v>5</v>
      </c>
      <c r="U405" s="258">
        <f t="shared" si="266"/>
        <v>1</v>
      </c>
      <c r="V405" s="362">
        <f t="shared" ref="V405:V413" si="271">O405/T405</f>
        <v>778270</v>
      </c>
      <c r="W405" s="362">
        <f t="shared" ref="W405:W413" si="272">U405*V405</f>
        <v>778270</v>
      </c>
      <c r="X405" s="362">
        <f t="shared" ref="X405:X413" si="273">O405-W405</f>
        <v>3113080</v>
      </c>
      <c r="Y405" s="258">
        <f t="shared" ref="Y405:Y413" si="274">2017-M405+1</f>
        <v>2</v>
      </c>
      <c r="Z405" s="362">
        <f t="shared" si="267"/>
        <v>778270</v>
      </c>
      <c r="AA405" s="362">
        <f t="shared" si="268"/>
        <v>1556540</v>
      </c>
      <c r="AB405" s="362">
        <f t="shared" si="269"/>
        <v>2334810</v>
      </c>
      <c r="AC405" s="341" t="b">
        <f t="shared" si="260"/>
        <v>1</v>
      </c>
    </row>
    <row r="406" spans="1:29" s="258" customFormat="1" ht="24.95" customHeight="1">
      <c r="A406" s="380" t="s">
        <v>678</v>
      </c>
      <c r="B406" s="489">
        <v>100</v>
      </c>
      <c r="C406" s="872" t="s">
        <v>583</v>
      </c>
      <c r="D406" s="489" t="s">
        <v>612</v>
      </c>
      <c r="E406" s="118" t="s">
        <v>673</v>
      </c>
      <c r="F406" s="118" t="s">
        <v>278</v>
      </c>
      <c r="G406" s="118" t="s">
        <v>476</v>
      </c>
      <c r="H406" s="118" t="s">
        <v>701</v>
      </c>
      <c r="I406" s="118" t="s">
        <v>266</v>
      </c>
      <c r="J406" s="665">
        <v>1</v>
      </c>
      <c r="K406" s="118" t="s">
        <v>786</v>
      </c>
      <c r="L406" s="663">
        <v>3891350</v>
      </c>
      <c r="M406" s="118">
        <v>2016</v>
      </c>
      <c r="N406" s="118" t="s">
        <v>188</v>
      </c>
      <c r="O406" s="666">
        <f t="shared" si="270"/>
        <v>3891350</v>
      </c>
      <c r="P406" s="256" t="s">
        <v>98</v>
      </c>
      <c r="Q406" s="256"/>
      <c r="R406" s="256"/>
      <c r="S406" s="1294"/>
      <c r="T406" s="258">
        <v>5</v>
      </c>
      <c r="U406" s="258">
        <f t="shared" si="266"/>
        <v>1</v>
      </c>
      <c r="V406" s="362">
        <f t="shared" si="271"/>
        <v>778270</v>
      </c>
      <c r="W406" s="362">
        <f t="shared" si="272"/>
        <v>778270</v>
      </c>
      <c r="X406" s="362">
        <f t="shared" si="273"/>
        <v>3113080</v>
      </c>
      <c r="Y406" s="258">
        <f t="shared" si="274"/>
        <v>2</v>
      </c>
      <c r="Z406" s="362">
        <f t="shared" si="267"/>
        <v>778270</v>
      </c>
      <c r="AA406" s="362">
        <f t="shared" si="268"/>
        <v>1556540</v>
      </c>
      <c r="AB406" s="362">
        <f t="shared" si="269"/>
        <v>2334810</v>
      </c>
      <c r="AC406" s="341" t="b">
        <f t="shared" si="260"/>
        <v>1</v>
      </c>
    </row>
    <row r="407" spans="1:29" s="258" customFormat="1" ht="24.95" customHeight="1">
      <c r="A407" s="380" t="s">
        <v>678</v>
      </c>
      <c r="B407" s="489">
        <v>101</v>
      </c>
      <c r="C407" s="872" t="s">
        <v>583</v>
      </c>
      <c r="D407" s="489" t="s">
        <v>612</v>
      </c>
      <c r="E407" s="118" t="s">
        <v>673</v>
      </c>
      <c r="F407" s="118" t="s">
        <v>278</v>
      </c>
      <c r="G407" s="118" t="s">
        <v>476</v>
      </c>
      <c r="H407" s="118" t="s">
        <v>701</v>
      </c>
      <c r="I407" s="118" t="s">
        <v>266</v>
      </c>
      <c r="J407" s="665">
        <v>1</v>
      </c>
      <c r="K407" s="118" t="s">
        <v>786</v>
      </c>
      <c r="L407" s="663">
        <v>3891350</v>
      </c>
      <c r="M407" s="118">
        <v>2016</v>
      </c>
      <c r="N407" s="118" t="s">
        <v>188</v>
      </c>
      <c r="O407" s="666">
        <f t="shared" si="270"/>
        <v>3891350</v>
      </c>
      <c r="P407" s="256" t="s">
        <v>98</v>
      </c>
      <c r="Q407" s="256"/>
      <c r="R407" s="256"/>
      <c r="S407" s="1294"/>
      <c r="T407" s="258">
        <v>5</v>
      </c>
      <c r="U407" s="258">
        <f t="shared" si="266"/>
        <v>1</v>
      </c>
      <c r="V407" s="362">
        <f t="shared" si="271"/>
        <v>778270</v>
      </c>
      <c r="W407" s="362">
        <f t="shared" si="272"/>
        <v>778270</v>
      </c>
      <c r="X407" s="362">
        <f t="shared" si="273"/>
        <v>3113080</v>
      </c>
      <c r="Y407" s="258">
        <f t="shared" si="274"/>
        <v>2</v>
      </c>
      <c r="Z407" s="362">
        <f t="shared" si="267"/>
        <v>778270</v>
      </c>
      <c r="AA407" s="362">
        <f t="shared" si="268"/>
        <v>1556540</v>
      </c>
      <c r="AB407" s="362">
        <f t="shared" si="269"/>
        <v>2334810</v>
      </c>
      <c r="AC407" s="341" t="b">
        <f t="shared" si="260"/>
        <v>1</v>
      </c>
    </row>
    <row r="408" spans="1:29" s="258" customFormat="1" ht="24.95" customHeight="1">
      <c r="A408" s="380" t="s">
        <v>678</v>
      </c>
      <c r="B408" s="489">
        <v>102</v>
      </c>
      <c r="C408" s="872" t="s">
        <v>583</v>
      </c>
      <c r="D408" s="489" t="s">
        <v>612</v>
      </c>
      <c r="E408" s="118" t="s">
        <v>673</v>
      </c>
      <c r="F408" s="118" t="s">
        <v>278</v>
      </c>
      <c r="G408" s="118" t="s">
        <v>476</v>
      </c>
      <c r="H408" s="118" t="s">
        <v>701</v>
      </c>
      <c r="I408" s="118" t="s">
        <v>266</v>
      </c>
      <c r="J408" s="665">
        <v>1</v>
      </c>
      <c r="K408" s="118" t="s">
        <v>786</v>
      </c>
      <c r="L408" s="663">
        <v>3891350</v>
      </c>
      <c r="M408" s="118">
        <v>2016</v>
      </c>
      <c r="N408" s="118" t="s">
        <v>188</v>
      </c>
      <c r="O408" s="666">
        <f t="shared" si="270"/>
        <v>3891350</v>
      </c>
      <c r="P408" s="256" t="s">
        <v>98</v>
      </c>
      <c r="Q408" s="256"/>
      <c r="R408" s="256"/>
      <c r="S408" s="1294"/>
      <c r="T408" s="258">
        <v>5</v>
      </c>
      <c r="U408" s="258">
        <f t="shared" si="266"/>
        <v>1</v>
      </c>
      <c r="V408" s="362">
        <f t="shared" si="271"/>
        <v>778270</v>
      </c>
      <c r="W408" s="362">
        <f t="shared" si="272"/>
        <v>778270</v>
      </c>
      <c r="X408" s="362">
        <f t="shared" si="273"/>
        <v>3113080</v>
      </c>
      <c r="Y408" s="258">
        <f t="shared" si="274"/>
        <v>2</v>
      </c>
      <c r="Z408" s="362">
        <f t="shared" si="267"/>
        <v>778270</v>
      </c>
      <c r="AA408" s="362">
        <f t="shared" si="268"/>
        <v>1556540</v>
      </c>
      <c r="AB408" s="362">
        <f t="shared" si="269"/>
        <v>2334810</v>
      </c>
      <c r="AC408" s="341" t="b">
        <f t="shared" si="260"/>
        <v>1</v>
      </c>
    </row>
    <row r="409" spans="1:29" s="258" customFormat="1" ht="24.95" customHeight="1">
      <c r="A409" s="380" t="s">
        <v>678</v>
      </c>
      <c r="B409" s="489">
        <v>103</v>
      </c>
      <c r="C409" s="872" t="s">
        <v>583</v>
      </c>
      <c r="D409" s="489" t="s">
        <v>612</v>
      </c>
      <c r="E409" s="118" t="s">
        <v>673</v>
      </c>
      <c r="F409" s="118" t="s">
        <v>278</v>
      </c>
      <c r="G409" s="118" t="s">
        <v>476</v>
      </c>
      <c r="H409" s="118" t="s">
        <v>701</v>
      </c>
      <c r="I409" s="118" t="s">
        <v>266</v>
      </c>
      <c r="J409" s="665">
        <v>1</v>
      </c>
      <c r="K409" s="118" t="s">
        <v>786</v>
      </c>
      <c r="L409" s="663">
        <v>3891350</v>
      </c>
      <c r="M409" s="118">
        <v>2016</v>
      </c>
      <c r="N409" s="118" t="s">
        <v>188</v>
      </c>
      <c r="O409" s="666">
        <f t="shared" si="270"/>
        <v>3891350</v>
      </c>
      <c r="P409" s="256" t="s">
        <v>98</v>
      </c>
      <c r="Q409" s="256"/>
      <c r="R409" s="256"/>
      <c r="S409" s="1294"/>
      <c r="T409" s="258">
        <v>5</v>
      </c>
      <c r="U409" s="258">
        <f t="shared" si="266"/>
        <v>1</v>
      </c>
      <c r="V409" s="362">
        <f t="shared" si="271"/>
        <v>778270</v>
      </c>
      <c r="W409" s="362">
        <f t="shared" si="272"/>
        <v>778270</v>
      </c>
      <c r="X409" s="362">
        <f t="shared" si="273"/>
        <v>3113080</v>
      </c>
      <c r="Y409" s="258">
        <f t="shared" si="274"/>
        <v>2</v>
      </c>
      <c r="Z409" s="362">
        <f t="shared" si="267"/>
        <v>778270</v>
      </c>
      <c r="AA409" s="362">
        <f t="shared" si="268"/>
        <v>1556540</v>
      </c>
      <c r="AB409" s="362">
        <f t="shared" si="269"/>
        <v>2334810</v>
      </c>
      <c r="AC409" s="341" t="b">
        <f t="shared" si="260"/>
        <v>1</v>
      </c>
    </row>
    <row r="410" spans="1:29" s="258" customFormat="1" ht="24.95" customHeight="1">
      <c r="A410" s="380" t="s">
        <v>678</v>
      </c>
      <c r="B410" s="489">
        <v>104</v>
      </c>
      <c r="C410" s="872" t="s">
        <v>583</v>
      </c>
      <c r="D410" s="489" t="s">
        <v>612</v>
      </c>
      <c r="E410" s="118" t="s">
        <v>673</v>
      </c>
      <c r="F410" s="118" t="s">
        <v>278</v>
      </c>
      <c r="G410" s="118" t="s">
        <v>476</v>
      </c>
      <c r="H410" s="118" t="s">
        <v>701</v>
      </c>
      <c r="I410" s="118" t="s">
        <v>266</v>
      </c>
      <c r="J410" s="665">
        <v>1</v>
      </c>
      <c r="K410" s="118" t="s">
        <v>786</v>
      </c>
      <c r="L410" s="663">
        <v>3891350</v>
      </c>
      <c r="M410" s="118">
        <v>2016</v>
      </c>
      <c r="N410" s="118" t="s">
        <v>188</v>
      </c>
      <c r="O410" s="666">
        <f t="shared" si="270"/>
        <v>3891350</v>
      </c>
      <c r="P410" s="256" t="s">
        <v>98</v>
      </c>
      <c r="Q410" s="256"/>
      <c r="R410" s="256"/>
      <c r="S410" s="1294"/>
      <c r="T410" s="258">
        <v>5</v>
      </c>
      <c r="U410" s="258">
        <f t="shared" si="266"/>
        <v>1</v>
      </c>
      <c r="V410" s="362">
        <f t="shared" si="271"/>
        <v>778270</v>
      </c>
      <c r="W410" s="362">
        <f t="shared" si="272"/>
        <v>778270</v>
      </c>
      <c r="X410" s="362">
        <f t="shared" si="273"/>
        <v>3113080</v>
      </c>
      <c r="Y410" s="258">
        <f t="shared" si="274"/>
        <v>2</v>
      </c>
      <c r="Z410" s="362">
        <f t="shared" si="267"/>
        <v>778270</v>
      </c>
      <c r="AA410" s="362">
        <f t="shared" si="268"/>
        <v>1556540</v>
      </c>
      <c r="AB410" s="362">
        <f t="shared" si="269"/>
        <v>2334810</v>
      </c>
      <c r="AC410" s="341" t="b">
        <f t="shared" si="260"/>
        <v>1</v>
      </c>
    </row>
    <row r="411" spans="1:29" s="258" customFormat="1" ht="24.95" customHeight="1">
      <c r="A411" s="380" t="s">
        <v>678</v>
      </c>
      <c r="B411" s="489">
        <v>105</v>
      </c>
      <c r="C411" s="872" t="s">
        <v>583</v>
      </c>
      <c r="D411" s="489" t="s">
        <v>612</v>
      </c>
      <c r="E411" s="118" t="s">
        <v>673</v>
      </c>
      <c r="F411" s="118" t="s">
        <v>278</v>
      </c>
      <c r="G411" s="118" t="s">
        <v>476</v>
      </c>
      <c r="H411" s="118" t="s">
        <v>701</v>
      </c>
      <c r="I411" s="118" t="s">
        <v>266</v>
      </c>
      <c r="J411" s="665">
        <v>1</v>
      </c>
      <c r="K411" s="118" t="s">
        <v>786</v>
      </c>
      <c r="L411" s="663">
        <v>3891350</v>
      </c>
      <c r="M411" s="118">
        <v>2016</v>
      </c>
      <c r="N411" s="118" t="s">
        <v>188</v>
      </c>
      <c r="O411" s="666">
        <f t="shared" si="270"/>
        <v>3891350</v>
      </c>
      <c r="P411" s="256" t="s">
        <v>98</v>
      </c>
      <c r="Q411" s="256"/>
      <c r="R411" s="256"/>
      <c r="S411" s="1294"/>
      <c r="T411" s="258">
        <v>5</v>
      </c>
      <c r="U411" s="258">
        <f t="shared" si="266"/>
        <v>1</v>
      </c>
      <c r="V411" s="362">
        <f t="shared" si="271"/>
        <v>778270</v>
      </c>
      <c r="W411" s="362">
        <f t="shared" si="272"/>
        <v>778270</v>
      </c>
      <c r="X411" s="362">
        <f t="shared" si="273"/>
        <v>3113080</v>
      </c>
      <c r="Y411" s="258">
        <f t="shared" si="274"/>
        <v>2</v>
      </c>
      <c r="Z411" s="362">
        <f t="shared" si="267"/>
        <v>778270</v>
      </c>
      <c r="AA411" s="362">
        <f t="shared" si="268"/>
        <v>1556540</v>
      </c>
      <c r="AB411" s="362">
        <f t="shared" si="269"/>
        <v>2334810</v>
      </c>
      <c r="AC411" s="341" t="b">
        <f t="shared" si="260"/>
        <v>1</v>
      </c>
    </row>
    <row r="412" spans="1:29" s="258" customFormat="1" ht="24.95" customHeight="1">
      <c r="A412" s="380" t="s">
        <v>678</v>
      </c>
      <c r="B412" s="489">
        <v>106</v>
      </c>
      <c r="C412" s="872" t="s">
        <v>583</v>
      </c>
      <c r="D412" s="489" t="s">
        <v>612</v>
      </c>
      <c r="E412" s="118" t="s">
        <v>673</v>
      </c>
      <c r="F412" s="118" t="s">
        <v>278</v>
      </c>
      <c r="G412" s="118" t="s">
        <v>476</v>
      </c>
      <c r="H412" s="118" t="s">
        <v>701</v>
      </c>
      <c r="I412" s="118" t="s">
        <v>266</v>
      </c>
      <c r="J412" s="665">
        <v>1</v>
      </c>
      <c r="K412" s="118" t="s">
        <v>786</v>
      </c>
      <c r="L412" s="663">
        <v>3891350</v>
      </c>
      <c r="M412" s="118">
        <v>2016</v>
      </c>
      <c r="N412" s="118" t="s">
        <v>188</v>
      </c>
      <c r="O412" s="666">
        <f t="shared" si="270"/>
        <v>3891350</v>
      </c>
      <c r="P412" s="256" t="s">
        <v>98</v>
      </c>
      <c r="Q412" s="256"/>
      <c r="R412" s="256"/>
      <c r="S412" s="1294"/>
      <c r="T412" s="258">
        <v>5</v>
      </c>
      <c r="U412" s="258">
        <f t="shared" si="266"/>
        <v>1</v>
      </c>
      <c r="V412" s="362">
        <f t="shared" si="271"/>
        <v>778270</v>
      </c>
      <c r="W412" s="362">
        <f t="shared" si="272"/>
        <v>778270</v>
      </c>
      <c r="X412" s="362">
        <f t="shared" si="273"/>
        <v>3113080</v>
      </c>
      <c r="Y412" s="258">
        <f t="shared" si="274"/>
        <v>2</v>
      </c>
      <c r="Z412" s="362">
        <f t="shared" si="267"/>
        <v>778270</v>
      </c>
      <c r="AA412" s="362">
        <f t="shared" si="268"/>
        <v>1556540</v>
      </c>
      <c r="AB412" s="362">
        <f t="shared" si="269"/>
        <v>2334810</v>
      </c>
      <c r="AC412" s="341" t="b">
        <f t="shared" si="260"/>
        <v>1</v>
      </c>
    </row>
    <row r="413" spans="1:29" s="258" customFormat="1" ht="24.95" customHeight="1">
      <c r="A413" s="380" t="s">
        <v>678</v>
      </c>
      <c r="B413" s="489">
        <v>107</v>
      </c>
      <c r="C413" s="872" t="s">
        <v>583</v>
      </c>
      <c r="D413" s="489" t="s">
        <v>612</v>
      </c>
      <c r="E413" s="118" t="s">
        <v>673</v>
      </c>
      <c r="F413" s="118" t="s">
        <v>278</v>
      </c>
      <c r="G413" s="118" t="s">
        <v>476</v>
      </c>
      <c r="H413" s="118" t="s">
        <v>701</v>
      </c>
      <c r="I413" s="118" t="s">
        <v>266</v>
      </c>
      <c r="J413" s="665">
        <v>1</v>
      </c>
      <c r="K413" s="118" t="s">
        <v>786</v>
      </c>
      <c r="L413" s="663">
        <v>3891350</v>
      </c>
      <c r="M413" s="118">
        <v>2016</v>
      </c>
      <c r="N413" s="118" t="s">
        <v>188</v>
      </c>
      <c r="O413" s="666">
        <f t="shared" si="270"/>
        <v>3891350</v>
      </c>
      <c r="P413" s="256" t="s">
        <v>98</v>
      </c>
      <c r="Q413" s="256"/>
      <c r="R413" s="256"/>
      <c r="S413" s="1294"/>
      <c r="T413" s="258">
        <v>5</v>
      </c>
      <c r="U413" s="258">
        <f t="shared" si="266"/>
        <v>1</v>
      </c>
      <c r="V413" s="362">
        <f t="shared" si="271"/>
        <v>778270</v>
      </c>
      <c r="W413" s="362">
        <f t="shared" si="272"/>
        <v>778270</v>
      </c>
      <c r="X413" s="362">
        <f t="shared" si="273"/>
        <v>3113080</v>
      </c>
      <c r="Y413" s="258">
        <f t="shared" si="274"/>
        <v>2</v>
      </c>
      <c r="Z413" s="362">
        <f t="shared" si="267"/>
        <v>778270</v>
      </c>
      <c r="AA413" s="362">
        <f t="shared" si="268"/>
        <v>1556540</v>
      </c>
      <c r="AB413" s="362">
        <f t="shared" si="269"/>
        <v>2334810</v>
      </c>
      <c r="AC413" s="341" t="b">
        <f t="shared" si="260"/>
        <v>1</v>
      </c>
    </row>
    <row r="414" spans="1:29" s="258" customFormat="1" ht="24.95" customHeight="1">
      <c r="A414" s="380" t="s">
        <v>678</v>
      </c>
      <c r="B414" s="489">
        <v>108</v>
      </c>
      <c r="C414" s="873" t="s">
        <v>703</v>
      </c>
      <c r="D414" s="489" t="s">
        <v>704</v>
      </c>
      <c r="E414" s="118" t="s">
        <v>673</v>
      </c>
      <c r="F414" s="256" t="s">
        <v>705</v>
      </c>
      <c r="G414" s="256" t="s">
        <v>706</v>
      </c>
      <c r="H414" s="256" t="s">
        <v>707</v>
      </c>
      <c r="I414" s="118" t="s">
        <v>708</v>
      </c>
      <c r="J414" s="665">
        <v>1</v>
      </c>
      <c r="K414" s="118" t="s">
        <v>786</v>
      </c>
      <c r="L414" s="670">
        <v>2999350</v>
      </c>
      <c r="M414" s="118">
        <v>2016</v>
      </c>
      <c r="N414" s="118" t="s">
        <v>188</v>
      </c>
      <c r="O414" s="666">
        <f>J414*L414</f>
        <v>2999350</v>
      </c>
      <c r="P414" s="256" t="s">
        <v>98</v>
      </c>
      <c r="Q414" s="585"/>
      <c r="R414" s="585"/>
      <c r="S414" s="1254" t="s">
        <v>709</v>
      </c>
      <c r="T414" s="258">
        <v>5</v>
      </c>
      <c r="U414" s="258">
        <f t="shared" si="266"/>
        <v>1</v>
      </c>
      <c r="V414" s="362">
        <f>O414/T414</f>
        <v>599870</v>
      </c>
      <c r="W414" s="362">
        <f>U414*V414</f>
        <v>599870</v>
      </c>
      <c r="X414" s="362">
        <f>O414-W414</f>
        <v>2399480</v>
      </c>
      <c r="Y414" s="258">
        <f>2017-M414+1</f>
        <v>2</v>
      </c>
      <c r="Z414" s="362">
        <f t="shared" si="267"/>
        <v>599870</v>
      </c>
      <c r="AA414" s="362">
        <f t="shared" si="268"/>
        <v>1199740</v>
      </c>
      <c r="AB414" s="362">
        <f t="shared" si="269"/>
        <v>1799610</v>
      </c>
      <c r="AC414" s="341" t="b">
        <f t="shared" si="260"/>
        <v>1</v>
      </c>
    </row>
    <row r="415" spans="1:29" s="258" customFormat="1" ht="24.95" customHeight="1">
      <c r="A415" s="380" t="s">
        <v>678</v>
      </c>
      <c r="B415" s="489">
        <v>109</v>
      </c>
      <c r="C415" s="873" t="s">
        <v>703</v>
      </c>
      <c r="D415" s="489" t="s">
        <v>704</v>
      </c>
      <c r="E415" s="118" t="s">
        <v>673</v>
      </c>
      <c r="F415" s="256" t="s">
        <v>705</v>
      </c>
      <c r="G415" s="256" t="s">
        <v>706</v>
      </c>
      <c r="H415" s="256" t="s">
        <v>707</v>
      </c>
      <c r="I415" s="118" t="s">
        <v>708</v>
      </c>
      <c r="J415" s="665">
        <v>1</v>
      </c>
      <c r="K415" s="118" t="s">
        <v>786</v>
      </c>
      <c r="L415" s="670">
        <v>2999350</v>
      </c>
      <c r="M415" s="118">
        <v>2016</v>
      </c>
      <c r="N415" s="118" t="s">
        <v>188</v>
      </c>
      <c r="O415" s="666">
        <f t="shared" ref="O415:O449" si="275">J415*L415</f>
        <v>2999350</v>
      </c>
      <c r="P415" s="256" t="s">
        <v>98</v>
      </c>
      <c r="Q415" s="585"/>
      <c r="R415" s="585"/>
      <c r="S415" s="1254"/>
      <c r="T415" s="258">
        <v>5</v>
      </c>
      <c r="U415" s="258">
        <f t="shared" si="266"/>
        <v>1</v>
      </c>
      <c r="V415" s="362">
        <f t="shared" ref="V415:V449" si="276">O415/T415</f>
        <v>599870</v>
      </c>
      <c r="W415" s="362">
        <f t="shared" ref="W415:W449" si="277">U415*V415</f>
        <v>599870</v>
      </c>
      <c r="X415" s="362">
        <f t="shared" ref="X415:X449" si="278">O415-W415</f>
        <v>2399480</v>
      </c>
      <c r="Y415" s="258">
        <f t="shared" ref="Y415:Y449" si="279">2017-M415+1</f>
        <v>2</v>
      </c>
      <c r="Z415" s="362">
        <f t="shared" si="267"/>
        <v>599870</v>
      </c>
      <c r="AA415" s="362">
        <f t="shared" si="268"/>
        <v>1199740</v>
      </c>
      <c r="AB415" s="362">
        <f t="shared" si="269"/>
        <v>1799610</v>
      </c>
      <c r="AC415" s="341" t="b">
        <f t="shared" si="260"/>
        <v>1</v>
      </c>
    </row>
    <row r="416" spans="1:29" s="258" customFormat="1" ht="24.95" customHeight="1">
      <c r="A416" s="380" t="s">
        <v>678</v>
      </c>
      <c r="B416" s="489">
        <v>110</v>
      </c>
      <c r="C416" s="873" t="s">
        <v>703</v>
      </c>
      <c r="D416" s="489" t="s">
        <v>704</v>
      </c>
      <c r="E416" s="118" t="s">
        <v>673</v>
      </c>
      <c r="F416" s="256" t="s">
        <v>705</v>
      </c>
      <c r="G416" s="256" t="s">
        <v>706</v>
      </c>
      <c r="H416" s="256" t="s">
        <v>707</v>
      </c>
      <c r="I416" s="118" t="s">
        <v>708</v>
      </c>
      <c r="J416" s="665">
        <v>1</v>
      </c>
      <c r="K416" s="118" t="s">
        <v>786</v>
      </c>
      <c r="L416" s="670">
        <v>2999350</v>
      </c>
      <c r="M416" s="118">
        <v>2016</v>
      </c>
      <c r="N416" s="118" t="s">
        <v>188</v>
      </c>
      <c r="O416" s="666">
        <f t="shared" si="275"/>
        <v>2999350</v>
      </c>
      <c r="P416" s="256" t="s">
        <v>98</v>
      </c>
      <c r="Q416" s="585"/>
      <c r="R416" s="585"/>
      <c r="S416" s="1254"/>
      <c r="T416" s="258">
        <v>5</v>
      </c>
      <c r="U416" s="258">
        <f t="shared" si="266"/>
        <v>1</v>
      </c>
      <c r="V416" s="362">
        <f t="shared" si="276"/>
        <v>599870</v>
      </c>
      <c r="W416" s="362">
        <f t="shared" si="277"/>
        <v>599870</v>
      </c>
      <c r="X416" s="362">
        <f t="shared" si="278"/>
        <v>2399480</v>
      </c>
      <c r="Y416" s="258">
        <f t="shared" si="279"/>
        <v>2</v>
      </c>
      <c r="Z416" s="362">
        <f t="shared" si="267"/>
        <v>599870</v>
      </c>
      <c r="AA416" s="362">
        <f t="shared" si="268"/>
        <v>1199740</v>
      </c>
      <c r="AB416" s="362">
        <f t="shared" si="269"/>
        <v>1799610</v>
      </c>
      <c r="AC416" s="341" t="b">
        <f t="shared" si="260"/>
        <v>1</v>
      </c>
    </row>
    <row r="417" spans="1:29" s="258" customFormat="1" ht="24.95" customHeight="1">
      <c r="A417" s="380" t="s">
        <v>678</v>
      </c>
      <c r="B417" s="489">
        <v>111</v>
      </c>
      <c r="C417" s="873" t="s">
        <v>703</v>
      </c>
      <c r="D417" s="489" t="s">
        <v>704</v>
      </c>
      <c r="E417" s="118" t="s">
        <v>673</v>
      </c>
      <c r="F417" s="256" t="s">
        <v>705</v>
      </c>
      <c r="G417" s="256" t="s">
        <v>706</v>
      </c>
      <c r="H417" s="256" t="s">
        <v>707</v>
      </c>
      <c r="I417" s="118" t="s">
        <v>708</v>
      </c>
      <c r="J417" s="665">
        <v>1</v>
      </c>
      <c r="K417" s="118" t="s">
        <v>786</v>
      </c>
      <c r="L417" s="670">
        <v>2999350</v>
      </c>
      <c r="M417" s="118">
        <v>2016</v>
      </c>
      <c r="N417" s="118" t="s">
        <v>188</v>
      </c>
      <c r="O417" s="666">
        <f t="shared" si="275"/>
        <v>2999350</v>
      </c>
      <c r="P417" s="256" t="s">
        <v>98</v>
      </c>
      <c r="Q417" s="585"/>
      <c r="R417" s="585"/>
      <c r="S417" s="1254"/>
      <c r="T417" s="258">
        <v>5</v>
      </c>
      <c r="U417" s="258">
        <f t="shared" si="266"/>
        <v>1</v>
      </c>
      <c r="V417" s="362">
        <f t="shared" si="276"/>
        <v>599870</v>
      </c>
      <c r="W417" s="362">
        <f t="shared" si="277"/>
        <v>599870</v>
      </c>
      <c r="X417" s="362">
        <f t="shared" si="278"/>
        <v>2399480</v>
      </c>
      <c r="Y417" s="258">
        <f t="shared" si="279"/>
        <v>2</v>
      </c>
      <c r="Z417" s="362">
        <f t="shared" si="267"/>
        <v>599870</v>
      </c>
      <c r="AA417" s="362">
        <f t="shared" si="268"/>
        <v>1199740</v>
      </c>
      <c r="AB417" s="362">
        <f t="shared" si="269"/>
        <v>1799610</v>
      </c>
      <c r="AC417" s="341" t="b">
        <f t="shared" si="260"/>
        <v>1</v>
      </c>
    </row>
    <row r="418" spans="1:29" s="258" customFormat="1" ht="24.95" customHeight="1">
      <c r="A418" s="380" t="s">
        <v>678</v>
      </c>
      <c r="B418" s="494">
        <v>112</v>
      </c>
      <c r="C418" s="874" t="s">
        <v>703</v>
      </c>
      <c r="D418" s="494" t="s">
        <v>704</v>
      </c>
      <c r="E418" s="667" t="s">
        <v>673</v>
      </c>
      <c r="F418" s="496" t="s">
        <v>705</v>
      </c>
      <c r="G418" s="496" t="s">
        <v>706</v>
      </c>
      <c r="H418" s="496" t="s">
        <v>707</v>
      </c>
      <c r="I418" s="667" t="s">
        <v>708</v>
      </c>
      <c r="J418" s="668">
        <v>1</v>
      </c>
      <c r="K418" s="667" t="s">
        <v>786</v>
      </c>
      <c r="L418" s="682">
        <v>2999350</v>
      </c>
      <c r="M418" s="667">
        <v>2016</v>
      </c>
      <c r="N418" s="667" t="s">
        <v>188</v>
      </c>
      <c r="O418" s="685">
        <f t="shared" si="275"/>
        <v>2999350</v>
      </c>
      <c r="P418" s="496" t="s">
        <v>98</v>
      </c>
      <c r="Q418" s="595"/>
      <c r="R418" s="595"/>
      <c r="S418" s="1259"/>
      <c r="T418" s="258">
        <v>5</v>
      </c>
      <c r="U418" s="258">
        <f t="shared" si="266"/>
        <v>1</v>
      </c>
      <c r="V418" s="362">
        <f t="shared" si="276"/>
        <v>599870</v>
      </c>
      <c r="W418" s="362">
        <f t="shared" si="277"/>
        <v>599870</v>
      </c>
      <c r="X418" s="362">
        <f t="shared" si="278"/>
        <v>2399480</v>
      </c>
      <c r="Y418" s="258">
        <f t="shared" si="279"/>
        <v>2</v>
      </c>
      <c r="Z418" s="362">
        <f t="shared" si="267"/>
        <v>599870</v>
      </c>
      <c r="AA418" s="362">
        <f t="shared" si="268"/>
        <v>1199740</v>
      </c>
      <c r="AB418" s="362">
        <f t="shared" si="269"/>
        <v>1799610</v>
      </c>
      <c r="AC418" s="341" t="b">
        <f t="shared" si="260"/>
        <v>1</v>
      </c>
    </row>
    <row r="419" spans="1:29" s="258" customFormat="1" ht="24.95" customHeight="1">
      <c r="A419" s="380" t="s">
        <v>678</v>
      </c>
      <c r="B419" s="481">
        <v>113</v>
      </c>
      <c r="C419" s="1028" t="s">
        <v>703</v>
      </c>
      <c r="D419" s="481" t="s">
        <v>704</v>
      </c>
      <c r="E419" s="661" t="s">
        <v>673</v>
      </c>
      <c r="F419" s="483" t="s">
        <v>705</v>
      </c>
      <c r="G419" s="483" t="s">
        <v>706</v>
      </c>
      <c r="H419" s="483" t="s">
        <v>707</v>
      </c>
      <c r="I419" s="661" t="s">
        <v>708</v>
      </c>
      <c r="J419" s="662">
        <v>1</v>
      </c>
      <c r="K419" s="661" t="s">
        <v>786</v>
      </c>
      <c r="L419" s="1032">
        <v>2999350</v>
      </c>
      <c r="M419" s="661">
        <v>2016</v>
      </c>
      <c r="N419" s="661" t="s">
        <v>188</v>
      </c>
      <c r="O419" s="683">
        <f t="shared" si="275"/>
        <v>2999350</v>
      </c>
      <c r="P419" s="483" t="s">
        <v>98</v>
      </c>
      <c r="Q419" s="641"/>
      <c r="R419" s="641"/>
      <c r="S419" s="1296" t="s">
        <v>709</v>
      </c>
      <c r="T419" s="258">
        <v>5</v>
      </c>
      <c r="U419" s="258">
        <f t="shared" si="266"/>
        <v>1</v>
      </c>
      <c r="V419" s="362">
        <f t="shared" si="276"/>
        <v>599870</v>
      </c>
      <c r="W419" s="362">
        <f t="shared" si="277"/>
        <v>599870</v>
      </c>
      <c r="X419" s="362">
        <f t="shared" si="278"/>
        <v>2399480</v>
      </c>
      <c r="Y419" s="258">
        <f t="shared" si="279"/>
        <v>2</v>
      </c>
      <c r="Z419" s="362">
        <f t="shared" si="267"/>
        <v>599870</v>
      </c>
      <c r="AA419" s="362">
        <f t="shared" si="268"/>
        <v>1199740</v>
      </c>
      <c r="AB419" s="362">
        <f t="shared" si="269"/>
        <v>1799610</v>
      </c>
      <c r="AC419" s="341" t="b">
        <f t="shared" si="260"/>
        <v>1</v>
      </c>
    </row>
    <row r="420" spans="1:29" s="258" customFormat="1" ht="24.95" customHeight="1">
      <c r="A420" s="380" t="s">
        <v>678</v>
      </c>
      <c r="B420" s="489">
        <v>114</v>
      </c>
      <c r="C420" s="873" t="s">
        <v>703</v>
      </c>
      <c r="D420" s="489" t="s">
        <v>704</v>
      </c>
      <c r="E420" s="118" t="s">
        <v>673</v>
      </c>
      <c r="F420" s="256" t="s">
        <v>705</v>
      </c>
      <c r="G420" s="256" t="s">
        <v>706</v>
      </c>
      <c r="H420" s="256" t="s">
        <v>707</v>
      </c>
      <c r="I420" s="118" t="s">
        <v>708</v>
      </c>
      <c r="J420" s="665">
        <v>1</v>
      </c>
      <c r="K420" s="118" t="s">
        <v>786</v>
      </c>
      <c r="L420" s="670">
        <v>2999350</v>
      </c>
      <c r="M420" s="118">
        <v>2016</v>
      </c>
      <c r="N420" s="118" t="s">
        <v>188</v>
      </c>
      <c r="O420" s="666">
        <f t="shared" si="275"/>
        <v>2999350</v>
      </c>
      <c r="P420" s="256" t="s">
        <v>98</v>
      </c>
      <c r="Q420" s="585"/>
      <c r="R420" s="585"/>
      <c r="S420" s="1254"/>
      <c r="T420" s="258">
        <v>5</v>
      </c>
      <c r="U420" s="258">
        <f t="shared" si="266"/>
        <v>1</v>
      </c>
      <c r="V420" s="362">
        <f t="shared" si="276"/>
        <v>599870</v>
      </c>
      <c r="W420" s="362">
        <f t="shared" si="277"/>
        <v>599870</v>
      </c>
      <c r="X420" s="362">
        <f t="shared" si="278"/>
        <v>2399480</v>
      </c>
      <c r="Y420" s="258">
        <f t="shared" si="279"/>
        <v>2</v>
      </c>
      <c r="Z420" s="362">
        <f t="shared" si="267"/>
        <v>599870</v>
      </c>
      <c r="AA420" s="362">
        <f t="shared" si="268"/>
        <v>1199740</v>
      </c>
      <c r="AB420" s="362">
        <f t="shared" si="269"/>
        <v>1799610</v>
      </c>
      <c r="AC420" s="341" t="b">
        <f t="shared" ref="AC420:AC483" si="280">AA420+AB420=O420</f>
        <v>1</v>
      </c>
    </row>
    <row r="421" spans="1:29" s="258" customFormat="1" ht="24.95" customHeight="1">
      <c r="A421" s="380" t="s">
        <v>678</v>
      </c>
      <c r="B421" s="489">
        <v>115</v>
      </c>
      <c r="C421" s="873" t="s">
        <v>703</v>
      </c>
      <c r="D421" s="489" t="s">
        <v>704</v>
      </c>
      <c r="E421" s="118" t="s">
        <v>673</v>
      </c>
      <c r="F421" s="256" t="s">
        <v>705</v>
      </c>
      <c r="G421" s="256" t="s">
        <v>706</v>
      </c>
      <c r="H421" s="256" t="s">
        <v>707</v>
      </c>
      <c r="I421" s="118" t="s">
        <v>708</v>
      </c>
      <c r="J421" s="665">
        <v>1</v>
      </c>
      <c r="K421" s="118" t="s">
        <v>786</v>
      </c>
      <c r="L421" s="670">
        <v>2999350</v>
      </c>
      <c r="M421" s="118">
        <v>2016</v>
      </c>
      <c r="N421" s="118" t="s">
        <v>188</v>
      </c>
      <c r="O421" s="666">
        <f t="shared" si="275"/>
        <v>2999350</v>
      </c>
      <c r="P421" s="256" t="s">
        <v>98</v>
      </c>
      <c r="Q421" s="585"/>
      <c r="R421" s="585"/>
      <c r="S421" s="1254"/>
      <c r="T421" s="258">
        <v>5</v>
      </c>
      <c r="U421" s="258">
        <f t="shared" si="266"/>
        <v>1</v>
      </c>
      <c r="V421" s="362">
        <f t="shared" si="276"/>
        <v>599870</v>
      </c>
      <c r="W421" s="362">
        <f t="shared" si="277"/>
        <v>599870</v>
      </c>
      <c r="X421" s="362">
        <f t="shared" si="278"/>
        <v>2399480</v>
      </c>
      <c r="Y421" s="258">
        <f t="shared" si="279"/>
        <v>2</v>
      </c>
      <c r="Z421" s="362">
        <f t="shared" si="267"/>
        <v>599870</v>
      </c>
      <c r="AA421" s="362">
        <f t="shared" si="268"/>
        <v>1199740</v>
      </c>
      <c r="AB421" s="362">
        <f t="shared" si="269"/>
        <v>1799610</v>
      </c>
      <c r="AC421" s="341" t="b">
        <f t="shared" si="280"/>
        <v>1</v>
      </c>
    </row>
    <row r="422" spans="1:29" s="258" customFormat="1" ht="24.95" customHeight="1">
      <c r="A422" s="380" t="s">
        <v>678</v>
      </c>
      <c r="B422" s="489">
        <v>116</v>
      </c>
      <c r="C422" s="873" t="s">
        <v>703</v>
      </c>
      <c r="D422" s="489" t="s">
        <v>704</v>
      </c>
      <c r="E422" s="118" t="s">
        <v>673</v>
      </c>
      <c r="F422" s="256" t="s">
        <v>705</v>
      </c>
      <c r="G422" s="256" t="s">
        <v>706</v>
      </c>
      <c r="H422" s="256" t="s">
        <v>707</v>
      </c>
      <c r="I422" s="118" t="s">
        <v>708</v>
      </c>
      <c r="J422" s="665">
        <v>1</v>
      </c>
      <c r="K422" s="118" t="s">
        <v>786</v>
      </c>
      <c r="L422" s="670">
        <v>2999350</v>
      </c>
      <c r="M422" s="118">
        <v>2016</v>
      </c>
      <c r="N422" s="118" t="s">
        <v>188</v>
      </c>
      <c r="O422" s="666">
        <f t="shared" si="275"/>
        <v>2999350</v>
      </c>
      <c r="P422" s="256" t="s">
        <v>98</v>
      </c>
      <c r="Q422" s="585"/>
      <c r="R422" s="585"/>
      <c r="S422" s="1254"/>
      <c r="T422" s="258">
        <v>5</v>
      </c>
      <c r="U422" s="258">
        <f t="shared" si="266"/>
        <v>1</v>
      </c>
      <c r="V422" s="362">
        <f t="shared" si="276"/>
        <v>599870</v>
      </c>
      <c r="W422" s="362">
        <f t="shared" si="277"/>
        <v>599870</v>
      </c>
      <c r="X422" s="362">
        <f t="shared" si="278"/>
        <v>2399480</v>
      </c>
      <c r="Y422" s="258">
        <f t="shared" si="279"/>
        <v>2</v>
      </c>
      <c r="Z422" s="362">
        <f t="shared" si="267"/>
        <v>599870</v>
      </c>
      <c r="AA422" s="362">
        <f t="shared" si="268"/>
        <v>1199740</v>
      </c>
      <c r="AB422" s="362">
        <f t="shared" si="269"/>
        <v>1799610</v>
      </c>
      <c r="AC422" s="341" t="b">
        <f t="shared" si="280"/>
        <v>1</v>
      </c>
    </row>
    <row r="423" spans="1:29" s="258" customFormat="1" ht="24.95" customHeight="1">
      <c r="A423" s="380" t="s">
        <v>678</v>
      </c>
      <c r="B423" s="489">
        <v>117</v>
      </c>
      <c r="C423" s="873" t="s">
        <v>703</v>
      </c>
      <c r="D423" s="489" t="s">
        <v>704</v>
      </c>
      <c r="E423" s="118" t="s">
        <v>673</v>
      </c>
      <c r="F423" s="256" t="s">
        <v>705</v>
      </c>
      <c r="G423" s="256" t="s">
        <v>706</v>
      </c>
      <c r="H423" s="256" t="s">
        <v>707</v>
      </c>
      <c r="I423" s="118" t="s">
        <v>708</v>
      </c>
      <c r="J423" s="665">
        <v>1</v>
      </c>
      <c r="K423" s="118" t="s">
        <v>786</v>
      </c>
      <c r="L423" s="670">
        <v>2999350</v>
      </c>
      <c r="M423" s="118">
        <v>2016</v>
      </c>
      <c r="N423" s="118" t="s">
        <v>188</v>
      </c>
      <c r="O423" s="666">
        <f t="shared" si="275"/>
        <v>2999350</v>
      </c>
      <c r="P423" s="256" t="s">
        <v>98</v>
      </c>
      <c r="Q423" s="585"/>
      <c r="R423" s="585"/>
      <c r="S423" s="1254"/>
      <c r="T423" s="258">
        <v>5</v>
      </c>
      <c r="U423" s="258">
        <f t="shared" si="266"/>
        <v>1</v>
      </c>
      <c r="V423" s="362">
        <f t="shared" si="276"/>
        <v>599870</v>
      </c>
      <c r="W423" s="362">
        <f t="shared" si="277"/>
        <v>599870</v>
      </c>
      <c r="X423" s="362">
        <f t="shared" si="278"/>
        <v>2399480</v>
      </c>
      <c r="Y423" s="258">
        <f t="shared" si="279"/>
        <v>2</v>
      </c>
      <c r="Z423" s="362">
        <f t="shared" si="267"/>
        <v>599870</v>
      </c>
      <c r="AA423" s="362">
        <f t="shared" si="268"/>
        <v>1199740</v>
      </c>
      <c r="AB423" s="362">
        <f t="shared" si="269"/>
        <v>1799610</v>
      </c>
      <c r="AC423" s="341" t="b">
        <f t="shared" si="280"/>
        <v>1</v>
      </c>
    </row>
    <row r="424" spans="1:29" s="258" customFormat="1" ht="24.95" customHeight="1">
      <c r="A424" s="380" t="s">
        <v>678</v>
      </c>
      <c r="B424" s="489">
        <v>118</v>
      </c>
      <c r="C424" s="873" t="s">
        <v>703</v>
      </c>
      <c r="D424" s="489" t="s">
        <v>704</v>
      </c>
      <c r="E424" s="118" t="s">
        <v>673</v>
      </c>
      <c r="F424" s="256" t="s">
        <v>705</v>
      </c>
      <c r="G424" s="256" t="s">
        <v>706</v>
      </c>
      <c r="H424" s="256" t="s">
        <v>707</v>
      </c>
      <c r="I424" s="118" t="s">
        <v>708</v>
      </c>
      <c r="J424" s="665">
        <v>1</v>
      </c>
      <c r="K424" s="118" t="s">
        <v>786</v>
      </c>
      <c r="L424" s="670">
        <v>2999350</v>
      </c>
      <c r="M424" s="118">
        <v>2016</v>
      </c>
      <c r="N424" s="118" t="s">
        <v>188</v>
      </c>
      <c r="O424" s="666">
        <f t="shared" si="275"/>
        <v>2999350</v>
      </c>
      <c r="P424" s="256" t="s">
        <v>98</v>
      </c>
      <c r="Q424" s="585"/>
      <c r="R424" s="585"/>
      <c r="S424" s="1254"/>
      <c r="T424" s="258">
        <v>5</v>
      </c>
      <c r="U424" s="258">
        <f t="shared" si="266"/>
        <v>1</v>
      </c>
      <c r="V424" s="362">
        <f t="shared" si="276"/>
        <v>599870</v>
      </c>
      <c r="W424" s="362">
        <f t="shared" si="277"/>
        <v>599870</v>
      </c>
      <c r="X424" s="362">
        <f t="shared" si="278"/>
        <v>2399480</v>
      </c>
      <c r="Y424" s="258">
        <f t="shared" si="279"/>
        <v>2</v>
      </c>
      <c r="Z424" s="362">
        <f t="shared" si="267"/>
        <v>599870</v>
      </c>
      <c r="AA424" s="362">
        <f t="shared" si="268"/>
        <v>1199740</v>
      </c>
      <c r="AB424" s="362">
        <f t="shared" si="269"/>
        <v>1799610</v>
      </c>
      <c r="AC424" s="341" t="b">
        <f t="shared" si="280"/>
        <v>1</v>
      </c>
    </row>
    <row r="425" spans="1:29" s="258" customFormat="1" ht="24.95" customHeight="1">
      <c r="A425" s="380" t="s">
        <v>678</v>
      </c>
      <c r="B425" s="489">
        <v>119</v>
      </c>
      <c r="C425" s="873" t="s">
        <v>703</v>
      </c>
      <c r="D425" s="489" t="s">
        <v>704</v>
      </c>
      <c r="E425" s="118" t="s">
        <v>673</v>
      </c>
      <c r="F425" s="256" t="s">
        <v>705</v>
      </c>
      <c r="G425" s="256" t="s">
        <v>706</v>
      </c>
      <c r="H425" s="256" t="s">
        <v>707</v>
      </c>
      <c r="I425" s="118" t="s">
        <v>708</v>
      </c>
      <c r="J425" s="665">
        <v>1</v>
      </c>
      <c r="K425" s="118" t="s">
        <v>786</v>
      </c>
      <c r="L425" s="670">
        <v>2999350</v>
      </c>
      <c r="M425" s="118">
        <v>2016</v>
      </c>
      <c r="N425" s="118" t="s">
        <v>188</v>
      </c>
      <c r="O425" s="666">
        <f t="shared" si="275"/>
        <v>2999350</v>
      </c>
      <c r="P425" s="256" t="s">
        <v>98</v>
      </c>
      <c r="Q425" s="585"/>
      <c r="R425" s="585"/>
      <c r="S425" s="1254"/>
      <c r="T425" s="258">
        <v>5</v>
      </c>
      <c r="U425" s="258">
        <f t="shared" si="266"/>
        <v>1</v>
      </c>
      <c r="V425" s="362">
        <f t="shared" si="276"/>
        <v>599870</v>
      </c>
      <c r="W425" s="362">
        <f t="shared" si="277"/>
        <v>599870</v>
      </c>
      <c r="X425" s="362">
        <f t="shared" si="278"/>
        <v>2399480</v>
      </c>
      <c r="Y425" s="258">
        <f t="shared" si="279"/>
        <v>2</v>
      </c>
      <c r="Z425" s="362">
        <f t="shared" si="267"/>
        <v>599870</v>
      </c>
      <c r="AA425" s="362">
        <f t="shared" si="268"/>
        <v>1199740</v>
      </c>
      <c r="AB425" s="362">
        <f t="shared" si="269"/>
        <v>1799610</v>
      </c>
      <c r="AC425" s="341" t="b">
        <f t="shared" si="280"/>
        <v>1</v>
      </c>
    </row>
    <row r="426" spans="1:29" s="258" customFormat="1" ht="24.95" customHeight="1">
      <c r="A426" s="380" t="s">
        <v>678</v>
      </c>
      <c r="B426" s="489">
        <v>120</v>
      </c>
      <c r="C426" s="873" t="s">
        <v>703</v>
      </c>
      <c r="D426" s="489" t="s">
        <v>704</v>
      </c>
      <c r="E426" s="118" t="s">
        <v>673</v>
      </c>
      <c r="F426" s="256" t="s">
        <v>705</v>
      </c>
      <c r="G426" s="256" t="s">
        <v>706</v>
      </c>
      <c r="H426" s="256" t="s">
        <v>707</v>
      </c>
      <c r="I426" s="118" t="s">
        <v>708</v>
      </c>
      <c r="J426" s="665">
        <v>1</v>
      </c>
      <c r="K426" s="118" t="s">
        <v>786</v>
      </c>
      <c r="L426" s="670">
        <v>2999350</v>
      </c>
      <c r="M426" s="118">
        <v>2016</v>
      </c>
      <c r="N426" s="118" t="s">
        <v>188</v>
      </c>
      <c r="O426" s="666">
        <f t="shared" si="275"/>
        <v>2999350</v>
      </c>
      <c r="P426" s="256" t="s">
        <v>98</v>
      </c>
      <c r="Q426" s="585"/>
      <c r="R426" s="585"/>
      <c r="S426" s="1254"/>
      <c r="T426" s="258">
        <v>5</v>
      </c>
      <c r="U426" s="258">
        <f t="shared" si="266"/>
        <v>1</v>
      </c>
      <c r="V426" s="362">
        <f t="shared" si="276"/>
        <v>599870</v>
      </c>
      <c r="W426" s="362">
        <f t="shared" si="277"/>
        <v>599870</v>
      </c>
      <c r="X426" s="362">
        <f t="shared" si="278"/>
        <v>2399480</v>
      </c>
      <c r="Y426" s="258">
        <f t="shared" si="279"/>
        <v>2</v>
      </c>
      <c r="Z426" s="362">
        <f t="shared" si="267"/>
        <v>599870</v>
      </c>
      <c r="AA426" s="362">
        <f t="shared" si="268"/>
        <v>1199740</v>
      </c>
      <c r="AB426" s="362">
        <f t="shared" si="269"/>
        <v>1799610</v>
      </c>
      <c r="AC426" s="341" t="b">
        <f t="shared" si="280"/>
        <v>1</v>
      </c>
    </row>
    <row r="427" spans="1:29" s="258" customFormat="1" ht="24.95" customHeight="1">
      <c r="A427" s="380" t="s">
        <v>678</v>
      </c>
      <c r="B427" s="489">
        <v>121</v>
      </c>
      <c r="C427" s="873" t="s">
        <v>703</v>
      </c>
      <c r="D427" s="489" t="s">
        <v>704</v>
      </c>
      <c r="E427" s="118" t="s">
        <v>673</v>
      </c>
      <c r="F427" s="256" t="s">
        <v>705</v>
      </c>
      <c r="G427" s="256" t="s">
        <v>706</v>
      </c>
      <c r="H427" s="256" t="s">
        <v>707</v>
      </c>
      <c r="I427" s="118" t="s">
        <v>708</v>
      </c>
      <c r="J427" s="665">
        <v>1</v>
      </c>
      <c r="K427" s="118" t="s">
        <v>786</v>
      </c>
      <c r="L427" s="670">
        <v>2999350</v>
      </c>
      <c r="M427" s="118">
        <v>2016</v>
      </c>
      <c r="N427" s="118" t="s">
        <v>188</v>
      </c>
      <c r="O427" s="666">
        <f t="shared" si="275"/>
        <v>2999350</v>
      </c>
      <c r="P427" s="256" t="s">
        <v>98</v>
      </c>
      <c r="Q427" s="585"/>
      <c r="R427" s="585"/>
      <c r="S427" s="1254"/>
      <c r="T427" s="258">
        <v>5</v>
      </c>
      <c r="U427" s="258">
        <f t="shared" si="266"/>
        <v>1</v>
      </c>
      <c r="V427" s="362">
        <f t="shared" si="276"/>
        <v>599870</v>
      </c>
      <c r="W427" s="362">
        <f t="shared" si="277"/>
        <v>599870</v>
      </c>
      <c r="X427" s="362">
        <f t="shared" si="278"/>
        <v>2399480</v>
      </c>
      <c r="Y427" s="258">
        <f t="shared" si="279"/>
        <v>2</v>
      </c>
      <c r="Z427" s="362">
        <f t="shared" si="267"/>
        <v>599870</v>
      </c>
      <c r="AA427" s="362">
        <f t="shared" si="268"/>
        <v>1199740</v>
      </c>
      <c r="AB427" s="362">
        <f t="shared" si="269"/>
        <v>1799610</v>
      </c>
      <c r="AC427" s="341" t="b">
        <f t="shared" si="280"/>
        <v>1</v>
      </c>
    </row>
    <row r="428" spans="1:29" s="258" customFormat="1" ht="24.95" customHeight="1">
      <c r="A428" s="380" t="s">
        <v>678</v>
      </c>
      <c r="B428" s="489">
        <v>122</v>
      </c>
      <c r="C428" s="873" t="s">
        <v>703</v>
      </c>
      <c r="D428" s="489" t="s">
        <v>704</v>
      </c>
      <c r="E428" s="118" t="s">
        <v>673</v>
      </c>
      <c r="F428" s="256" t="s">
        <v>705</v>
      </c>
      <c r="G428" s="256" t="s">
        <v>706</v>
      </c>
      <c r="H428" s="256" t="s">
        <v>707</v>
      </c>
      <c r="I428" s="118" t="s">
        <v>708</v>
      </c>
      <c r="J428" s="665">
        <v>1</v>
      </c>
      <c r="K428" s="118" t="s">
        <v>786</v>
      </c>
      <c r="L428" s="670">
        <v>2999350</v>
      </c>
      <c r="M428" s="118">
        <v>2016</v>
      </c>
      <c r="N428" s="118" t="s">
        <v>188</v>
      </c>
      <c r="O428" s="666">
        <f t="shared" si="275"/>
        <v>2999350</v>
      </c>
      <c r="P428" s="256" t="s">
        <v>98</v>
      </c>
      <c r="Q428" s="585"/>
      <c r="R428" s="585"/>
      <c r="S428" s="1254"/>
      <c r="T428" s="258">
        <v>5</v>
      </c>
      <c r="U428" s="258">
        <f t="shared" si="266"/>
        <v>1</v>
      </c>
      <c r="V428" s="362">
        <f t="shared" si="276"/>
        <v>599870</v>
      </c>
      <c r="W428" s="362">
        <f t="shared" si="277"/>
        <v>599870</v>
      </c>
      <c r="X428" s="362">
        <f t="shared" si="278"/>
        <v>2399480</v>
      </c>
      <c r="Y428" s="258">
        <f t="shared" si="279"/>
        <v>2</v>
      </c>
      <c r="Z428" s="362">
        <f t="shared" si="267"/>
        <v>599870</v>
      </c>
      <c r="AA428" s="362">
        <f t="shared" si="268"/>
        <v>1199740</v>
      </c>
      <c r="AB428" s="362">
        <f t="shared" si="269"/>
        <v>1799610</v>
      </c>
      <c r="AC428" s="341" t="b">
        <f t="shared" si="280"/>
        <v>1</v>
      </c>
    </row>
    <row r="429" spans="1:29" s="258" customFormat="1" ht="24.95" customHeight="1">
      <c r="A429" s="380" t="s">
        <v>678</v>
      </c>
      <c r="B429" s="489">
        <v>123</v>
      </c>
      <c r="C429" s="873" t="s">
        <v>703</v>
      </c>
      <c r="D429" s="489" t="s">
        <v>704</v>
      </c>
      <c r="E429" s="118" t="s">
        <v>673</v>
      </c>
      <c r="F429" s="256" t="s">
        <v>705</v>
      </c>
      <c r="G429" s="256" t="s">
        <v>706</v>
      </c>
      <c r="H429" s="256" t="s">
        <v>707</v>
      </c>
      <c r="I429" s="118" t="s">
        <v>708</v>
      </c>
      <c r="J429" s="665">
        <v>1</v>
      </c>
      <c r="K429" s="118" t="s">
        <v>786</v>
      </c>
      <c r="L429" s="670">
        <v>2999350</v>
      </c>
      <c r="M429" s="118">
        <v>2016</v>
      </c>
      <c r="N429" s="118" t="s">
        <v>188</v>
      </c>
      <c r="O429" s="666">
        <f t="shared" si="275"/>
        <v>2999350</v>
      </c>
      <c r="P429" s="256" t="s">
        <v>98</v>
      </c>
      <c r="Q429" s="585"/>
      <c r="R429" s="585"/>
      <c r="S429" s="1254"/>
      <c r="T429" s="258">
        <v>5</v>
      </c>
      <c r="U429" s="258">
        <f t="shared" si="266"/>
        <v>1</v>
      </c>
      <c r="V429" s="362">
        <f t="shared" si="276"/>
        <v>599870</v>
      </c>
      <c r="W429" s="362">
        <f t="shared" si="277"/>
        <v>599870</v>
      </c>
      <c r="X429" s="362">
        <f t="shared" si="278"/>
        <v>2399480</v>
      </c>
      <c r="Y429" s="258">
        <f t="shared" si="279"/>
        <v>2</v>
      </c>
      <c r="Z429" s="362">
        <f t="shared" si="267"/>
        <v>599870</v>
      </c>
      <c r="AA429" s="362">
        <f t="shared" si="268"/>
        <v>1199740</v>
      </c>
      <c r="AB429" s="362">
        <f t="shared" si="269"/>
        <v>1799610</v>
      </c>
      <c r="AC429" s="341" t="b">
        <f t="shared" si="280"/>
        <v>1</v>
      </c>
    </row>
    <row r="430" spans="1:29" s="258" customFormat="1" ht="24.95" customHeight="1">
      <c r="A430" s="380" t="s">
        <v>678</v>
      </c>
      <c r="B430" s="489">
        <v>124</v>
      </c>
      <c r="C430" s="873" t="s">
        <v>703</v>
      </c>
      <c r="D430" s="489" t="s">
        <v>704</v>
      </c>
      <c r="E430" s="118" t="s">
        <v>673</v>
      </c>
      <c r="F430" s="256" t="s">
        <v>705</v>
      </c>
      <c r="G430" s="256" t="s">
        <v>706</v>
      </c>
      <c r="H430" s="256" t="s">
        <v>707</v>
      </c>
      <c r="I430" s="118" t="s">
        <v>708</v>
      </c>
      <c r="J430" s="665">
        <v>1</v>
      </c>
      <c r="K430" s="118" t="s">
        <v>786</v>
      </c>
      <c r="L430" s="670">
        <v>2999350</v>
      </c>
      <c r="M430" s="118">
        <v>2016</v>
      </c>
      <c r="N430" s="118" t="s">
        <v>188</v>
      </c>
      <c r="O430" s="666">
        <f t="shared" si="275"/>
        <v>2999350</v>
      </c>
      <c r="P430" s="256" t="s">
        <v>98</v>
      </c>
      <c r="Q430" s="585"/>
      <c r="R430" s="585"/>
      <c r="S430" s="1254"/>
      <c r="T430" s="258">
        <v>5</v>
      </c>
      <c r="U430" s="258">
        <f t="shared" si="266"/>
        <v>1</v>
      </c>
      <c r="V430" s="362">
        <f t="shared" si="276"/>
        <v>599870</v>
      </c>
      <c r="W430" s="362">
        <f t="shared" si="277"/>
        <v>599870</v>
      </c>
      <c r="X430" s="362">
        <f t="shared" si="278"/>
        <v>2399480</v>
      </c>
      <c r="Y430" s="258">
        <f t="shared" si="279"/>
        <v>2</v>
      </c>
      <c r="Z430" s="362">
        <f t="shared" si="267"/>
        <v>599870</v>
      </c>
      <c r="AA430" s="362">
        <f t="shared" si="268"/>
        <v>1199740</v>
      </c>
      <c r="AB430" s="362">
        <f t="shared" si="269"/>
        <v>1799610</v>
      </c>
      <c r="AC430" s="341" t="b">
        <f t="shared" si="280"/>
        <v>1</v>
      </c>
    </row>
    <row r="431" spans="1:29" s="258" customFormat="1" ht="24.95" customHeight="1">
      <c r="A431" s="380" t="s">
        <v>678</v>
      </c>
      <c r="B431" s="489">
        <v>125</v>
      </c>
      <c r="C431" s="873" t="s">
        <v>703</v>
      </c>
      <c r="D431" s="489" t="s">
        <v>704</v>
      </c>
      <c r="E431" s="118" t="s">
        <v>673</v>
      </c>
      <c r="F431" s="256" t="s">
        <v>705</v>
      </c>
      <c r="G431" s="256" t="s">
        <v>706</v>
      </c>
      <c r="H431" s="256" t="s">
        <v>707</v>
      </c>
      <c r="I431" s="118" t="s">
        <v>708</v>
      </c>
      <c r="J431" s="665">
        <v>1</v>
      </c>
      <c r="K431" s="118" t="s">
        <v>786</v>
      </c>
      <c r="L431" s="670">
        <v>2999350</v>
      </c>
      <c r="M431" s="118">
        <v>2016</v>
      </c>
      <c r="N431" s="118" t="s">
        <v>188</v>
      </c>
      <c r="O431" s="666">
        <f t="shared" si="275"/>
        <v>2999350</v>
      </c>
      <c r="P431" s="256" t="s">
        <v>98</v>
      </c>
      <c r="Q431" s="585"/>
      <c r="R431" s="585"/>
      <c r="S431" s="1254"/>
      <c r="T431" s="258">
        <v>5</v>
      </c>
      <c r="U431" s="258">
        <f t="shared" si="266"/>
        <v>1</v>
      </c>
      <c r="V431" s="362">
        <f t="shared" si="276"/>
        <v>599870</v>
      </c>
      <c r="W431" s="362">
        <f t="shared" si="277"/>
        <v>599870</v>
      </c>
      <c r="X431" s="362">
        <f t="shared" si="278"/>
        <v>2399480</v>
      </c>
      <c r="Y431" s="258">
        <f t="shared" si="279"/>
        <v>2</v>
      </c>
      <c r="Z431" s="362">
        <f t="shared" si="267"/>
        <v>599870</v>
      </c>
      <c r="AA431" s="362">
        <f t="shared" si="268"/>
        <v>1199740</v>
      </c>
      <c r="AB431" s="362">
        <f t="shared" si="269"/>
        <v>1799610</v>
      </c>
      <c r="AC431" s="341" t="b">
        <f t="shared" si="280"/>
        <v>1</v>
      </c>
    </row>
    <row r="432" spans="1:29" s="258" customFormat="1" ht="24.95" customHeight="1">
      <c r="A432" s="380" t="s">
        <v>678</v>
      </c>
      <c r="B432" s="489">
        <v>126</v>
      </c>
      <c r="C432" s="873" t="s">
        <v>703</v>
      </c>
      <c r="D432" s="489" t="s">
        <v>704</v>
      </c>
      <c r="E432" s="118" t="s">
        <v>673</v>
      </c>
      <c r="F432" s="256" t="s">
        <v>705</v>
      </c>
      <c r="G432" s="256" t="s">
        <v>706</v>
      </c>
      <c r="H432" s="256" t="s">
        <v>707</v>
      </c>
      <c r="I432" s="118" t="s">
        <v>708</v>
      </c>
      <c r="J432" s="665">
        <v>1</v>
      </c>
      <c r="K432" s="118" t="s">
        <v>786</v>
      </c>
      <c r="L432" s="670">
        <v>2999350</v>
      </c>
      <c r="M432" s="118">
        <v>2016</v>
      </c>
      <c r="N432" s="118" t="s">
        <v>188</v>
      </c>
      <c r="O432" s="666">
        <f t="shared" si="275"/>
        <v>2999350</v>
      </c>
      <c r="P432" s="256" t="s">
        <v>98</v>
      </c>
      <c r="Q432" s="585"/>
      <c r="R432" s="585"/>
      <c r="S432" s="1254"/>
      <c r="T432" s="258">
        <v>5</v>
      </c>
      <c r="U432" s="258">
        <f t="shared" si="266"/>
        <v>1</v>
      </c>
      <c r="V432" s="362">
        <f t="shared" si="276"/>
        <v>599870</v>
      </c>
      <c r="W432" s="362">
        <f t="shared" si="277"/>
        <v>599870</v>
      </c>
      <c r="X432" s="362">
        <f t="shared" si="278"/>
        <v>2399480</v>
      </c>
      <c r="Y432" s="258">
        <f t="shared" si="279"/>
        <v>2</v>
      </c>
      <c r="Z432" s="362">
        <f t="shared" si="267"/>
        <v>599870</v>
      </c>
      <c r="AA432" s="362">
        <f t="shared" si="268"/>
        <v>1199740</v>
      </c>
      <c r="AB432" s="362">
        <f t="shared" si="269"/>
        <v>1799610</v>
      </c>
      <c r="AC432" s="341" t="b">
        <f t="shared" si="280"/>
        <v>1</v>
      </c>
    </row>
    <row r="433" spans="1:29" s="258" customFormat="1" ht="24.95" customHeight="1">
      <c r="A433" s="380" t="s">
        <v>678</v>
      </c>
      <c r="B433" s="489">
        <v>127</v>
      </c>
      <c r="C433" s="873" t="s">
        <v>703</v>
      </c>
      <c r="D433" s="489" t="s">
        <v>704</v>
      </c>
      <c r="E433" s="118" t="s">
        <v>673</v>
      </c>
      <c r="F433" s="256" t="s">
        <v>705</v>
      </c>
      <c r="G433" s="256" t="s">
        <v>706</v>
      </c>
      <c r="H433" s="256" t="s">
        <v>707</v>
      </c>
      <c r="I433" s="118" t="s">
        <v>708</v>
      </c>
      <c r="J433" s="665">
        <v>1</v>
      </c>
      <c r="K433" s="118" t="s">
        <v>786</v>
      </c>
      <c r="L433" s="670">
        <v>2999350</v>
      </c>
      <c r="M433" s="118">
        <v>2016</v>
      </c>
      <c r="N433" s="118" t="s">
        <v>188</v>
      </c>
      <c r="O433" s="666">
        <f t="shared" si="275"/>
        <v>2999350</v>
      </c>
      <c r="P433" s="256" t="s">
        <v>98</v>
      </c>
      <c r="Q433" s="585"/>
      <c r="R433" s="585"/>
      <c r="S433" s="1254"/>
      <c r="T433" s="258">
        <v>5</v>
      </c>
      <c r="U433" s="258">
        <f t="shared" si="266"/>
        <v>1</v>
      </c>
      <c r="V433" s="362">
        <f t="shared" si="276"/>
        <v>599870</v>
      </c>
      <c r="W433" s="362">
        <f t="shared" si="277"/>
        <v>599870</v>
      </c>
      <c r="X433" s="362">
        <f t="shared" si="278"/>
        <v>2399480</v>
      </c>
      <c r="Y433" s="258">
        <f t="shared" si="279"/>
        <v>2</v>
      </c>
      <c r="Z433" s="362">
        <f t="shared" si="267"/>
        <v>599870</v>
      </c>
      <c r="AA433" s="362">
        <f t="shared" si="268"/>
        <v>1199740</v>
      </c>
      <c r="AB433" s="362">
        <f t="shared" si="269"/>
        <v>1799610</v>
      </c>
      <c r="AC433" s="341" t="b">
        <f t="shared" si="280"/>
        <v>1</v>
      </c>
    </row>
    <row r="434" spans="1:29" s="258" customFormat="1" ht="24.95" customHeight="1">
      <c r="A434" s="380" t="s">
        <v>678</v>
      </c>
      <c r="B434" s="489">
        <v>128</v>
      </c>
      <c r="C434" s="873" t="s">
        <v>703</v>
      </c>
      <c r="D434" s="489" t="s">
        <v>704</v>
      </c>
      <c r="E434" s="118" t="s">
        <v>673</v>
      </c>
      <c r="F434" s="256" t="s">
        <v>705</v>
      </c>
      <c r="G434" s="256" t="s">
        <v>706</v>
      </c>
      <c r="H434" s="256" t="s">
        <v>707</v>
      </c>
      <c r="I434" s="118" t="s">
        <v>708</v>
      </c>
      <c r="J434" s="665">
        <v>1</v>
      </c>
      <c r="K434" s="118" t="s">
        <v>786</v>
      </c>
      <c r="L434" s="670">
        <v>2999350</v>
      </c>
      <c r="M434" s="118">
        <v>2016</v>
      </c>
      <c r="N434" s="118" t="s">
        <v>188</v>
      </c>
      <c r="O434" s="666">
        <f t="shared" si="275"/>
        <v>2999350</v>
      </c>
      <c r="P434" s="256" t="s">
        <v>98</v>
      </c>
      <c r="Q434" s="585"/>
      <c r="R434" s="585"/>
      <c r="S434" s="1254"/>
      <c r="T434" s="258">
        <v>5</v>
      </c>
      <c r="U434" s="258">
        <f t="shared" si="266"/>
        <v>1</v>
      </c>
      <c r="V434" s="362">
        <f t="shared" si="276"/>
        <v>599870</v>
      </c>
      <c r="W434" s="362">
        <f t="shared" si="277"/>
        <v>599870</v>
      </c>
      <c r="X434" s="362">
        <f t="shared" si="278"/>
        <v>2399480</v>
      </c>
      <c r="Y434" s="258">
        <f t="shared" si="279"/>
        <v>2</v>
      </c>
      <c r="Z434" s="362">
        <f t="shared" si="267"/>
        <v>599870</v>
      </c>
      <c r="AA434" s="362">
        <f t="shared" si="268"/>
        <v>1199740</v>
      </c>
      <c r="AB434" s="362">
        <f t="shared" si="269"/>
        <v>1799610</v>
      </c>
      <c r="AC434" s="341" t="b">
        <f t="shared" si="280"/>
        <v>1</v>
      </c>
    </row>
    <row r="435" spans="1:29" s="258" customFormat="1" ht="24.95" customHeight="1">
      <c r="A435" s="380" t="s">
        <v>678</v>
      </c>
      <c r="B435" s="489">
        <v>129</v>
      </c>
      <c r="C435" s="873" t="s">
        <v>703</v>
      </c>
      <c r="D435" s="489" t="s">
        <v>704</v>
      </c>
      <c r="E435" s="118" t="s">
        <v>673</v>
      </c>
      <c r="F435" s="256" t="s">
        <v>705</v>
      </c>
      <c r="G435" s="256" t="s">
        <v>706</v>
      </c>
      <c r="H435" s="256" t="s">
        <v>707</v>
      </c>
      <c r="I435" s="118" t="s">
        <v>708</v>
      </c>
      <c r="J435" s="665">
        <v>1</v>
      </c>
      <c r="K435" s="118" t="s">
        <v>786</v>
      </c>
      <c r="L435" s="670">
        <v>2999350</v>
      </c>
      <c r="M435" s="118">
        <v>2016</v>
      </c>
      <c r="N435" s="118" t="s">
        <v>188</v>
      </c>
      <c r="O435" s="666">
        <f t="shared" si="275"/>
        <v>2999350</v>
      </c>
      <c r="P435" s="256" t="s">
        <v>98</v>
      </c>
      <c r="Q435" s="585"/>
      <c r="R435" s="585"/>
      <c r="S435" s="1254"/>
      <c r="T435" s="258">
        <v>5</v>
      </c>
      <c r="U435" s="258">
        <f t="shared" ref="U435:U516" si="281">2016-M435+1</f>
        <v>1</v>
      </c>
      <c r="V435" s="362">
        <f t="shared" si="276"/>
        <v>599870</v>
      </c>
      <c r="W435" s="362">
        <f t="shared" si="277"/>
        <v>599870</v>
      </c>
      <c r="X435" s="362">
        <f t="shared" si="278"/>
        <v>2399480</v>
      </c>
      <c r="Y435" s="258">
        <f t="shared" si="279"/>
        <v>2</v>
      </c>
      <c r="Z435" s="362">
        <f t="shared" ref="Z435:Z516" si="282">O435/T435</f>
        <v>599870</v>
      </c>
      <c r="AA435" s="362">
        <f t="shared" ref="AA435:AA516" si="283">Y435*Z435</f>
        <v>1199740</v>
      </c>
      <c r="AB435" s="362">
        <f t="shared" ref="AB435:AB516" si="284">O435-AA435</f>
        <v>1799610</v>
      </c>
      <c r="AC435" s="341" t="b">
        <f t="shared" si="280"/>
        <v>1</v>
      </c>
    </row>
    <row r="436" spans="1:29" s="258" customFormat="1" ht="24.95" customHeight="1">
      <c r="A436" s="380" t="s">
        <v>678</v>
      </c>
      <c r="B436" s="489">
        <v>130</v>
      </c>
      <c r="C436" s="873" t="s">
        <v>703</v>
      </c>
      <c r="D436" s="489" t="s">
        <v>704</v>
      </c>
      <c r="E436" s="118" t="s">
        <v>673</v>
      </c>
      <c r="F436" s="256" t="s">
        <v>705</v>
      </c>
      <c r="G436" s="256" t="s">
        <v>706</v>
      </c>
      <c r="H436" s="256" t="s">
        <v>707</v>
      </c>
      <c r="I436" s="118" t="s">
        <v>708</v>
      </c>
      <c r="J436" s="665">
        <v>1</v>
      </c>
      <c r="K436" s="118" t="s">
        <v>786</v>
      </c>
      <c r="L436" s="670">
        <v>2999350</v>
      </c>
      <c r="M436" s="118">
        <v>2016</v>
      </c>
      <c r="N436" s="118" t="s">
        <v>188</v>
      </c>
      <c r="O436" s="666">
        <f t="shared" si="275"/>
        <v>2999350</v>
      </c>
      <c r="P436" s="256" t="s">
        <v>98</v>
      </c>
      <c r="Q436" s="585"/>
      <c r="R436" s="585"/>
      <c r="S436" s="1254"/>
      <c r="T436" s="258">
        <v>5</v>
      </c>
      <c r="U436" s="258">
        <f t="shared" si="281"/>
        <v>1</v>
      </c>
      <c r="V436" s="362">
        <f t="shared" si="276"/>
        <v>599870</v>
      </c>
      <c r="W436" s="362">
        <f t="shared" si="277"/>
        <v>599870</v>
      </c>
      <c r="X436" s="362">
        <f t="shared" si="278"/>
        <v>2399480</v>
      </c>
      <c r="Y436" s="258">
        <f t="shared" si="279"/>
        <v>2</v>
      </c>
      <c r="Z436" s="362">
        <f t="shared" si="282"/>
        <v>599870</v>
      </c>
      <c r="AA436" s="362">
        <f t="shared" si="283"/>
        <v>1199740</v>
      </c>
      <c r="AB436" s="362">
        <f t="shared" si="284"/>
        <v>1799610</v>
      </c>
      <c r="AC436" s="341" t="b">
        <f t="shared" si="280"/>
        <v>1</v>
      </c>
    </row>
    <row r="437" spans="1:29" s="258" customFormat="1" ht="24.95" customHeight="1">
      <c r="A437" s="380" t="s">
        <v>678</v>
      </c>
      <c r="B437" s="489">
        <v>131</v>
      </c>
      <c r="C437" s="873" t="s">
        <v>703</v>
      </c>
      <c r="D437" s="489" t="s">
        <v>704</v>
      </c>
      <c r="E437" s="118" t="s">
        <v>673</v>
      </c>
      <c r="F437" s="256" t="s">
        <v>705</v>
      </c>
      <c r="G437" s="256" t="s">
        <v>706</v>
      </c>
      <c r="H437" s="256" t="s">
        <v>707</v>
      </c>
      <c r="I437" s="118" t="s">
        <v>708</v>
      </c>
      <c r="J437" s="665">
        <v>1</v>
      </c>
      <c r="K437" s="118" t="s">
        <v>786</v>
      </c>
      <c r="L437" s="670">
        <v>2999350</v>
      </c>
      <c r="M437" s="118">
        <v>2016</v>
      </c>
      <c r="N437" s="118" t="s">
        <v>188</v>
      </c>
      <c r="O437" s="666">
        <f t="shared" si="275"/>
        <v>2999350</v>
      </c>
      <c r="P437" s="256" t="s">
        <v>98</v>
      </c>
      <c r="Q437" s="585"/>
      <c r="R437" s="585"/>
      <c r="S437" s="1254"/>
      <c r="T437" s="258">
        <v>5</v>
      </c>
      <c r="U437" s="258">
        <f t="shared" si="281"/>
        <v>1</v>
      </c>
      <c r="V437" s="362">
        <f t="shared" si="276"/>
        <v>599870</v>
      </c>
      <c r="W437" s="362">
        <f t="shared" si="277"/>
        <v>599870</v>
      </c>
      <c r="X437" s="362">
        <f t="shared" si="278"/>
        <v>2399480</v>
      </c>
      <c r="Y437" s="258">
        <f t="shared" si="279"/>
        <v>2</v>
      </c>
      <c r="Z437" s="362">
        <f t="shared" si="282"/>
        <v>599870</v>
      </c>
      <c r="AA437" s="362">
        <f t="shared" si="283"/>
        <v>1199740</v>
      </c>
      <c r="AB437" s="362">
        <f t="shared" si="284"/>
        <v>1799610</v>
      </c>
      <c r="AC437" s="341" t="b">
        <f t="shared" si="280"/>
        <v>1</v>
      </c>
    </row>
    <row r="438" spans="1:29" s="258" customFormat="1" ht="24.95" customHeight="1">
      <c r="A438" s="380" t="s">
        <v>678</v>
      </c>
      <c r="B438" s="489">
        <v>132</v>
      </c>
      <c r="C438" s="873" t="s">
        <v>703</v>
      </c>
      <c r="D438" s="489" t="s">
        <v>704</v>
      </c>
      <c r="E438" s="118" t="s">
        <v>673</v>
      </c>
      <c r="F438" s="256" t="s">
        <v>705</v>
      </c>
      <c r="G438" s="256" t="s">
        <v>706</v>
      </c>
      <c r="H438" s="256" t="s">
        <v>707</v>
      </c>
      <c r="I438" s="118" t="s">
        <v>708</v>
      </c>
      <c r="J438" s="665">
        <v>1</v>
      </c>
      <c r="K438" s="118" t="s">
        <v>786</v>
      </c>
      <c r="L438" s="670">
        <v>2999350</v>
      </c>
      <c r="M438" s="118">
        <v>2016</v>
      </c>
      <c r="N438" s="118" t="s">
        <v>188</v>
      </c>
      <c r="O438" s="666">
        <f t="shared" si="275"/>
        <v>2999350</v>
      </c>
      <c r="P438" s="256" t="s">
        <v>98</v>
      </c>
      <c r="Q438" s="585"/>
      <c r="R438" s="585"/>
      <c r="S438" s="1254"/>
      <c r="T438" s="258">
        <v>5</v>
      </c>
      <c r="U438" s="258">
        <f t="shared" si="281"/>
        <v>1</v>
      </c>
      <c r="V438" s="362">
        <f t="shared" si="276"/>
        <v>599870</v>
      </c>
      <c r="W438" s="362">
        <f t="shared" si="277"/>
        <v>599870</v>
      </c>
      <c r="X438" s="362">
        <f t="shared" si="278"/>
        <v>2399480</v>
      </c>
      <c r="Y438" s="258">
        <f t="shared" si="279"/>
        <v>2</v>
      </c>
      <c r="Z438" s="362">
        <f t="shared" si="282"/>
        <v>599870</v>
      </c>
      <c r="AA438" s="362">
        <f t="shared" si="283"/>
        <v>1199740</v>
      </c>
      <c r="AB438" s="362">
        <f t="shared" si="284"/>
        <v>1799610</v>
      </c>
      <c r="AC438" s="341" t="b">
        <f t="shared" si="280"/>
        <v>1</v>
      </c>
    </row>
    <row r="439" spans="1:29" s="258" customFormat="1" ht="24.95" customHeight="1">
      <c r="A439" s="380" t="s">
        <v>678</v>
      </c>
      <c r="B439" s="489">
        <v>133</v>
      </c>
      <c r="C439" s="873" t="s">
        <v>703</v>
      </c>
      <c r="D439" s="489" t="s">
        <v>704</v>
      </c>
      <c r="E439" s="118" t="s">
        <v>673</v>
      </c>
      <c r="F439" s="256" t="s">
        <v>705</v>
      </c>
      <c r="G439" s="256" t="s">
        <v>706</v>
      </c>
      <c r="H439" s="256" t="s">
        <v>707</v>
      </c>
      <c r="I439" s="118" t="s">
        <v>708</v>
      </c>
      <c r="J439" s="665">
        <v>1</v>
      </c>
      <c r="K439" s="118" t="s">
        <v>786</v>
      </c>
      <c r="L439" s="670">
        <v>2999350</v>
      </c>
      <c r="M439" s="118">
        <v>2016</v>
      </c>
      <c r="N439" s="118" t="s">
        <v>188</v>
      </c>
      <c r="O439" s="666">
        <f t="shared" si="275"/>
        <v>2999350</v>
      </c>
      <c r="P439" s="256" t="s">
        <v>98</v>
      </c>
      <c r="Q439" s="585"/>
      <c r="R439" s="585"/>
      <c r="S439" s="1254"/>
      <c r="T439" s="258">
        <v>5</v>
      </c>
      <c r="U439" s="258">
        <f t="shared" si="281"/>
        <v>1</v>
      </c>
      <c r="V439" s="362">
        <f t="shared" si="276"/>
        <v>599870</v>
      </c>
      <c r="W439" s="362">
        <f t="shared" si="277"/>
        <v>599870</v>
      </c>
      <c r="X439" s="362">
        <f t="shared" si="278"/>
        <v>2399480</v>
      </c>
      <c r="Y439" s="258">
        <f t="shared" si="279"/>
        <v>2</v>
      </c>
      <c r="Z439" s="362">
        <f t="shared" si="282"/>
        <v>599870</v>
      </c>
      <c r="AA439" s="362">
        <f t="shared" si="283"/>
        <v>1199740</v>
      </c>
      <c r="AB439" s="362">
        <f t="shared" si="284"/>
        <v>1799610</v>
      </c>
      <c r="AC439" s="341" t="b">
        <f t="shared" si="280"/>
        <v>1</v>
      </c>
    </row>
    <row r="440" spans="1:29" s="258" customFormat="1" ht="24.95" customHeight="1">
      <c r="A440" s="380" t="s">
        <v>678</v>
      </c>
      <c r="B440" s="489">
        <v>134</v>
      </c>
      <c r="C440" s="873" t="s">
        <v>703</v>
      </c>
      <c r="D440" s="489" t="s">
        <v>704</v>
      </c>
      <c r="E440" s="118" t="s">
        <v>673</v>
      </c>
      <c r="F440" s="256" t="s">
        <v>705</v>
      </c>
      <c r="G440" s="256" t="s">
        <v>706</v>
      </c>
      <c r="H440" s="256" t="s">
        <v>707</v>
      </c>
      <c r="I440" s="118" t="s">
        <v>708</v>
      </c>
      <c r="J440" s="665">
        <v>1</v>
      </c>
      <c r="K440" s="118" t="s">
        <v>786</v>
      </c>
      <c r="L440" s="670">
        <v>2999350</v>
      </c>
      <c r="M440" s="118">
        <v>2016</v>
      </c>
      <c r="N440" s="118" t="s">
        <v>188</v>
      </c>
      <c r="O440" s="666">
        <f t="shared" si="275"/>
        <v>2999350</v>
      </c>
      <c r="P440" s="256" t="s">
        <v>98</v>
      </c>
      <c r="Q440" s="585"/>
      <c r="R440" s="585"/>
      <c r="S440" s="1254"/>
      <c r="T440" s="258">
        <v>5</v>
      </c>
      <c r="U440" s="258">
        <f t="shared" si="281"/>
        <v>1</v>
      </c>
      <c r="V440" s="362">
        <f t="shared" si="276"/>
        <v>599870</v>
      </c>
      <c r="W440" s="362">
        <f t="shared" si="277"/>
        <v>599870</v>
      </c>
      <c r="X440" s="362">
        <f t="shared" si="278"/>
        <v>2399480</v>
      </c>
      <c r="Y440" s="258">
        <f t="shared" si="279"/>
        <v>2</v>
      </c>
      <c r="Z440" s="362">
        <f t="shared" si="282"/>
        <v>599870</v>
      </c>
      <c r="AA440" s="362">
        <f t="shared" si="283"/>
        <v>1199740</v>
      </c>
      <c r="AB440" s="362">
        <f t="shared" si="284"/>
        <v>1799610</v>
      </c>
      <c r="AC440" s="341" t="b">
        <f t="shared" si="280"/>
        <v>1</v>
      </c>
    </row>
    <row r="441" spans="1:29" s="258" customFormat="1" ht="24.95" customHeight="1">
      <c r="A441" s="380" t="s">
        <v>678</v>
      </c>
      <c r="B441" s="489">
        <v>135</v>
      </c>
      <c r="C441" s="873" t="s">
        <v>703</v>
      </c>
      <c r="D441" s="489" t="s">
        <v>704</v>
      </c>
      <c r="E441" s="118" t="s">
        <v>673</v>
      </c>
      <c r="F441" s="256" t="s">
        <v>705</v>
      </c>
      <c r="G441" s="256" t="s">
        <v>706</v>
      </c>
      <c r="H441" s="256" t="s">
        <v>707</v>
      </c>
      <c r="I441" s="118" t="s">
        <v>708</v>
      </c>
      <c r="J441" s="665">
        <v>1</v>
      </c>
      <c r="K441" s="118" t="s">
        <v>786</v>
      </c>
      <c r="L441" s="670">
        <v>2999350</v>
      </c>
      <c r="M441" s="118">
        <v>2016</v>
      </c>
      <c r="N441" s="118" t="s">
        <v>188</v>
      </c>
      <c r="O441" s="666">
        <f t="shared" si="275"/>
        <v>2999350</v>
      </c>
      <c r="P441" s="256" t="s">
        <v>98</v>
      </c>
      <c r="Q441" s="585"/>
      <c r="R441" s="585"/>
      <c r="S441" s="1254"/>
      <c r="T441" s="258">
        <v>5</v>
      </c>
      <c r="U441" s="258">
        <f t="shared" si="281"/>
        <v>1</v>
      </c>
      <c r="V441" s="362">
        <f t="shared" si="276"/>
        <v>599870</v>
      </c>
      <c r="W441" s="362">
        <f t="shared" si="277"/>
        <v>599870</v>
      </c>
      <c r="X441" s="362">
        <f t="shared" si="278"/>
        <v>2399480</v>
      </c>
      <c r="Y441" s="258">
        <f t="shared" si="279"/>
        <v>2</v>
      </c>
      <c r="Z441" s="362">
        <f t="shared" si="282"/>
        <v>599870</v>
      </c>
      <c r="AA441" s="362">
        <f t="shared" si="283"/>
        <v>1199740</v>
      </c>
      <c r="AB441" s="362">
        <f t="shared" si="284"/>
        <v>1799610</v>
      </c>
      <c r="AC441" s="341" t="b">
        <f t="shared" si="280"/>
        <v>1</v>
      </c>
    </row>
    <row r="442" spans="1:29" s="258" customFormat="1" ht="24.95" customHeight="1">
      <c r="A442" s="380" t="s">
        <v>678</v>
      </c>
      <c r="B442" s="489">
        <v>136</v>
      </c>
      <c r="C442" s="873" t="s">
        <v>703</v>
      </c>
      <c r="D442" s="489" t="s">
        <v>704</v>
      </c>
      <c r="E442" s="118" t="s">
        <v>673</v>
      </c>
      <c r="F442" s="256" t="s">
        <v>705</v>
      </c>
      <c r="G442" s="256" t="s">
        <v>706</v>
      </c>
      <c r="H442" s="256" t="s">
        <v>707</v>
      </c>
      <c r="I442" s="118" t="s">
        <v>708</v>
      </c>
      <c r="J442" s="665">
        <v>1</v>
      </c>
      <c r="K442" s="118" t="s">
        <v>786</v>
      </c>
      <c r="L442" s="670">
        <v>2999350</v>
      </c>
      <c r="M442" s="118">
        <v>2016</v>
      </c>
      <c r="N442" s="118" t="s">
        <v>188</v>
      </c>
      <c r="O442" s="666">
        <f t="shared" si="275"/>
        <v>2999350</v>
      </c>
      <c r="P442" s="256" t="s">
        <v>98</v>
      </c>
      <c r="Q442" s="585"/>
      <c r="R442" s="585"/>
      <c r="S442" s="1254"/>
      <c r="T442" s="258">
        <v>5</v>
      </c>
      <c r="U442" s="258">
        <f t="shared" si="281"/>
        <v>1</v>
      </c>
      <c r="V442" s="362">
        <f t="shared" si="276"/>
        <v>599870</v>
      </c>
      <c r="W442" s="362">
        <f t="shared" si="277"/>
        <v>599870</v>
      </c>
      <c r="X442" s="362">
        <f t="shared" si="278"/>
        <v>2399480</v>
      </c>
      <c r="Y442" s="258">
        <f t="shared" si="279"/>
        <v>2</v>
      </c>
      <c r="Z442" s="362">
        <f t="shared" si="282"/>
        <v>599870</v>
      </c>
      <c r="AA442" s="362">
        <f t="shared" si="283"/>
        <v>1199740</v>
      </c>
      <c r="AB442" s="362">
        <f t="shared" si="284"/>
        <v>1799610</v>
      </c>
      <c r="AC442" s="341" t="b">
        <f t="shared" si="280"/>
        <v>1</v>
      </c>
    </row>
    <row r="443" spans="1:29" s="258" customFormat="1" ht="24.95" customHeight="1">
      <c r="A443" s="380" t="s">
        <v>678</v>
      </c>
      <c r="B443" s="494">
        <v>137</v>
      </c>
      <c r="C443" s="874" t="s">
        <v>703</v>
      </c>
      <c r="D443" s="494" t="s">
        <v>704</v>
      </c>
      <c r="E443" s="667" t="s">
        <v>673</v>
      </c>
      <c r="F443" s="496" t="s">
        <v>705</v>
      </c>
      <c r="G443" s="496" t="s">
        <v>706</v>
      </c>
      <c r="H443" s="496" t="s">
        <v>707</v>
      </c>
      <c r="I443" s="667" t="s">
        <v>708</v>
      </c>
      <c r="J443" s="668">
        <v>1</v>
      </c>
      <c r="K443" s="667" t="s">
        <v>786</v>
      </c>
      <c r="L443" s="682">
        <v>2999350</v>
      </c>
      <c r="M443" s="667">
        <v>2016</v>
      </c>
      <c r="N443" s="667" t="s">
        <v>188</v>
      </c>
      <c r="O443" s="685">
        <f t="shared" si="275"/>
        <v>2999350</v>
      </c>
      <c r="P443" s="496" t="s">
        <v>98</v>
      </c>
      <c r="Q443" s="595"/>
      <c r="R443" s="595"/>
      <c r="S443" s="1259"/>
      <c r="T443" s="258">
        <v>5</v>
      </c>
      <c r="U443" s="258">
        <f t="shared" si="281"/>
        <v>1</v>
      </c>
      <c r="V443" s="362">
        <f t="shared" si="276"/>
        <v>599870</v>
      </c>
      <c r="W443" s="362">
        <f t="shared" si="277"/>
        <v>599870</v>
      </c>
      <c r="X443" s="362">
        <f t="shared" si="278"/>
        <v>2399480</v>
      </c>
      <c r="Y443" s="258">
        <f t="shared" si="279"/>
        <v>2</v>
      </c>
      <c r="Z443" s="362">
        <f t="shared" si="282"/>
        <v>599870</v>
      </c>
      <c r="AA443" s="362">
        <f t="shared" si="283"/>
        <v>1199740</v>
      </c>
      <c r="AB443" s="362">
        <f t="shared" si="284"/>
        <v>1799610</v>
      </c>
      <c r="AC443" s="341" t="b">
        <f t="shared" si="280"/>
        <v>1</v>
      </c>
    </row>
    <row r="444" spans="1:29" s="258" customFormat="1" ht="24.95" customHeight="1">
      <c r="A444" s="380" t="s">
        <v>678</v>
      </c>
      <c r="B444" s="1018">
        <v>138</v>
      </c>
      <c r="C444" s="1025" t="s">
        <v>703</v>
      </c>
      <c r="D444" s="1018" t="s">
        <v>704</v>
      </c>
      <c r="E444" s="318" t="s">
        <v>673</v>
      </c>
      <c r="F444" s="852" t="s">
        <v>705</v>
      </c>
      <c r="G444" s="852" t="s">
        <v>706</v>
      </c>
      <c r="H444" s="852" t="s">
        <v>707</v>
      </c>
      <c r="I444" s="318" t="s">
        <v>708</v>
      </c>
      <c r="J444" s="1019">
        <v>1</v>
      </c>
      <c r="K444" s="318" t="s">
        <v>786</v>
      </c>
      <c r="L444" s="1031">
        <v>2999350</v>
      </c>
      <c r="M444" s="318">
        <v>2016</v>
      </c>
      <c r="N444" s="318" t="s">
        <v>188</v>
      </c>
      <c r="O444" s="1021">
        <f t="shared" si="275"/>
        <v>2999350</v>
      </c>
      <c r="P444" s="852" t="s">
        <v>98</v>
      </c>
      <c r="Q444" s="1027"/>
      <c r="R444" s="1027"/>
      <c r="S444" s="1188" t="s">
        <v>709</v>
      </c>
      <c r="T444" s="258">
        <v>5</v>
      </c>
      <c r="U444" s="258">
        <f t="shared" si="281"/>
        <v>1</v>
      </c>
      <c r="V444" s="362">
        <f t="shared" si="276"/>
        <v>599870</v>
      </c>
      <c r="W444" s="362">
        <f t="shared" si="277"/>
        <v>599870</v>
      </c>
      <c r="X444" s="362">
        <f t="shared" si="278"/>
        <v>2399480</v>
      </c>
      <c r="Y444" s="258">
        <f t="shared" si="279"/>
        <v>2</v>
      </c>
      <c r="Z444" s="362">
        <f t="shared" si="282"/>
        <v>599870</v>
      </c>
      <c r="AA444" s="362">
        <f t="shared" si="283"/>
        <v>1199740</v>
      </c>
      <c r="AB444" s="362">
        <f t="shared" si="284"/>
        <v>1799610</v>
      </c>
      <c r="AC444" s="341" t="b">
        <f t="shared" si="280"/>
        <v>1</v>
      </c>
    </row>
    <row r="445" spans="1:29" s="258" customFormat="1" ht="24.95" customHeight="1">
      <c r="A445" s="380" t="s">
        <v>678</v>
      </c>
      <c r="B445" s="489">
        <v>139</v>
      </c>
      <c r="C445" s="873" t="s">
        <v>703</v>
      </c>
      <c r="D445" s="489" t="s">
        <v>704</v>
      </c>
      <c r="E445" s="118" t="s">
        <v>673</v>
      </c>
      <c r="F445" s="256" t="s">
        <v>705</v>
      </c>
      <c r="G445" s="256" t="s">
        <v>706</v>
      </c>
      <c r="H445" s="256" t="s">
        <v>707</v>
      </c>
      <c r="I445" s="118" t="s">
        <v>708</v>
      </c>
      <c r="J445" s="665">
        <v>1</v>
      </c>
      <c r="K445" s="118" t="s">
        <v>786</v>
      </c>
      <c r="L445" s="670">
        <v>2999350</v>
      </c>
      <c r="M445" s="118">
        <v>2016</v>
      </c>
      <c r="N445" s="118" t="s">
        <v>188</v>
      </c>
      <c r="O445" s="666">
        <f t="shared" si="275"/>
        <v>2999350</v>
      </c>
      <c r="P445" s="256" t="s">
        <v>98</v>
      </c>
      <c r="Q445" s="585"/>
      <c r="R445" s="585"/>
      <c r="S445" s="1254"/>
      <c r="T445" s="258">
        <v>5</v>
      </c>
      <c r="U445" s="258">
        <f t="shared" si="281"/>
        <v>1</v>
      </c>
      <c r="V445" s="362">
        <f t="shared" si="276"/>
        <v>599870</v>
      </c>
      <c r="W445" s="362">
        <f t="shared" si="277"/>
        <v>599870</v>
      </c>
      <c r="X445" s="362">
        <f t="shared" si="278"/>
        <v>2399480</v>
      </c>
      <c r="Y445" s="258">
        <f t="shared" si="279"/>
        <v>2</v>
      </c>
      <c r="Z445" s="362">
        <f t="shared" si="282"/>
        <v>599870</v>
      </c>
      <c r="AA445" s="362">
        <f t="shared" si="283"/>
        <v>1199740</v>
      </c>
      <c r="AB445" s="362">
        <f t="shared" si="284"/>
        <v>1799610</v>
      </c>
      <c r="AC445" s="341" t="b">
        <f t="shared" si="280"/>
        <v>1</v>
      </c>
    </row>
    <row r="446" spans="1:29" s="258" customFormat="1" ht="24.95" customHeight="1">
      <c r="A446" s="380" t="s">
        <v>678</v>
      </c>
      <c r="B446" s="489">
        <v>140</v>
      </c>
      <c r="C446" s="873" t="s">
        <v>703</v>
      </c>
      <c r="D446" s="489" t="s">
        <v>704</v>
      </c>
      <c r="E446" s="118" t="s">
        <v>673</v>
      </c>
      <c r="F446" s="256" t="s">
        <v>705</v>
      </c>
      <c r="G446" s="256" t="s">
        <v>706</v>
      </c>
      <c r="H446" s="256" t="s">
        <v>707</v>
      </c>
      <c r="I446" s="118" t="s">
        <v>708</v>
      </c>
      <c r="J446" s="665">
        <v>1</v>
      </c>
      <c r="K446" s="118" t="s">
        <v>786</v>
      </c>
      <c r="L446" s="670">
        <v>2999350</v>
      </c>
      <c r="M446" s="118">
        <v>2016</v>
      </c>
      <c r="N446" s="118" t="s">
        <v>188</v>
      </c>
      <c r="O446" s="666">
        <f t="shared" si="275"/>
        <v>2999350</v>
      </c>
      <c r="P446" s="256" t="s">
        <v>98</v>
      </c>
      <c r="Q446" s="585"/>
      <c r="R446" s="585"/>
      <c r="S446" s="1254"/>
      <c r="T446" s="258">
        <v>5</v>
      </c>
      <c r="U446" s="258">
        <f t="shared" si="281"/>
        <v>1</v>
      </c>
      <c r="V446" s="362">
        <f t="shared" si="276"/>
        <v>599870</v>
      </c>
      <c r="W446" s="362">
        <f t="shared" si="277"/>
        <v>599870</v>
      </c>
      <c r="X446" s="362">
        <f t="shared" si="278"/>
        <v>2399480</v>
      </c>
      <c r="Y446" s="258">
        <f t="shared" si="279"/>
        <v>2</v>
      </c>
      <c r="Z446" s="362">
        <f t="shared" si="282"/>
        <v>599870</v>
      </c>
      <c r="AA446" s="362">
        <f t="shared" si="283"/>
        <v>1199740</v>
      </c>
      <c r="AB446" s="362">
        <f t="shared" si="284"/>
        <v>1799610</v>
      </c>
      <c r="AC446" s="341" t="b">
        <f t="shared" si="280"/>
        <v>1</v>
      </c>
    </row>
    <row r="447" spans="1:29" s="258" customFormat="1" ht="24.95" customHeight="1">
      <c r="A447" s="380" t="s">
        <v>678</v>
      </c>
      <c r="B447" s="489">
        <v>141</v>
      </c>
      <c r="C447" s="873" t="s">
        <v>703</v>
      </c>
      <c r="D447" s="489" t="s">
        <v>704</v>
      </c>
      <c r="E447" s="118" t="s">
        <v>673</v>
      </c>
      <c r="F447" s="256" t="s">
        <v>705</v>
      </c>
      <c r="G447" s="256" t="s">
        <v>706</v>
      </c>
      <c r="H447" s="256" t="s">
        <v>707</v>
      </c>
      <c r="I447" s="118" t="s">
        <v>708</v>
      </c>
      <c r="J447" s="665">
        <v>1</v>
      </c>
      <c r="K447" s="118" t="s">
        <v>786</v>
      </c>
      <c r="L447" s="670">
        <v>2999350</v>
      </c>
      <c r="M447" s="118">
        <v>2016</v>
      </c>
      <c r="N447" s="118" t="s">
        <v>188</v>
      </c>
      <c r="O447" s="666">
        <f t="shared" si="275"/>
        <v>2999350</v>
      </c>
      <c r="P447" s="256" t="s">
        <v>98</v>
      </c>
      <c r="Q447" s="585"/>
      <c r="R447" s="585"/>
      <c r="S447" s="1254"/>
      <c r="T447" s="258">
        <v>5</v>
      </c>
      <c r="U447" s="258">
        <f t="shared" si="281"/>
        <v>1</v>
      </c>
      <c r="V447" s="362">
        <f t="shared" si="276"/>
        <v>599870</v>
      </c>
      <c r="W447" s="362">
        <f t="shared" si="277"/>
        <v>599870</v>
      </c>
      <c r="X447" s="362">
        <f t="shared" si="278"/>
        <v>2399480</v>
      </c>
      <c r="Y447" s="258">
        <f t="shared" si="279"/>
        <v>2</v>
      </c>
      <c r="Z447" s="362">
        <f t="shared" si="282"/>
        <v>599870</v>
      </c>
      <c r="AA447" s="362">
        <f t="shared" si="283"/>
        <v>1199740</v>
      </c>
      <c r="AB447" s="362">
        <f t="shared" si="284"/>
        <v>1799610</v>
      </c>
      <c r="AC447" s="341" t="b">
        <f t="shared" si="280"/>
        <v>1</v>
      </c>
    </row>
    <row r="448" spans="1:29" s="258" customFormat="1" ht="24.95" customHeight="1">
      <c r="A448" s="380" t="s">
        <v>678</v>
      </c>
      <c r="B448" s="489">
        <v>142</v>
      </c>
      <c r="C448" s="873" t="s">
        <v>703</v>
      </c>
      <c r="D448" s="489" t="s">
        <v>704</v>
      </c>
      <c r="E448" s="118" t="s">
        <v>673</v>
      </c>
      <c r="F448" s="256" t="s">
        <v>705</v>
      </c>
      <c r="G448" s="256" t="s">
        <v>706</v>
      </c>
      <c r="H448" s="256" t="s">
        <v>707</v>
      </c>
      <c r="I448" s="118" t="s">
        <v>708</v>
      </c>
      <c r="J448" s="665">
        <v>1</v>
      </c>
      <c r="K448" s="118" t="s">
        <v>786</v>
      </c>
      <c r="L448" s="670">
        <v>2999350</v>
      </c>
      <c r="M448" s="118">
        <v>2016</v>
      </c>
      <c r="N448" s="118" t="s">
        <v>188</v>
      </c>
      <c r="O448" s="666">
        <f t="shared" si="275"/>
        <v>2999350</v>
      </c>
      <c r="P448" s="256" t="s">
        <v>98</v>
      </c>
      <c r="Q448" s="585"/>
      <c r="R448" s="585"/>
      <c r="S448" s="1254"/>
      <c r="T448" s="258">
        <v>5</v>
      </c>
      <c r="U448" s="258">
        <f t="shared" si="281"/>
        <v>1</v>
      </c>
      <c r="V448" s="362">
        <f t="shared" si="276"/>
        <v>599870</v>
      </c>
      <c r="W448" s="362">
        <f t="shared" si="277"/>
        <v>599870</v>
      </c>
      <c r="X448" s="362">
        <f t="shared" si="278"/>
        <v>2399480</v>
      </c>
      <c r="Y448" s="258">
        <f t="shared" si="279"/>
        <v>2</v>
      </c>
      <c r="Z448" s="362">
        <f t="shared" si="282"/>
        <v>599870</v>
      </c>
      <c r="AA448" s="362">
        <f t="shared" si="283"/>
        <v>1199740</v>
      </c>
      <c r="AB448" s="362">
        <f t="shared" si="284"/>
        <v>1799610</v>
      </c>
      <c r="AC448" s="341" t="b">
        <f t="shared" si="280"/>
        <v>1</v>
      </c>
    </row>
    <row r="449" spans="1:29" s="258" customFormat="1" ht="24.95" customHeight="1">
      <c r="A449" s="380" t="s">
        <v>678</v>
      </c>
      <c r="B449" s="489">
        <v>143</v>
      </c>
      <c r="C449" s="873" t="s">
        <v>703</v>
      </c>
      <c r="D449" s="489" t="s">
        <v>704</v>
      </c>
      <c r="E449" s="118" t="s">
        <v>673</v>
      </c>
      <c r="F449" s="256" t="s">
        <v>705</v>
      </c>
      <c r="G449" s="256" t="s">
        <v>706</v>
      </c>
      <c r="H449" s="256" t="s">
        <v>707</v>
      </c>
      <c r="I449" s="118" t="s">
        <v>708</v>
      </c>
      <c r="J449" s="665">
        <v>1</v>
      </c>
      <c r="K449" s="118" t="s">
        <v>786</v>
      </c>
      <c r="L449" s="670">
        <v>2999350</v>
      </c>
      <c r="M449" s="118">
        <v>2016</v>
      </c>
      <c r="N449" s="118" t="s">
        <v>188</v>
      </c>
      <c r="O449" s="666">
        <f t="shared" si="275"/>
        <v>2999350</v>
      </c>
      <c r="P449" s="256" t="s">
        <v>98</v>
      </c>
      <c r="Q449" s="585"/>
      <c r="R449" s="585"/>
      <c r="S449" s="1254"/>
      <c r="T449" s="258">
        <v>5</v>
      </c>
      <c r="U449" s="258">
        <f t="shared" si="281"/>
        <v>1</v>
      </c>
      <c r="V449" s="362">
        <f t="shared" si="276"/>
        <v>599870</v>
      </c>
      <c r="W449" s="362">
        <f t="shared" si="277"/>
        <v>599870</v>
      </c>
      <c r="X449" s="362">
        <f t="shared" si="278"/>
        <v>2399480</v>
      </c>
      <c r="Y449" s="258">
        <f t="shared" si="279"/>
        <v>2</v>
      </c>
      <c r="Z449" s="362">
        <f t="shared" si="282"/>
        <v>599870</v>
      </c>
      <c r="AA449" s="362">
        <f t="shared" si="283"/>
        <v>1199740</v>
      </c>
      <c r="AB449" s="362">
        <f t="shared" si="284"/>
        <v>1799610</v>
      </c>
      <c r="AC449" s="341" t="b">
        <f t="shared" si="280"/>
        <v>1</v>
      </c>
    </row>
    <row r="450" spans="1:29" s="258" customFormat="1" ht="24.95" customHeight="1">
      <c r="A450" s="380" t="s">
        <v>678</v>
      </c>
      <c r="B450" s="489">
        <v>144</v>
      </c>
      <c r="C450" s="873" t="s">
        <v>893</v>
      </c>
      <c r="D450" s="489" t="s">
        <v>317</v>
      </c>
      <c r="E450" s="118" t="s">
        <v>673</v>
      </c>
      <c r="F450" s="256" t="s">
        <v>710</v>
      </c>
      <c r="G450" s="256" t="s">
        <v>711</v>
      </c>
      <c r="H450" s="256" t="s">
        <v>712</v>
      </c>
      <c r="I450" s="118" t="s">
        <v>189</v>
      </c>
      <c r="J450" s="665">
        <v>1</v>
      </c>
      <c r="K450" s="118" t="s">
        <v>783</v>
      </c>
      <c r="L450" s="670">
        <v>14872000</v>
      </c>
      <c r="M450" s="118">
        <v>2016</v>
      </c>
      <c r="N450" s="118" t="s">
        <v>188</v>
      </c>
      <c r="O450" s="666">
        <f>J450*L450</f>
        <v>14872000</v>
      </c>
      <c r="P450" s="256" t="s">
        <v>98</v>
      </c>
      <c r="Q450" s="585"/>
      <c r="R450" s="585"/>
      <c r="S450" s="1254" t="s">
        <v>713</v>
      </c>
      <c r="T450" s="258">
        <v>4</v>
      </c>
      <c r="U450" s="258">
        <f t="shared" si="281"/>
        <v>1</v>
      </c>
      <c r="V450" s="362">
        <f>O450/T450</f>
        <v>3718000</v>
      </c>
      <c r="W450" s="362">
        <f>U450*V450</f>
        <v>3718000</v>
      </c>
      <c r="X450" s="362">
        <f>O450-W450</f>
        <v>11154000</v>
      </c>
      <c r="Y450" s="258">
        <f>2017-M450+1</f>
        <v>2</v>
      </c>
      <c r="Z450" s="362">
        <f t="shared" si="282"/>
        <v>3718000</v>
      </c>
      <c r="AA450" s="362">
        <f t="shared" si="283"/>
        <v>7436000</v>
      </c>
      <c r="AB450" s="362">
        <f t="shared" si="284"/>
        <v>7436000</v>
      </c>
      <c r="AC450" s="341" t="b">
        <f t="shared" si="280"/>
        <v>1</v>
      </c>
    </row>
    <row r="451" spans="1:29" s="258" customFormat="1" ht="24.95" customHeight="1">
      <c r="A451" s="380" t="s">
        <v>678</v>
      </c>
      <c r="B451" s="489">
        <v>145</v>
      </c>
      <c r="C451" s="873" t="s">
        <v>893</v>
      </c>
      <c r="D451" s="489" t="s">
        <v>317</v>
      </c>
      <c r="E451" s="118" t="s">
        <v>673</v>
      </c>
      <c r="F451" s="256" t="s">
        <v>710</v>
      </c>
      <c r="G451" s="256" t="s">
        <v>711</v>
      </c>
      <c r="H451" s="256" t="s">
        <v>712</v>
      </c>
      <c r="I451" s="118" t="s">
        <v>189</v>
      </c>
      <c r="J451" s="665">
        <v>1</v>
      </c>
      <c r="K451" s="118" t="s">
        <v>783</v>
      </c>
      <c r="L451" s="670">
        <v>14872000</v>
      </c>
      <c r="M451" s="118">
        <v>2016</v>
      </c>
      <c r="N451" s="118" t="s">
        <v>188</v>
      </c>
      <c r="O451" s="666">
        <f t="shared" ref="O451:O457" si="285">J451*L451</f>
        <v>14872000</v>
      </c>
      <c r="P451" s="256" t="s">
        <v>98</v>
      </c>
      <c r="Q451" s="585"/>
      <c r="R451" s="585"/>
      <c r="S451" s="1254"/>
      <c r="T451" s="258">
        <v>4</v>
      </c>
      <c r="U451" s="258">
        <f t="shared" si="281"/>
        <v>1</v>
      </c>
      <c r="V451" s="362">
        <f t="shared" ref="V451:V457" si="286">O451/T451</f>
        <v>3718000</v>
      </c>
      <c r="W451" s="362">
        <f t="shared" ref="W451:W457" si="287">U451*V451</f>
        <v>3718000</v>
      </c>
      <c r="X451" s="362">
        <f t="shared" ref="X451:X457" si="288">O451-W451</f>
        <v>11154000</v>
      </c>
      <c r="Y451" s="258">
        <f t="shared" ref="Y451:Y457" si="289">2017-M451+1</f>
        <v>2</v>
      </c>
      <c r="Z451" s="362">
        <f t="shared" si="282"/>
        <v>3718000</v>
      </c>
      <c r="AA451" s="362">
        <f t="shared" si="283"/>
        <v>7436000</v>
      </c>
      <c r="AB451" s="362">
        <f t="shared" si="284"/>
        <v>7436000</v>
      </c>
      <c r="AC451" s="341" t="b">
        <f t="shared" si="280"/>
        <v>1</v>
      </c>
    </row>
    <row r="452" spans="1:29" s="258" customFormat="1" ht="24.95" customHeight="1">
      <c r="A452" s="380" t="s">
        <v>678</v>
      </c>
      <c r="B452" s="489">
        <v>146</v>
      </c>
      <c r="C452" s="873" t="s">
        <v>893</v>
      </c>
      <c r="D452" s="489" t="s">
        <v>317</v>
      </c>
      <c r="E452" s="118" t="s">
        <v>673</v>
      </c>
      <c r="F452" s="256" t="s">
        <v>710</v>
      </c>
      <c r="G452" s="256" t="s">
        <v>711</v>
      </c>
      <c r="H452" s="256" t="s">
        <v>712</v>
      </c>
      <c r="I452" s="118" t="s">
        <v>189</v>
      </c>
      <c r="J452" s="665">
        <v>1</v>
      </c>
      <c r="K452" s="118" t="s">
        <v>783</v>
      </c>
      <c r="L452" s="670">
        <v>14872000</v>
      </c>
      <c r="M452" s="118">
        <v>2016</v>
      </c>
      <c r="N452" s="118" t="s">
        <v>188</v>
      </c>
      <c r="O452" s="666">
        <f t="shared" si="285"/>
        <v>14872000</v>
      </c>
      <c r="P452" s="256" t="s">
        <v>98</v>
      </c>
      <c r="Q452" s="585"/>
      <c r="R452" s="585"/>
      <c r="S452" s="1254"/>
      <c r="T452" s="258">
        <v>4</v>
      </c>
      <c r="U452" s="258">
        <f t="shared" si="281"/>
        <v>1</v>
      </c>
      <c r="V452" s="362">
        <f t="shared" si="286"/>
        <v>3718000</v>
      </c>
      <c r="W452" s="362">
        <f t="shared" si="287"/>
        <v>3718000</v>
      </c>
      <c r="X452" s="362">
        <f t="shared" si="288"/>
        <v>11154000</v>
      </c>
      <c r="Y452" s="258">
        <f t="shared" si="289"/>
        <v>2</v>
      </c>
      <c r="Z452" s="362">
        <f t="shared" si="282"/>
        <v>3718000</v>
      </c>
      <c r="AA452" s="362">
        <f t="shared" si="283"/>
        <v>7436000</v>
      </c>
      <c r="AB452" s="362">
        <f t="shared" si="284"/>
        <v>7436000</v>
      </c>
      <c r="AC452" s="341" t="b">
        <f t="shared" si="280"/>
        <v>1</v>
      </c>
    </row>
    <row r="453" spans="1:29" s="258" customFormat="1" ht="24.95" customHeight="1">
      <c r="A453" s="380" t="s">
        <v>678</v>
      </c>
      <c r="B453" s="489">
        <v>147</v>
      </c>
      <c r="C453" s="873" t="s">
        <v>893</v>
      </c>
      <c r="D453" s="489" t="s">
        <v>317</v>
      </c>
      <c r="E453" s="118" t="s">
        <v>673</v>
      </c>
      <c r="F453" s="256" t="s">
        <v>710</v>
      </c>
      <c r="G453" s="256" t="s">
        <v>711</v>
      </c>
      <c r="H453" s="256" t="s">
        <v>712</v>
      </c>
      <c r="I453" s="118" t="s">
        <v>189</v>
      </c>
      <c r="J453" s="665">
        <v>1</v>
      </c>
      <c r="K453" s="118" t="s">
        <v>783</v>
      </c>
      <c r="L453" s="670">
        <v>14872000</v>
      </c>
      <c r="M453" s="118">
        <v>2016</v>
      </c>
      <c r="N453" s="118" t="s">
        <v>188</v>
      </c>
      <c r="O453" s="666">
        <f t="shared" si="285"/>
        <v>14872000</v>
      </c>
      <c r="P453" s="256" t="s">
        <v>98</v>
      </c>
      <c r="Q453" s="585"/>
      <c r="R453" s="585"/>
      <c r="S453" s="1254"/>
      <c r="T453" s="258">
        <v>4</v>
      </c>
      <c r="U453" s="258">
        <f t="shared" si="281"/>
        <v>1</v>
      </c>
      <c r="V453" s="362">
        <f t="shared" si="286"/>
        <v>3718000</v>
      </c>
      <c r="W453" s="362">
        <f t="shared" si="287"/>
        <v>3718000</v>
      </c>
      <c r="X453" s="362">
        <f t="shared" si="288"/>
        <v>11154000</v>
      </c>
      <c r="Y453" s="258">
        <f t="shared" si="289"/>
        <v>2</v>
      </c>
      <c r="Z453" s="362">
        <f t="shared" si="282"/>
        <v>3718000</v>
      </c>
      <c r="AA453" s="362">
        <f t="shared" si="283"/>
        <v>7436000</v>
      </c>
      <c r="AB453" s="362">
        <f t="shared" si="284"/>
        <v>7436000</v>
      </c>
      <c r="AC453" s="341" t="b">
        <f t="shared" si="280"/>
        <v>1</v>
      </c>
    </row>
    <row r="454" spans="1:29" s="258" customFormat="1" ht="24.95" customHeight="1">
      <c r="A454" s="380" t="s">
        <v>678</v>
      </c>
      <c r="B454" s="489">
        <v>148</v>
      </c>
      <c r="C454" s="873" t="s">
        <v>893</v>
      </c>
      <c r="D454" s="489" t="s">
        <v>317</v>
      </c>
      <c r="E454" s="118" t="s">
        <v>673</v>
      </c>
      <c r="F454" s="256" t="s">
        <v>710</v>
      </c>
      <c r="G454" s="256" t="s">
        <v>711</v>
      </c>
      <c r="H454" s="256" t="s">
        <v>712</v>
      </c>
      <c r="I454" s="118" t="s">
        <v>189</v>
      </c>
      <c r="J454" s="665">
        <v>1</v>
      </c>
      <c r="K454" s="118" t="s">
        <v>783</v>
      </c>
      <c r="L454" s="670">
        <v>14872000</v>
      </c>
      <c r="M454" s="118">
        <v>2016</v>
      </c>
      <c r="N454" s="118" t="s">
        <v>188</v>
      </c>
      <c r="O454" s="666">
        <f t="shared" si="285"/>
        <v>14872000</v>
      </c>
      <c r="P454" s="256" t="s">
        <v>98</v>
      </c>
      <c r="Q454" s="585"/>
      <c r="R454" s="585"/>
      <c r="S454" s="1254"/>
      <c r="T454" s="258">
        <v>4</v>
      </c>
      <c r="U454" s="258">
        <f t="shared" si="281"/>
        <v>1</v>
      </c>
      <c r="V454" s="362">
        <f t="shared" si="286"/>
        <v>3718000</v>
      </c>
      <c r="W454" s="362">
        <f t="shared" si="287"/>
        <v>3718000</v>
      </c>
      <c r="X454" s="362">
        <f t="shared" si="288"/>
        <v>11154000</v>
      </c>
      <c r="Y454" s="258">
        <f t="shared" si="289"/>
        <v>2</v>
      </c>
      <c r="Z454" s="362">
        <f t="shared" si="282"/>
        <v>3718000</v>
      </c>
      <c r="AA454" s="362">
        <f t="shared" si="283"/>
        <v>7436000</v>
      </c>
      <c r="AB454" s="362">
        <f t="shared" si="284"/>
        <v>7436000</v>
      </c>
      <c r="AC454" s="341" t="b">
        <f t="shared" si="280"/>
        <v>1</v>
      </c>
    </row>
    <row r="455" spans="1:29" s="258" customFormat="1" ht="24.95" customHeight="1">
      <c r="A455" s="380" t="s">
        <v>678</v>
      </c>
      <c r="B455" s="489">
        <v>149</v>
      </c>
      <c r="C455" s="873" t="s">
        <v>893</v>
      </c>
      <c r="D455" s="489" t="s">
        <v>317</v>
      </c>
      <c r="E455" s="118" t="s">
        <v>673</v>
      </c>
      <c r="F455" s="256" t="s">
        <v>710</v>
      </c>
      <c r="G455" s="256" t="s">
        <v>711</v>
      </c>
      <c r="H455" s="256" t="s">
        <v>712</v>
      </c>
      <c r="I455" s="118" t="s">
        <v>189</v>
      </c>
      <c r="J455" s="665">
        <v>1</v>
      </c>
      <c r="K455" s="118" t="s">
        <v>783</v>
      </c>
      <c r="L455" s="670">
        <v>14872000</v>
      </c>
      <c r="M455" s="118">
        <v>2016</v>
      </c>
      <c r="N455" s="118" t="s">
        <v>188</v>
      </c>
      <c r="O455" s="666">
        <f t="shared" si="285"/>
        <v>14872000</v>
      </c>
      <c r="P455" s="256" t="s">
        <v>98</v>
      </c>
      <c r="Q455" s="585"/>
      <c r="R455" s="585"/>
      <c r="S455" s="1254"/>
      <c r="T455" s="258">
        <v>4</v>
      </c>
      <c r="U455" s="258">
        <f t="shared" si="281"/>
        <v>1</v>
      </c>
      <c r="V455" s="362">
        <f t="shared" si="286"/>
        <v>3718000</v>
      </c>
      <c r="W455" s="362">
        <f t="shared" si="287"/>
        <v>3718000</v>
      </c>
      <c r="X455" s="362">
        <f t="shared" si="288"/>
        <v>11154000</v>
      </c>
      <c r="Y455" s="258">
        <f t="shared" si="289"/>
        <v>2</v>
      </c>
      <c r="Z455" s="362">
        <f t="shared" si="282"/>
        <v>3718000</v>
      </c>
      <c r="AA455" s="362">
        <f t="shared" si="283"/>
        <v>7436000</v>
      </c>
      <c r="AB455" s="362">
        <f t="shared" si="284"/>
        <v>7436000</v>
      </c>
      <c r="AC455" s="341" t="b">
        <f t="shared" si="280"/>
        <v>1</v>
      </c>
    </row>
    <row r="456" spans="1:29" s="258" customFormat="1" ht="24.95" customHeight="1">
      <c r="A456" s="380" t="s">
        <v>678</v>
      </c>
      <c r="B456" s="489">
        <v>150</v>
      </c>
      <c r="C456" s="873" t="s">
        <v>893</v>
      </c>
      <c r="D456" s="489" t="s">
        <v>317</v>
      </c>
      <c r="E456" s="118" t="s">
        <v>673</v>
      </c>
      <c r="F456" s="256" t="s">
        <v>710</v>
      </c>
      <c r="G456" s="256" t="s">
        <v>711</v>
      </c>
      <c r="H456" s="256" t="s">
        <v>712</v>
      </c>
      <c r="I456" s="118" t="s">
        <v>189</v>
      </c>
      <c r="J456" s="665">
        <v>1</v>
      </c>
      <c r="K456" s="118" t="s">
        <v>783</v>
      </c>
      <c r="L456" s="670">
        <v>14872000</v>
      </c>
      <c r="M456" s="118">
        <v>2016</v>
      </c>
      <c r="N456" s="118" t="s">
        <v>188</v>
      </c>
      <c r="O456" s="666">
        <f t="shared" si="285"/>
        <v>14872000</v>
      </c>
      <c r="P456" s="256" t="s">
        <v>98</v>
      </c>
      <c r="Q456" s="585"/>
      <c r="R456" s="585"/>
      <c r="S456" s="1254"/>
      <c r="T456" s="258">
        <v>4</v>
      </c>
      <c r="U456" s="258">
        <f t="shared" si="281"/>
        <v>1</v>
      </c>
      <c r="V456" s="362">
        <f t="shared" si="286"/>
        <v>3718000</v>
      </c>
      <c r="W456" s="362">
        <f t="shared" si="287"/>
        <v>3718000</v>
      </c>
      <c r="X456" s="362">
        <f t="shared" si="288"/>
        <v>11154000</v>
      </c>
      <c r="Y456" s="258">
        <f t="shared" si="289"/>
        <v>2</v>
      </c>
      <c r="Z456" s="362">
        <f t="shared" si="282"/>
        <v>3718000</v>
      </c>
      <c r="AA456" s="362">
        <f t="shared" si="283"/>
        <v>7436000</v>
      </c>
      <c r="AB456" s="362">
        <f t="shared" si="284"/>
        <v>7436000</v>
      </c>
      <c r="AC456" s="341" t="b">
        <f t="shared" si="280"/>
        <v>1</v>
      </c>
    </row>
    <row r="457" spans="1:29" s="258" customFormat="1" ht="24.95" customHeight="1">
      <c r="A457" s="380" t="s">
        <v>678</v>
      </c>
      <c r="B457" s="489">
        <v>151</v>
      </c>
      <c r="C457" s="873" t="s">
        <v>893</v>
      </c>
      <c r="D457" s="489" t="s">
        <v>317</v>
      </c>
      <c r="E457" s="118" t="s">
        <v>673</v>
      </c>
      <c r="F457" s="256" t="s">
        <v>710</v>
      </c>
      <c r="G457" s="256" t="s">
        <v>711</v>
      </c>
      <c r="H457" s="256" t="s">
        <v>712</v>
      </c>
      <c r="I457" s="118" t="s">
        <v>189</v>
      </c>
      <c r="J457" s="665">
        <v>1</v>
      </c>
      <c r="K457" s="118" t="s">
        <v>783</v>
      </c>
      <c r="L457" s="670">
        <v>14872000</v>
      </c>
      <c r="M457" s="118">
        <v>2016</v>
      </c>
      <c r="N457" s="118" t="s">
        <v>188</v>
      </c>
      <c r="O457" s="666">
        <f t="shared" si="285"/>
        <v>14872000</v>
      </c>
      <c r="P457" s="256" t="s">
        <v>98</v>
      </c>
      <c r="Q457" s="585"/>
      <c r="R457" s="585"/>
      <c r="S457" s="1254"/>
      <c r="T457" s="258">
        <v>4</v>
      </c>
      <c r="U457" s="258">
        <f t="shared" si="281"/>
        <v>1</v>
      </c>
      <c r="V457" s="362">
        <f t="shared" si="286"/>
        <v>3718000</v>
      </c>
      <c r="W457" s="362">
        <f t="shared" si="287"/>
        <v>3718000</v>
      </c>
      <c r="X457" s="362">
        <f t="shared" si="288"/>
        <v>11154000</v>
      </c>
      <c r="Y457" s="258">
        <f t="shared" si="289"/>
        <v>2</v>
      </c>
      <c r="Z457" s="362">
        <f t="shared" si="282"/>
        <v>3718000</v>
      </c>
      <c r="AA457" s="362">
        <f t="shared" si="283"/>
        <v>7436000</v>
      </c>
      <c r="AB457" s="362">
        <f t="shared" si="284"/>
        <v>7436000</v>
      </c>
      <c r="AC457" s="341" t="b">
        <f t="shared" si="280"/>
        <v>1</v>
      </c>
    </row>
    <row r="458" spans="1:29" s="258" customFormat="1" ht="24.95" customHeight="1">
      <c r="A458" s="380" t="s">
        <v>678</v>
      </c>
      <c r="B458" s="489">
        <v>152</v>
      </c>
      <c r="C458" s="873" t="s">
        <v>201</v>
      </c>
      <c r="D458" s="489" t="s">
        <v>430</v>
      </c>
      <c r="E458" s="118" t="s">
        <v>673</v>
      </c>
      <c r="F458" s="256" t="s">
        <v>427</v>
      </c>
      <c r="G458" s="256" t="s">
        <v>190</v>
      </c>
      <c r="H458" s="256" t="s">
        <v>190</v>
      </c>
      <c r="I458" s="118" t="s">
        <v>199</v>
      </c>
      <c r="J458" s="665">
        <v>1</v>
      </c>
      <c r="K458" s="118" t="s">
        <v>783</v>
      </c>
      <c r="L458" s="670">
        <f>O458/J458</f>
        <v>19664000</v>
      </c>
      <c r="M458" s="118">
        <v>2016</v>
      </c>
      <c r="N458" s="118" t="s">
        <v>188</v>
      </c>
      <c r="O458" s="666">
        <v>19664000</v>
      </c>
      <c r="P458" s="256" t="s">
        <v>98</v>
      </c>
      <c r="Q458" s="585"/>
      <c r="R458" s="585"/>
      <c r="S458" s="1254"/>
      <c r="T458" s="258">
        <v>5</v>
      </c>
      <c r="U458" s="258">
        <f t="shared" si="281"/>
        <v>1</v>
      </c>
      <c r="V458" s="362">
        <f>O458/T458</f>
        <v>3932800</v>
      </c>
      <c r="W458" s="362">
        <f>U458*V458</f>
        <v>3932800</v>
      </c>
      <c r="X458" s="362">
        <f>O458-W458</f>
        <v>15731200</v>
      </c>
      <c r="Y458" s="258">
        <f>2017-M458+1</f>
        <v>2</v>
      </c>
      <c r="Z458" s="362">
        <f t="shared" si="282"/>
        <v>3932800</v>
      </c>
      <c r="AA458" s="362">
        <f t="shared" si="283"/>
        <v>7865600</v>
      </c>
      <c r="AB458" s="362">
        <f t="shared" si="284"/>
        <v>11798400</v>
      </c>
      <c r="AC458" s="341" t="b">
        <f t="shared" si="280"/>
        <v>1</v>
      </c>
    </row>
    <row r="459" spans="1:29" s="258" customFormat="1" ht="24.95" customHeight="1">
      <c r="A459" s="380" t="s">
        <v>678</v>
      </c>
      <c r="B459" s="489">
        <v>153</v>
      </c>
      <c r="C459" s="873" t="s">
        <v>714</v>
      </c>
      <c r="D459" s="489" t="s">
        <v>715</v>
      </c>
      <c r="E459" s="118" t="s">
        <v>673</v>
      </c>
      <c r="F459" s="256" t="s">
        <v>605</v>
      </c>
      <c r="G459" s="256" t="s">
        <v>190</v>
      </c>
      <c r="H459" s="256" t="s">
        <v>716</v>
      </c>
      <c r="I459" s="118" t="s">
        <v>266</v>
      </c>
      <c r="J459" s="665">
        <v>1</v>
      </c>
      <c r="K459" s="118" t="s">
        <v>786</v>
      </c>
      <c r="L459" s="670">
        <v>3533666.6666666698</v>
      </c>
      <c r="M459" s="118">
        <v>2016</v>
      </c>
      <c r="N459" s="118" t="s">
        <v>188</v>
      </c>
      <c r="O459" s="666">
        <f>J459*L459</f>
        <v>3533666.6666666698</v>
      </c>
      <c r="P459" s="256" t="s">
        <v>98</v>
      </c>
      <c r="Q459" s="585"/>
      <c r="R459" s="585"/>
      <c r="S459" s="1254" t="s">
        <v>717</v>
      </c>
      <c r="T459" s="258">
        <v>5</v>
      </c>
      <c r="U459" s="258">
        <f t="shared" si="281"/>
        <v>1</v>
      </c>
      <c r="V459" s="362">
        <f>O459/T459</f>
        <v>706733.33333333395</v>
      </c>
      <c r="W459" s="362">
        <f>U459*V459</f>
        <v>706733.33333333395</v>
      </c>
      <c r="X459" s="362">
        <f>O459-W459</f>
        <v>2826933.3333333358</v>
      </c>
      <c r="Y459" s="258">
        <f>2017-M459+1</f>
        <v>2</v>
      </c>
      <c r="Z459" s="362">
        <f t="shared" si="282"/>
        <v>706733.33333333395</v>
      </c>
      <c r="AA459" s="362">
        <f t="shared" si="283"/>
        <v>1413466.6666666679</v>
      </c>
      <c r="AB459" s="362">
        <f t="shared" si="284"/>
        <v>2120200.0000000019</v>
      </c>
      <c r="AC459" s="341" t="b">
        <f t="shared" si="280"/>
        <v>1</v>
      </c>
    </row>
    <row r="460" spans="1:29" s="258" customFormat="1" ht="24.95" customHeight="1">
      <c r="A460" s="380" t="s">
        <v>678</v>
      </c>
      <c r="B460" s="489">
        <v>154</v>
      </c>
      <c r="C460" s="873" t="s">
        <v>714</v>
      </c>
      <c r="D460" s="489" t="s">
        <v>715</v>
      </c>
      <c r="E460" s="118" t="s">
        <v>673</v>
      </c>
      <c r="F460" s="256" t="s">
        <v>605</v>
      </c>
      <c r="G460" s="256" t="s">
        <v>190</v>
      </c>
      <c r="H460" s="256" t="s">
        <v>716</v>
      </c>
      <c r="I460" s="118" t="s">
        <v>266</v>
      </c>
      <c r="J460" s="665">
        <v>1</v>
      </c>
      <c r="K460" s="118" t="s">
        <v>786</v>
      </c>
      <c r="L460" s="670">
        <v>3533666.6666666698</v>
      </c>
      <c r="M460" s="118">
        <v>2016</v>
      </c>
      <c r="N460" s="118" t="s">
        <v>188</v>
      </c>
      <c r="O460" s="666">
        <f t="shared" ref="O460:O482" si="290">J460*L460</f>
        <v>3533666.6666666698</v>
      </c>
      <c r="P460" s="256" t="s">
        <v>98</v>
      </c>
      <c r="Q460" s="585"/>
      <c r="R460" s="585"/>
      <c r="S460" s="1254"/>
      <c r="T460" s="258">
        <v>5</v>
      </c>
      <c r="U460" s="258">
        <f t="shared" si="281"/>
        <v>1</v>
      </c>
      <c r="V460" s="362">
        <f t="shared" ref="V460:V482" si="291">O460/T460</f>
        <v>706733.33333333395</v>
      </c>
      <c r="W460" s="362">
        <f t="shared" ref="W460:W482" si="292">U460*V460</f>
        <v>706733.33333333395</v>
      </c>
      <c r="X460" s="362">
        <f t="shared" ref="X460:X482" si="293">O460-W460</f>
        <v>2826933.3333333358</v>
      </c>
      <c r="Y460" s="258">
        <f t="shared" ref="Y460:Y482" si="294">2017-M460+1</f>
        <v>2</v>
      </c>
      <c r="Z460" s="362">
        <f t="shared" si="282"/>
        <v>706733.33333333395</v>
      </c>
      <c r="AA460" s="362">
        <f t="shared" si="283"/>
        <v>1413466.6666666679</v>
      </c>
      <c r="AB460" s="362">
        <f t="shared" si="284"/>
        <v>2120200.0000000019</v>
      </c>
      <c r="AC460" s="341" t="b">
        <f t="shared" si="280"/>
        <v>1</v>
      </c>
    </row>
    <row r="461" spans="1:29" s="258" customFormat="1" ht="24.95" customHeight="1">
      <c r="A461" s="380" t="s">
        <v>678</v>
      </c>
      <c r="B461" s="489">
        <v>155</v>
      </c>
      <c r="C461" s="873" t="s">
        <v>714</v>
      </c>
      <c r="D461" s="489" t="s">
        <v>715</v>
      </c>
      <c r="E461" s="118" t="s">
        <v>673</v>
      </c>
      <c r="F461" s="256" t="s">
        <v>605</v>
      </c>
      <c r="G461" s="256" t="s">
        <v>190</v>
      </c>
      <c r="H461" s="256" t="s">
        <v>716</v>
      </c>
      <c r="I461" s="118" t="s">
        <v>266</v>
      </c>
      <c r="J461" s="665">
        <v>1</v>
      </c>
      <c r="K461" s="118" t="s">
        <v>786</v>
      </c>
      <c r="L461" s="670">
        <v>3533666.6666666698</v>
      </c>
      <c r="M461" s="118">
        <v>2016</v>
      </c>
      <c r="N461" s="118" t="s">
        <v>188</v>
      </c>
      <c r="O461" s="666">
        <f t="shared" si="290"/>
        <v>3533666.6666666698</v>
      </c>
      <c r="P461" s="256" t="s">
        <v>98</v>
      </c>
      <c r="Q461" s="585"/>
      <c r="R461" s="585"/>
      <c r="S461" s="1254"/>
      <c r="T461" s="258">
        <v>5</v>
      </c>
      <c r="U461" s="258">
        <f t="shared" si="281"/>
        <v>1</v>
      </c>
      <c r="V461" s="362">
        <f t="shared" si="291"/>
        <v>706733.33333333395</v>
      </c>
      <c r="W461" s="362">
        <f t="shared" si="292"/>
        <v>706733.33333333395</v>
      </c>
      <c r="X461" s="362">
        <f t="shared" si="293"/>
        <v>2826933.3333333358</v>
      </c>
      <c r="Y461" s="258">
        <f t="shared" si="294"/>
        <v>2</v>
      </c>
      <c r="Z461" s="362">
        <f t="shared" si="282"/>
        <v>706733.33333333395</v>
      </c>
      <c r="AA461" s="362">
        <f t="shared" si="283"/>
        <v>1413466.6666666679</v>
      </c>
      <c r="AB461" s="362">
        <f t="shared" si="284"/>
        <v>2120200.0000000019</v>
      </c>
      <c r="AC461" s="341" t="b">
        <f t="shared" si="280"/>
        <v>1</v>
      </c>
    </row>
    <row r="462" spans="1:29" s="258" customFormat="1" ht="24.95" customHeight="1">
      <c r="A462" s="380" t="s">
        <v>678</v>
      </c>
      <c r="B462" s="489">
        <v>156</v>
      </c>
      <c r="C462" s="873" t="s">
        <v>714</v>
      </c>
      <c r="D462" s="489" t="s">
        <v>715</v>
      </c>
      <c r="E462" s="118" t="s">
        <v>673</v>
      </c>
      <c r="F462" s="256" t="s">
        <v>605</v>
      </c>
      <c r="G462" s="256" t="s">
        <v>190</v>
      </c>
      <c r="H462" s="256" t="s">
        <v>716</v>
      </c>
      <c r="I462" s="118" t="s">
        <v>266</v>
      </c>
      <c r="J462" s="665">
        <v>1</v>
      </c>
      <c r="K462" s="118" t="s">
        <v>786</v>
      </c>
      <c r="L462" s="670">
        <v>3533666.6666666698</v>
      </c>
      <c r="M462" s="118">
        <v>2016</v>
      </c>
      <c r="N462" s="118" t="s">
        <v>188</v>
      </c>
      <c r="O462" s="666">
        <f t="shared" si="290"/>
        <v>3533666.6666666698</v>
      </c>
      <c r="P462" s="256" t="s">
        <v>98</v>
      </c>
      <c r="Q462" s="585"/>
      <c r="R462" s="585"/>
      <c r="S462" s="1254"/>
      <c r="T462" s="258">
        <v>5</v>
      </c>
      <c r="U462" s="258">
        <f t="shared" si="281"/>
        <v>1</v>
      </c>
      <c r="V462" s="362">
        <f t="shared" si="291"/>
        <v>706733.33333333395</v>
      </c>
      <c r="W462" s="362">
        <f t="shared" si="292"/>
        <v>706733.33333333395</v>
      </c>
      <c r="X462" s="362">
        <f t="shared" si="293"/>
        <v>2826933.3333333358</v>
      </c>
      <c r="Y462" s="258">
        <f t="shared" si="294"/>
        <v>2</v>
      </c>
      <c r="Z462" s="362">
        <f t="shared" si="282"/>
        <v>706733.33333333395</v>
      </c>
      <c r="AA462" s="362">
        <f t="shared" si="283"/>
        <v>1413466.6666666679</v>
      </c>
      <c r="AB462" s="362">
        <f t="shared" si="284"/>
        <v>2120200.0000000019</v>
      </c>
      <c r="AC462" s="341" t="b">
        <f t="shared" si="280"/>
        <v>1</v>
      </c>
    </row>
    <row r="463" spans="1:29" s="258" customFormat="1" ht="24.95" customHeight="1">
      <c r="A463" s="380" t="s">
        <v>678</v>
      </c>
      <c r="B463" s="489">
        <v>157</v>
      </c>
      <c r="C463" s="873" t="s">
        <v>714</v>
      </c>
      <c r="D463" s="489" t="s">
        <v>715</v>
      </c>
      <c r="E463" s="118" t="s">
        <v>673</v>
      </c>
      <c r="F463" s="256" t="s">
        <v>605</v>
      </c>
      <c r="G463" s="256" t="s">
        <v>190</v>
      </c>
      <c r="H463" s="256" t="s">
        <v>716</v>
      </c>
      <c r="I463" s="118" t="s">
        <v>266</v>
      </c>
      <c r="J463" s="665">
        <v>1</v>
      </c>
      <c r="K463" s="118" t="s">
        <v>786</v>
      </c>
      <c r="L463" s="670">
        <v>3533666.6666666698</v>
      </c>
      <c r="M463" s="118">
        <v>2016</v>
      </c>
      <c r="N463" s="118" t="s">
        <v>188</v>
      </c>
      <c r="O463" s="666">
        <f t="shared" si="290"/>
        <v>3533666.6666666698</v>
      </c>
      <c r="P463" s="256" t="s">
        <v>98</v>
      </c>
      <c r="Q463" s="585"/>
      <c r="R463" s="585"/>
      <c r="S463" s="1254"/>
      <c r="T463" s="258">
        <v>5</v>
      </c>
      <c r="U463" s="258">
        <f t="shared" si="281"/>
        <v>1</v>
      </c>
      <c r="V463" s="362">
        <f t="shared" si="291"/>
        <v>706733.33333333395</v>
      </c>
      <c r="W463" s="362">
        <f t="shared" si="292"/>
        <v>706733.33333333395</v>
      </c>
      <c r="X463" s="362">
        <f t="shared" si="293"/>
        <v>2826933.3333333358</v>
      </c>
      <c r="Y463" s="258">
        <f t="shared" si="294"/>
        <v>2</v>
      </c>
      <c r="Z463" s="362">
        <f t="shared" si="282"/>
        <v>706733.33333333395</v>
      </c>
      <c r="AA463" s="362">
        <f t="shared" si="283"/>
        <v>1413466.6666666679</v>
      </c>
      <c r="AB463" s="362">
        <f t="shared" si="284"/>
        <v>2120200.0000000019</v>
      </c>
      <c r="AC463" s="341" t="b">
        <f t="shared" si="280"/>
        <v>1</v>
      </c>
    </row>
    <row r="464" spans="1:29" s="258" customFormat="1" ht="24.95" customHeight="1">
      <c r="A464" s="380" t="s">
        <v>678</v>
      </c>
      <c r="B464" s="489">
        <v>158</v>
      </c>
      <c r="C464" s="873" t="s">
        <v>714</v>
      </c>
      <c r="D464" s="489" t="s">
        <v>715</v>
      </c>
      <c r="E464" s="118" t="s">
        <v>673</v>
      </c>
      <c r="F464" s="256" t="s">
        <v>605</v>
      </c>
      <c r="G464" s="256" t="s">
        <v>190</v>
      </c>
      <c r="H464" s="256" t="s">
        <v>716</v>
      </c>
      <c r="I464" s="118" t="s">
        <v>266</v>
      </c>
      <c r="J464" s="665">
        <v>1</v>
      </c>
      <c r="K464" s="118" t="s">
        <v>786</v>
      </c>
      <c r="L464" s="670">
        <v>3533666.6666666698</v>
      </c>
      <c r="M464" s="118">
        <v>2016</v>
      </c>
      <c r="N464" s="118" t="s">
        <v>188</v>
      </c>
      <c r="O464" s="666">
        <f t="shared" si="290"/>
        <v>3533666.6666666698</v>
      </c>
      <c r="P464" s="256" t="s">
        <v>98</v>
      </c>
      <c r="Q464" s="585"/>
      <c r="R464" s="585"/>
      <c r="S464" s="1254"/>
      <c r="T464" s="258">
        <v>5</v>
      </c>
      <c r="U464" s="258">
        <f t="shared" si="281"/>
        <v>1</v>
      </c>
      <c r="V464" s="362">
        <f t="shared" si="291"/>
        <v>706733.33333333395</v>
      </c>
      <c r="W464" s="362">
        <f t="shared" si="292"/>
        <v>706733.33333333395</v>
      </c>
      <c r="X464" s="362">
        <f t="shared" si="293"/>
        <v>2826933.3333333358</v>
      </c>
      <c r="Y464" s="258">
        <f t="shared" si="294"/>
        <v>2</v>
      </c>
      <c r="Z464" s="362">
        <f t="shared" si="282"/>
        <v>706733.33333333395</v>
      </c>
      <c r="AA464" s="362">
        <f t="shared" si="283"/>
        <v>1413466.6666666679</v>
      </c>
      <c r="AB464" s="362">
        <f t="shared" si="284"/>
        <v>2120200.0000000019</v>
      </c>
      <c r="AC464" s="341" t="b">
        <f t="shared" si="280"/>
        <v>1</v>
      </c>
    </row>
    <row r="465" spans="1:29" s="258" customFormat="1" ht="24.95" customHeight="1">
      <c r="A465" s="380" t="s">
        <v>678</v>
      </c>
      <c r="B465" s="489">
        <v>159</v>
      </c>
      <c r="C465" s="873" t="s">
        <v>714</v>
      </c>
      <c r="D465" s="489" t="s">
        <v>715</v>
      </c>
      <c r="E465" s="118" t="s">
        <v>673</v>
      </c>
      <c r="F465" s="256" t="s">
        <v>605</v>
      </c>
      <c r="G465" s="256" t="s">
        <v>190</v>
      </c>
      <c r="H465" s="256" t="s">
        <v>716</v>
      </c>
      <c r="I465" s="118" t="s">
        <v>266</v>
      </c>
      <c r="J465" s="665">
        <v>1</v>
      </c>
      <c r="K465" s="118" t="s">
        <v>786</v>
      </c>
      <c r="L465" s="670">
        <v>3533666.6666666698</v>
      </c>
      <c r="M465" s="118">
        <v>2016</v>
      </c>
      <c r="N465" s="118" t="s">
        <v>188</v>
      </c>
      <c r="O465" s="666">
        <f t="shared" si="290"/>
        <v>3533666.6666666698</v>
      </c>
      <c r="P465" s="256" t="s">
        <v>98</v>
      </c>
      <c r="Q465" s="585"/>
      <c r="R465" s="585"/>
      <c r="S465" s="1254"/>
      <c r="T465" s="258">
        <v>5</v>
      </c>
      <c r="U465" s="258">
        <f t="shared" si="281"/>
        <v>1</v>
      </c>
      <c r="V465" s="362">
        <f t="shared" si="291"/>
        <v>706733.33333333395</v>
      </c>
      <c r="W465" s="362">
        <f t="shared" si="292"/>
        <v>706733.33333333395</v>
      </c>
      <c r="X465" s="362">
        <f t="shared" si="293"/>
        <v>2826933.3333333358</v>
      </c>
      <c r="Y465" s="258">
        <f t="shared" si="294"/>
        <v>2</v>
      </c>
      <c r="Z465" s="362">
        <f t="shared" si="282"/>
        <v>706733.33333333395</v>
      </c>
      <c r="AA465" s="362">
        <f t="shared" si="283"/>
        <v>1413466.6666666679</v>
      </c>
      <c r="AB465" s="362">
        <f t="shared" si="284"/>
        <v>2120200.0000000019</v>
      </c>
      <c r="AC465" s="341" t="b">
        <f t="shared" si="280"/>
        <v>1</v>
      </c>
    </row>
    <row r="466" spans="1:29" s="258" customFormat="1" ht="24.95" customHeight="1">
      <c r="A466" s="380" t="s">
        <v>678</v>
      </c>
      <c r="B466" s="489">
        <v>160</v>
      </c>
      <c r="C466" s="873" t="s">
        <v>714</v>
      </c>
      <c r="D466" s="489" t="s">
        <v>715</v>
      </c>
      <c r="E466" s="118" t="s">
        <v>673</v>
      </c>
      <c r="F466" s="256" t="s">
        <v>605</v>
      </c>
      <c r="G466" s="256" t="s">
        <v>190</v>
      </c>
      <c r="H466" s="256" t="s">
        <v>716</v>
      </c>
      <c r="I466" s="118" t="s">
        <v>266</v>
      </c>
      <c r="J466" s="665">
        <v>1</v>
      </c>
      <c r="K466" s="118" t="s">
        <v>786</v>
      </c>
      <c r="L466" s="670">
        <v>3533666.6666666665</v>
      </c>
      <c r="M466" s="118">
        <v>2016</v>
      </c>
      <c r="N466" s="118" t="s">
        <v>188</v>
      </c>
      <c r="O466" s="666">
        <f t="shared" si="290"/>
        <v>3533666.6666666665</v>
      </c>
      <c r="P466" s="256" t="s">
        <v>98</v>
      </c>
      <c r="Q466" s="585"/>
      <c r="R466" s="585"/>
      <c r="S466" s="1254"/>
      <c r="T466" s="258">
        <v>5</v>
      </c>
      <c r="U466" s="258">
        <f t="shared" si="281"/>
        <v>1</v>
      </c>
      <c r="V466" s="362">
        <f t="shared" si="291"/>
        <v>706733.33333333326</v>
      </c>
      <c r="W466" s="362">
        <f t="shared" si="292"/>
        <v>706733.33333333326</v>
      </c>
      <c r="X466" s="362">
        <f t="shared" si="293"/>
        <v>2826933.333333333</v>
      </c>
      <c r="Y466" s="258">
        <f t="shared" si="294"/>
        <v>2</v>
      </c>
      <c r="Z466" s="362">
        <f t="shared" si="282"/>
        <v>706733.33333333326</v>
      </c>
      <c r="AA466" s="362">
        <f t="shared" si="283"/>
        <v>1413466.6666666665</v>
      </c>
      <c r="AB466" s="362">
        <f t="shared" si="284"/>
        <v>2120200</v>
      </c>
      <c r="AC466" s="341" t="b">
        <f t="shared" si="280"/>
        <v>1</v>
      </c>
    </row>
    <row r="467" spans="1:29" s="258" customFormat="1" ht="24.95" customHeight="1">
      <c r="A467" s="380" t="s">
        <v>678</v>
      </c>
      <c r="B467" s="489">
        <v>161</v>
      </c>
      <c r="C467" s="873" t="s">
        <v>714</v>
      </c>
      <c r="D467" s="489" t="s">
        <v>715</v>
      </c>
      <c r="E467" s="118" t="s">
        <v>673</v>
      </c>
      <c r="F467" s="256" t="s">
        <v>605</v>
      </c>
      <c r="G467" s="256" t="s">
        <v>190</v>
      </c>
      <c r="H467" s="256" t="s">
        <v>716</v>
      </c>
      <c r="I467" s="118" t="s">
        <v>266</v>
      </c>
      <c r="J467" s="665">
        <v>1</v>
      </c>
      <c r="K467" s="118" t="s">
        <v>786</v>
      </c>
      <c r="L467" s="670">
        <v>3533666.6666666665</v>
      </c>
      <c r="M467" s="118">
        <v>2016</v>
      </c>
      <c r="N467" s="118" t="s">
        <v>188</v>
      </c>
      <c r="O467" s="666">
        <f t="shared" si="290"/>
        <v>3533666.6666666665</v>
      </c>
      <c r="P467" s="256" t="s">
        <v>98</v>
      </c>
      <c r="Q467" s="585"/>
      <c r="R467" s="585"/>
      <c r="S467" s="1254"/>
      <c r="T467" s="258">
        <v>5</v>
      </c>
      <c r="U467" s="258">
        <f t="shared" si="281"/>
        <v>1</v>
      </c>
      <c r="V467" s="362">
        <f t="shared" si="291"/>
        <v>706733.33333333326</v>
      </c>
      <c r="W467" s="362">
        <f t="shared" si="292"/>
        <v>706733.33333333326</v>
      </c>
      <c r="X467" s="362">
        <f t="shared" si="293"/>
        <v>2826933.333333333</v>
      </c>
      <c r="Y467" s="258">
        <f t="shared" si="294"/>
        <v>2</v>
      </c>
      <c r="Z467" s="362">
        <f t="shared" si="282"/>
        <v>706733.33333333326</v>
      </c>
      <c r="AA467" s="362">
        <f t="shared" si="283"/>
        <v>1413466.6666666665</v>
      </c>
      <c r="AB467" s="362">
        <f t="shared" si="284"/>
        <v>2120200</v>
      </c>
      <c r="AC467" s="341" t="b">
        <f t="shared" si="280"/>
        <v>1</v>
      </c>
    </row>
    <row r="468" spans="1:29" s="258" customFormat="1" ht="24.95" customHeight="1">
      <c r="A468" s="380" t="s">
        <v>678</v>
      </c>
      <c r="B468" s="494">
        <v>162</v>
      </c>
      <c r="C468" s="874" t="s">
        <v>714</v>
      </c>
      <c r="D468" s="494" t="s">
        <v>715</v>
      </c>
      <c r="E468" s="667" t="s">
        <v>673</v>
      </c>
      <c r="F468" s="496" t="s">
        <v>605</v>
      </c>
      <c r="G468" s="496" t="s">
        <v>190</v>
      </c>
      <c r="H468" s="496" t="s">
        <v>716</v>
      </c>
      <c r="I468" s="667" t="s">
        <v>266</v>
      </c>
      <c r="J468" s="668">
        <v>1</v>
      </c>
      <c r="K468" s="667" t="s">
        <v>786</v>
      </c>
      <c r="L468" s="682">
        <v>3533666.6666666665</v>
      </c>
      <c r="M468" s="667">
        <v>2016</v>
      </c>
      <c r="N468" s="667" t="s">
        <v>188</v>
      </c>
      <c r="O468" s="685">
        <f t="shared" si="290"/>
        <v>3533666.6666666665</v>
      </c>
      <c r="P468" s="496" t="s">
        <v>98</v>
      </c>
      <c r="Q468" s="595"/>
      <c r="R468" s="595"/>
      <c r="S468" s="1259"/>
      <c r="T468" s="258">
        <v>5</v>
      </c>
      <c r="U468" s="258">
        <f t="shared" si="281"/>
        <v>1</v>
      </c>
      <c r="V468" s="362">
        <f t="shared" si="291"/>
        <v>706733.33333333326</v>
      </c>
      <c r="W468" s="362">
        <f t="shared" si="292"/>
        <v>706733.33333333326</v>
      </c>
      <c r="X468" s="362">
        <f t="shared" si="293"/>
        <v>2826933.333333333</v>
      </c>
      <c r="Y468" s="258">
        <f t="shared" si="294"/>
        <v>2</v>
      </c>
      <c r="Z468" s="362">
        <f t="shared" si="282"/>
        <v>706733.33333333326</v>
      </c>
      <c r="AA468" s="362">
        <f t="shared" si="283"/>
        <v>1413466.6666666665</v>
      </c>
      <c r="AB468" s="362">
        <f t="shared" si="284"/>
        <v>2120200</v>
      </c>
      <c r="AC468" s="341" t="b">
        <f t="shared" si="280"/>
        <v>1</v>
      </c>
    </row>
    <row r="469" spans="1:29" s="258" customFormat="1" ht="24.95" customHeight="1">
      <c r="A469" s="380" t="s">
        <v>678</v>
      </c>
      <c r="B469" s="1018">
        <v>163</v>
      </c>
      <c r="C469" s="1025" t="s">
        <v>714</v>
      </c>
      <c r="D469" s="1018" t="s">
        <v>715</v>
      </c>
      <c r="E469" s="318" t="s">
        <v>673</v>
      </c>
      <c r="F469" s="852" t="s">
        <v>605</v>
      </c>
      <c r="G469" s="852" t="s">
        <v>190</v>
      </c>
      <c r="H469" s="852" t="s">
        <v>716</v>
      </c>
      <c r="I469" s="318" t="s">
        <v>266</v>
      </c>
      <c r="J469" s="1019">
        <v>1</v>
      </c>
      <c r="K469" s="318" t="s">
        <v>786</v>
      </c>
      <c r="L469" s="1031">
        <v>3533666.6666666665</v>
      </c>
      <c r="M469" s="318">
        <v>2016</v>
      </c>
      <c r="N469" s="318" t="s">
        <v>188</v>
      </c>
      <c r="O469" s="1021">
        <f t="shared" si="290"/>
        <v>3533666.6666666665</v>
      </c>
      <c r="P469" s="852" t="s">
        <v>98</v>
      </c>
      <c r="Q469" s="1027"/>
      <c r="R469" s="1027"/>
      <c r="S469" s="1188" t="s">
        <v>717</v>
      </c>
      <c r="T469" s="258">
        <v>5</v>
      </c>
      <c r="U469" s="258">
        <f t="shared" si="281"/>
        <v>1</v>
      </c>
      <c r="V469" s="362">
        <f t="shared" si="291"/>
        <v>706733.33333333326</v>
      </c>
      <c r="W469" s="362">
        <f t="shared" si="292"/>
        <v>706733.33333333326</v>
      </c>
      <c r="X469" s="362">
        <f t="shared" si="293"/>
        <v>2826933.333333333</v>
      </c>
      <c r="Y469" s="258">
        <f t="shared" si="294"/>
        <v>2</v>
      </c>
      <c r="Z469" s="362">
        <f t="shared" si="282"/>
        <v>706733.33333333326</v>
      </c>
      <c r="AA469" s="362">
        <f t="shared" si="283"/>
        <v>1413466.6666666665</v>
      </c>
      <c r="AB469" s="362">
        <f t="shared" si="284"/>
        <v>2120200</v>
      </c>
      <c r="AC469" s="341" t="b">
        <f t="shared" si="280"/>
        <v>1</v>
      </c>
    </row>
    <row r="470" spans="1:29" s="258" customFormat="1" ht="24.95" customHeight="1">
      <c r="A470" s="380" t="s">
        <v>678</v>
      </c>
      <c r="B470" s="489">
        <v>164</v>
      </c>
      <c r="C470" s="873" t="s">
        <v>714</v>
      </c>
      <c r="D470" s="489" t="s">
        <v>715</v>
      </c>
      <c r="E470" s="118" t="s">
        <v>673</v>
      </c>
      <c r="F470" s="256" t="s">
        <v>605</v>
      </c>
      <c r="G470" s="256" t="s">
        <v>190</v>
      </c>
      <c r="H470" s="256" t="s">
        <v>716</v>
      </c>
      <c r="I470" s="118" t="s">
        <v>266</v>
      </c>
      <c r="J470" s="665">
        <v>1</v>
      </c>
      <c r="K470" s="118" t="s">
        <v>786</v>
      </c>
      <c r="L470" s="670">
        <v>3533666.6666666665</v>
      </c>
      <c r="M470" s="118">
        <v>2016</v>
      </c>
      <c r="N470" s="118" t="s">
        <v>188</v>
      </c>
      <c r="O470" s="666">
        <f t="shared" si="290"/>
        <v>3533666.6666666665</v>
      </c>
      <c r="P470" s="256" t="s">
        <v>98</v>
      </c>
      <c r="Q470" s="585"/>
      <c r="R470" s="585"/>
      <c r="S470" s="1254"/>
      <c r="T470" s="258">
        <v>5</v>
      </c>
      <c r="U470" s="258">
        <f t="shared" si="281"/>
        <v>1</v>
      </c>
      <c r="V470" s="362">
        <f t="shared" si="291"/>
        <v>706733.33333333326</v>
      </c>
      <c r="W470" s="362">
        <f t="shared" si="292"/>
        <v>706733.33333333326</v>
      </c>
      <c r="X470" s="362">
        <f t="shared" si="293"/>
        <v>2826933.333333333</v>
      </c>
      <c r="Y470" s="258">
        <f t="shared" si="294"/>
        <v>2</v>
      </c>
      <c r="Z470" s="362">
        <f t="shared" si="282"/>
        <v>706733.33333333326</v>
      </c>
      <c r="AA470" s="362">
        <f t="shared" si="283"/>
        <v>1413466.6666666665</v>
      </c>
      <c r="AB470" s="362">
        <f t="shared" si="284"/>
        <v>2120200</v>
      </c>
      <c r="AC470" s="341" t="b">
        <f t="shared" si="280"/>
        <v>1</v>
      </c>
    </row>
    <row r="471" spans="1:29" s="258" customFormat="1" ht="24.95" customHeight="1">
      <c r="A471" s="380" t="s">
        <v>678</v>
      </c>
      <c r="B471" s="489">
        <v>165</v>
      </c>
      <c r="C471" s="873" t="s">
        <v>714</v>
      </c>
      <c r="D471" s="489" t="s">
        <v>715</v>
      </c>
      <c r="E471" s="118" t="s">
        <v>673</v>
      </c>
      <c r="F471" s="256" t="s">
        <v>605</v>
      </c>
      <c r="G471" s="256" t="s">
        <v>190</v>
      </c>
      <c r="H471" s="256" t="s">
        <v>716</v>
      </c>
      <c r="I471" s="118" t="s">
        <v>266</v>
      </c>
      <c r="J471" s="665">
        <v>1</v>
      </c>
      <c r="K471" s="118" t="s">
        <v>786</v>
      </c>
      <c r="L471" s="670">
        <v>3533666.6666666665</v>
      </c>
      <c r="M471" s="118">
        <v>2016</v>
      </c>
      <c r="N471" s="118" t="s">
        <v>188</v>
      </c>
      <c r="O471" s="666">
        <f t="shared" si="290"/>
        <v>3533666.6666666665</v>
      </c>
      <c r="P471" s="256" t="s">
        <v>98</v>
      </c>
      <c r="Q471" s="585"/>
      <c r="R471" s="585"/>
      <c r="S471" s="1254"/>
      <c r="T471" s="258">
        <v>5</v>
      </c>
      <c r="U471" s="258">
        <f t="shared" si="281"/>
        <v>1</v>
      </c>
      <c r="V471" s="362">
        <f t="shared" si="291"/>
        <v>706733.33333333326</v>
      </c>
      <c r="W471" s="362">
        <f t="shared" si="292"/>
        <v>706733.33333333326</v>
      </c>
      <c r="X471" s="362">
        <f t="shared" si="293"/>
        <v>2826933.333333333</v>
      </c>
      <c r="Y471" s="258">
        <f t="shared" si="294"/>
        <v>2</v>
      </c>
      <c r="Z471" s="362">
        <f t="shared" si="282"/>
        <v>706733.33333333326</v>
      </c>
      <c r="AA471" s="362">
        <f t="shared" si="283"/>
        <v>1413466.6666666665</v>
      </c>
      <c r="AB471" s="362">
        <f t="shared" si="284"/>
        <v>2120200</v>
      </c>
      <c r="AC471" s="341" t="b">
        <f t="shared" si="280"/>
        <v>1</v>
      </c>
    </row>
    <row r="472" spans="1:29" s="258" customFormat="1" ht="24.95" customHeight="1">
      <c r="A472" s="380" t="s">
        <v>678</v>
      </c>
      <c r="B472" s="489">
        <v>166</v>
      </c>
      <c r="C472" s="873" t="s">
        <v>714</v>
      </c>
      <c r="D472" s="489" t="s">
        <v>715</v>
      </c>
      <c r="E472" s="118" t="s">
        <v>673</v>
      </c>
      <c r="F472" s="256" t="s">
        <v>605</v>
      </c>
      <c r="G472" s="256" t="s">
        <v>190</v>
      </c>
      <c r="H472" s="256" t="s">
        <v>716</v>
      </c>
      <c r="I472" s="118" t="s">
        <v>266</v>
      </c>
      <c r="J472" s="665">
        <v>1</v>
      </c>
      <c r="K472" s="118" t="s">
        <v>786</v>
      </c>
      <c r="L472" s="670">
        <v>3533666.6666666665</v>
      </c>
      <c r="M472" s="118">
        <v>2016</v>
      </c>
      <c r="N472" s="118" t="s">
        <v>188</v>
      </c>
      <c r="O472" s="666">
        <f t="shared" si="290"/>
        <v>3533666.6666666665</v>
      </c>
      <c r="P472" s="256" t="s">
        <v>98</v>
      </c>
      <c r="Q472" s="585"/>
      <c r="R472" s="585"/>
      <c r="S472" s="1254"/>
      <c r="T472" s="258">
        <v>5</v>
      </c>
      <c r="U472" s="258">
        <f t="shared" si="281"/>
        <v>1</v>
      </c>
      <c r="V472" s="362">
        <f t="shared" si="291"/>
        <v>706733.33333333326</v>
      </c>
      <c r="W472" s="362">
        <f t="shared" si="292"/>
        <v>706733.33333333326</v>
      </c>
      <c r="X472" s="362">
        <f t="shared" si="293"/>
        <v>2826933.333333333</v>
      </c>
      <c r="Y472" s="258">
        <f t="shared" si="294"/>
        <v>2</v>
      </c>
      <c r="Z472" s="362">
        <f t="shared" si="282"/>
        <v>706733.33333333326</v>
      </c>
      <c r="AA472" s="362">
        <f t="shared" si="283"/>
        <v>1413466.6666666665</v>
      </c>
      <c r="AB472" s="362">
        <f t="shared" si="284"/>
        <v>2120200</v>
      </c>
      <c r="AC472" s="341" t="b">
        <f t="shared" si="280"/>
        <v>1</v>
      </c>
    </row>
    <row r="473" spans="1:29" s="258" customFormat="1" ht="24.95" customHeight="1">
      <c r="A473" s="380" t="s">
        <v>678</v>
      </c>
      <c r="B473" s="489">
        <v>167</v>
      </c>
      <c r="C473" s="873" t="s">
        <v>714</v>
      </c>
      <c r="D473" s="489" t="s">
        <v>715</v>
      </c>
      <c r="E473" s="118" t="s">
        <v>673</v>
      </c>
      <c r="F473" s="256" t="s">
        <v>605</v>
      </c>
      <c r="G473" s="256" t="s">
        <v>190</v>
      </c>
      <c r="H473" s="256" t="s">
        <v>716</v>
      </c>
      <c r="I473" s="118" t="s">
        <v>266</v>
      </c>
      <c r="J473" s="665">
        <v>1</v>
      </c>
      <c r="K473" s="118" t="s">
        <v>786</v>
      </c>
      <c r="L473" s="670">
        <v>3533666.6666666665</v>
      </c>
      <c r="M473" s="118">
        <v>2016</v>
      </c>
      <c r="N473" s="118" t="s">
        <v>188</v>
      </c>
      <c r="O473" s="666">
        <f t="shared" si="290"/>
        <v>3533666.6666666665</v>
      </c>
      <c r="P473" s="256" t="s">
        <v>98</v>
      </c>
      <c r="Q473" s="585"/>
      <c r="R473" s="585"/>
      <c r="S473" s="1254"/>
      <c r="T473" s="258">
        <v>5</v>
      </c>
      <c r="U473" s="258">
        <f t="shared" si="281"/>
        <v>1</v>
      </c>
      <c r="V473" s="362">
        <f t="shared" si="291"/>
        <v>706733.33333333326</v>
      </c>
      <c r="W473" s="362">
        <f t="shared" si="292"/>
        <v>706733.33333333326</v>
      </c>
      <c r="X473" s="362">
        <f t="shared" si="293"/>
        <v>2826933.333333333</v>
      </c>
      <c r="Y473" s="258">
        <f t="shared" si="294"/>
        <v>2</v>
      </c>
      <c r="Z473" s="362">
        <f t="shared" si="282"/>
        <v>706733.33333333326</v>
      </c>
      <c r="AA473" s="362">
        <f t="shared" si="283"/>
        <v>1413466.6666666665</v>
      </c>
      <c r="AB473" s="362">
        <f t="shared" si="284"/>
        <v>2120200</v>
      </c>
      <c r="AC473" s="341" t="b">
        <f t="shared" si="280"/>
        <v>1</v>
      </c>
    </row>
    <row r="474" spans="1:29" s="258" customFormat="1" ht="24.95" customHeight="1">
      <c r="A474" s="380" t="s">
        <v>678</v>
      </c>
      <c r="B474" s="489">
        <v>168</v>
      </c>
      <c r="C474" s="873" t="s">
        <v>714</v>
      </c>
      <c r="D474" s="489" t="s">
        <v>715</v>
      </c>
      <c r="E474" s="118" t="s">
        <v>673</v>
      </c>
      <c r="F474" s="256" t="s">
        <v>605</v>
      </c>
      <c r="G474" s="256" t="s">
        <v>190</v>
      </c>
      <c r="H474" s="256" t="s">
        <v>716</v>
      </c>
      <c r="I474" s="118" t="s">
        <v>266</v>
      </c>
      <c r="J474" s="665">
        <v>1</v>
      </c>
      <c r="K474" s="118" t="s">
        <v>786</v>
      </c>
      <c r="L474" s="670">
        <v>3533666.6666666665</v>
      </c>
      <c r="M474" s="118">
        <v>2016</v>
      </c>
      <c r="N474" s="118" t="s">
        <v>188</v>
      </c>
      <c r="O474" s="666">
        <f t="shared" si="290"/>
        <v>3533666.6666666665</v>
      </c>
      <c r="P474" s="256" t="s">
        <v>98</v>
      </c>
      <c r="Q474" s="585"/>
      <c r="R474" s="585"/>
      <c r="S474" s="1254"/>
      <c r="T474" s="258">
        <v>5</v>
      </c>
      <c r="U474" s="258">
        <f t="shared" si="281"/>
        <v>1</v>
      </c>
      <c r="V474" s="362">
        <f t="shared" si="291"/>
        <v>706733.33333333326</v>
      </c>
      <c r="W474" s="362">
        <f t="shared" si="292"/>
        <v>706733.33333333326</v>
      </c>
      <c r="X474" s="362">
        <f t="shared" si="293"/>
        <v>2826933.333333333</v>
      </c>
      <c r="Y474" s="258">
        <f t="shared" si="294"/>
        <v>2</v>
      </c>
      <c r="Z474" s="362">
        <f t="shared" si="282"/>
        <v>706733.33333333326</v>
      </c>
      <c r="AA474" s="362">
        <f t="shared" si="283"/>
        <v>1413466.6666666665</v>
      </c>
      <c r="AB474" s="362">
        <f t="shared" si="284"/>
        <v>2120200</v>
      </c>
      <c r="AC474" s="341" t="b">
        <f t="shared" si="280"/>
        <v>1</v>
      </c>
    </row>
    <row r="475" spans="1:29" s="258" customFormat="1" ht="24.95" customHeight="1">
      <c r="A475" s="380" t="s">
        <v>678</v>
      </c>
      <c r="B475" s="489">
        <v>169</v>
      </c>
      <c r="C475" s="873" t="s">
        <v>714</v>
      </c>
      <c r="D475" s="489" t="s">
        <v>715</v>
      </c>
      <c r="E475" s="118" t="s">
        <v>673</v>
      </c>
      <c r="F475" s="256" t="s">
        <v>605</v>
      </c>
      <c r="G475" s="256" t="s">
        <v>190</v>
      </c>
      <c r="H475" s="256" t="s">
        <v>716</v>
      </c>
      <c r="I475" s="118" t="s">
        <v>266</v>
      </c>
      <c r="J475" s="665">
        <v>1</v>
      </c>
      <c r="K475" s="118" t="s">
        <v>786</v>
      </c>
      <c r="L475" s="670">
        <v>3533666.6666666665</v>
      </c>
      <c r="M475" s="118">
        <v>2016</v>
      </c>
      <c r="N475" s="118" t="s">
        <v>188</v>
      </c>
      <c r="O475" s="666">
        <f t="shared" si="290"/>
        <v>3533666.6666666665</v>
      </c>
      <c r="P475" s="256" t="s">
        <v>98</v>
      </c>
      <c r="Q475" s="585"/>
      <c r="R475" s="585"/>
      <c r="S475" s="1254"/>
      <c r="T475" s="258">
        <v>5</v>
      </c>
      <c r="U475" s="258">
        <f t="shared" si="281"/>
        <v>1</v>
      </c>
      <c r="V475" s="362">
        <f t="shared" si="291"/>
        <v>706733.33333333326</v>
      </c>
      <c r="W475" s="362">
        <f t="shared" si="292"/>
        <v>706733.33333333326</v>
      </c>
      <c r="X475" s="362">
        <f t="shared" si="293"/>
        <v>2826933.333333333</v>
      </c>
      <c r="Y475" s="258">
        <f t="shared" si="294"/>
        <v>2</v>
      </c>
      <c r="Z475" s="362">
        <f t="shared" si="282"/>
        <v>706733.33333333326</v>
      </c>
      <c r="AA475" s="362">
        <f t="shared" si="283"/>
        <v>1413466.6666666665</v>
      </c>
      <c r="AB475" s="362">
        <f t="shared" si="284"/>
        <v>2120200</v>
      </c>
      <c r="AC475" s="341" t="b">
        <f t="shared" si="280"/>
        <v>1</v>
      </c>
    </row>
    <row r="476" spans="1:29" s="258" customFormat="1" ht="24.95" customHeight="1">
      <c r="A476" s="380" t="s">
        <v>678</v>
      </c>
      <c r="B476" s="489">
        <v>170</v>
      </c>
      <c r="C476" s="873" t="s">
        <v>714</v>
      </c>
      <c r="D476" s="489" t="s">
        <v>715</v>
      </c>
      <c r="E476" s="118" t="s">
        <v>673</v>
      </c>
      <c r="F476" s="256" t="s">
        <v>605</v>
      </c>
      <c r="G476" s="256" t="s">
        <v>190</v>
      </c>
      <c r="H476" s="256" t="s">
        <v>716</v>
      </c>
      <c r="I476" s="118" t="s">
        <v>266</v>
      </c>
      <c r="J476" s="665">
        <v>1</v>
      </c>
      <c r="K476" s="118" t="s">
        <v>786</v>
      </c>
      <c r="L476" s="670">
        <v>3533666.6666666665</v>
      </c>
      <c r="M476" s="118">
        <v>2016</v>
      </c>
      <c r="N476" s="118" t="s">
        <v>188</v>
      </c>
      <c r="O476" s="666">
        <f t="shared" si="290"/>
        <v>3533666.6666666665</v>
      </c>
      <c r="P476" s="256" t="s">
        <v>98</v>
      </c>
      <c r="Q476" s="585"/>
      <c r="R476" s="585"/>
      <c r="S476" s="1254"/>
      <c r="T476" s="258">
        <v>5</v>
      </c>
      <c r="U476" s="258">
        <f t="shared" si="281"/>
        <v>1</v>
      </c>
      <c r="V476" s="362">
        <f t="shared" si="291"/>
        <v>706733.33333333326</v>
      </c>
      <c r="W476" s="362">
        <f t="shared" si="292"/>
        <v>706733.33333333326</v>
      </c>
      <c r="X476" s="362">
        <f t="shared" si="293"/>
        <v>2826933.333333333</v>
      </c>
      <c r="Y476" s="258">
        <f t="shared" si="294"/>
        <v>2</v>
      </c>
      <c r="Z476" s="362">
        <f t="shared" si="282"/>
        <v>706733.33333333326</v>
      </c>
      <c r="AA476" s="362">
        <f t="shared" si="283"/>
        <v>1413466.6666666665</v>
      </c>
      <c r="AB476" s="362">
        <f t="shared" si="284"/>
        <v>2120200</v>
      </c>
      <c r="AC476" s="341" t="b">
        <f t="shared" si="280"/>
        <v>1</v>
      </c>
    </row>
    <row r="477" spans="1:29" s="258" customFormat="1" ht="24.95" customHeight="1">
      <c r="A477" s="380" t="s">
        <v>678</v>
      </c>
      <c r="B477" s="489">
        <v>171</v>
      </c>
      <c r="C477" s="873" t="s">
        <v>714</v>
      </c>
      <c r="D477" s="489" t="s">
        <v>715</v>
      </c>
      <c r="E477" s="118" t="s">
        <v>673</v>
      </c>
      <c r="F477" s="256" t="s">
        <v>605</v>
      </c>
      <c r="G477" s="256" t="s">
        <v>190</v>
      </c>
      <c r="H477" s="256" t="s">
        <v>716</v>
      </c>
      <c r="I477" s="118" t="s">
        <v>266</v>
      </c>
      <c r="J477" s="665">
        <v>1</v>
      </c>
      <c r="K477" s="118" t="s">
        <v>786</v>
      </c>
      <c r="L477" s="670">
        <v>3533666.6666666665</v>
      </c>
      <c r="M477" s="118">
        <v>2016</v>
      </c>
      <c r="N477" s="118" t="s">
        <v>188</v>
      </c>
      <c r="O477" s="666">
        <f t="shared" si="290"/>
        <v>3533666.6666666665</v>
      </c>
      <c r="P477" s="256" t="s">
        <v>98</v>
      </c>
      <c r="Q477" s="585"/>
      <c r="R477" s="585"/>
      <c r="S477" s="1254"/>
      <c r="T477" s="258">
        <v>5</v>
      </c>
      <c r="U477" s="258">
        <f t="shared" si="281"/>
        <v>1</v>
      </c>
      <c r="V477" s="362">
        <f t="shared" si="291"/>
        <v>706733.33333333326</v>
      </c>
      <c r="W477" s="362">
        <f t="shared" si="292"/>
        <v>706733.33333333326</v>
      </c>
      <c r="X477" s="362">
        <f t="shared" si="293"/>
        <v>2826933.333333333</v>
      </c>
      <c r="Y477" s="258">
        <f t="shared" si="294"/>
        <v>2</v>
      </c>
      <c r="Z477" s="362">
        <f t="shared" si="282"/>
        <v>706733.33333333326</v>
      </c>
      <c r="AA477" s="362">
        <f t="shared" si="283"/>
        <v>1413466.6666666665</v>
      </c>
      <c r="AB477" s="362">
        <f t="shared" si="284"/>
        <v>2120200</v>
      </c>
      <c r="AC477" s="341" t="b">
        <f t="shared" si="280"/>
        <v>1</v>
      </c>
    </row>
    <row r="478" spans="1:29" s="258" customFormat="1" ht="24.95" customHeight="1">
      <c r="A478" s="380" t="s">
        <v>678</v>
      </c>
      <c r="B478" s="489">
        <v>172</v>
      </c>
      <c r="C478" s="873" t="s">
        <v>714</v>
      </c>
      <c r="D478" s="489" t="s">
        <v>715</v>
      </c>
      <c r="E478" s="118" t="s">
        <v>673</v>
      </c>
      <c r="F478" s="256" t="s">
        <v>605</v>
      </c>
      <c r="G478" s="256" t="s">
        <v>190</v>
      </c>
      <c r="H478" s="256" t="s">
        <v>716</v>
      </c>
      <c r="I478" s="118" t="s">
        <v>266</v>
      </c>
      <c r="J478" s="665">
        <v>1</v>
      </c>
      <c r="K478" s="118" t="s">
        <v>786</v>
      </c>
      <c r="L478" s="670">
        <v>3533666.6666666665</v>
      </c>
      <c r="M478" s="118">
        <v>2016</v>
      </c>
      <c r="N478" s="118" t="s">
        <v>188</v>
      </c>
      <c r="O478" s="666">
        <f t="shared" si="290"/>
        <v>3533666.6666666665</v>
      </c>
      <c r="P478" s="256" t="s">
        <v>98</v>
      </c>
      <c r="Q478" s="585"/>
      <c r="R478" s="585"/>
      <c r="S478" s="1254"/>
      <c r="T478" s="258">
        <v>5</v>
      </c>
      <c r="U478" s="258">
        <f t="shared" si="281"/>
        <v>1</v>
      </c>
      <c r="V478" s="362">
        <f t="shared" si="291"/>
        <v>706733.33333333326</v>
      </c>
      <c r="W478" s="362">
        <f t="shared" si="292"/>
        <v>706733.33333333326</v>
      </c>
      <c r="X478" s="362">
        <f t="shared" si="293"/>
        <v>2826933.333333333</v>
      </c>
      <c r="Y478" s="258">
        <f t="shared" si="294"/>
        <v>2</v>
      </c>
      <c r="Z478" s="362">
        <f t="shared" si="282"/>
        <v>706733.33333333326</v>
      </c>
      <c r="AA478" s="362">
        <f t="shared" si="283"/>
        <v>1413466.6666666665</v>
      </c>
      <c r="AB478" s="362">
        <f t="shared" si="284"/>
        <v>2120200</v>
      </c>
      <c r="AC478" s="341" t="b">
        <f t="shared" si="280"/>
        <v>1</v>
      </c>
    </row>
    <row r="479" spans="1:29" s="258" customFormat="1" ht="24.95" customHeight="1">
      <c r="A479" s="380" t="s">
        <v>678</v>
      </c>
      <c r="B479" s="489">
        <v>173</v>
      </c>
      <c r="C479" s="873" t="s">
        <v>714</v>
      </c>
      <c r="D479" s="489" t="s">
        <v>715</v>
      </c>
      <c r="E479" s="118" t="s">
        <v>673</v>
      </c>
      <c r="F479" s="256" t="s">
        <v>605</v>
      </c>
      <c r="G479" s="256" t="s">
        <v>190</v>
      </c>
      <c r="H479" s="256" t="s">
        <v>716</v>
      </c>
      <c r="I479" s="118" t="s">
        <v>266</v>
      </c>
      <c r="J479" s="665">
        <v>1</v>
      </c>
      <c r="K479" s="118" t="s">
        <v>786</v>
      </c>
      <c r="L479" s="670">
        <v>3533666.6666666665</v>
      </c>
      <c r="M479" s="118">
        <v>2016</v>
      </c>
      <c r="N479" s="118" t="s">
        <v>188</v>
      </c>
      <c r="O479" s="666">
        <f t="shared" si="290"/>
        <v>3533666.6666666665</v>
      </c>
      <c r="P479" s="256" t="s">
        <v>98</v>
      </c>
      <c r="Q479" s="585"/>
      <c r="R479" s="585"/>
      <c r="S479" s="1254"/>
      <c r="T479" s="258">
        <v>5</v>
      </c>
      <c r="U479" s="258">
        <f t="shared" si="281"/>
        <v>1</v>
      </c>
      <c r="V479" s="362">
        <f t="shared" si="291"/>
        <v>706733.33333333326</v>
      </c>
      <c r="W479" s="362">
        <f t="shared" si="292"/>
        <v>706733.33333333326</v>
      </c>
      <c r="X479" s="362">
        <f t="shared" si="293"/>
        <v>2826933.333333333</v>
      </c>
      <c r="Y479" s="258">
        <f t="shared" si="294"/>
        <v>2</v>
      </c>
      <c r="Z479" s="362">
        <f t="shared" si="282"/>
        <v>706733.33333333326</v>
      </c>
      <c r="AA479" s="362">
        <f t="shared" si="283"/>
        <v>1413466.6666666665</v>
      </c>
      <c r="AB479" s="362">
        <f t="shared" si="284"/>
        <v>2120200</v>
      </c>
      <c r="AC479" s="341" t="b">
        <f t="shared" si="280"/>
        <v>1</v>
      </c>
    </row>
    <row r="480" spans="1:29" s="258" customFormat="1" ht="24.95" customHeight="1">
      <c r="A480" s="380" t="s">
        <v>678</v>
      </c>
      <c r="B480" s="489">
        <v>174</v>
      </c>
      <c r="C480" s="873" t="s">
        <v>714</v>
      </c>
      <c r="D480" s="489" t="s">
        <v>715</v>
      </c>
      <c r="E480" s="118" t="s">
        <v>673</v>
      </c>
      <c r="F480" s="256" t="s">
        <v>605</v>
      </c>
      <c r="G480" s="256" t="s">
        <v>190</v>
      </c>
      <c r="H480" s="256" t="s">
        <v>716</v>
      </c>
      <c r="I480" s="118" t="s">
        <v>266</v>
      </c>
      <c r="J480" s="665">
        <v>1</v>
      </c>
      <c r="K480" s="118" t="s">
        <v>786</v>
      </c>
      <c r="L480" s="670">
        <v>3533666.6666666665</v>
      </c>
      <c r="M480" s="118">
        <v>2016</v>
      </c>
      <c r="N480" s="118" t="s">
        <v>188</v>
      </c>
      <c r="O480" s="666">
        <f t="shared" si="290"/>
        <v>3533666.6666666665</v>
      </c>
      <c r="P480" s="256" t="s">
        <v>98</v>
      </c>
      <c r="Q480" s="585"/>
      <c r="R480" s="585"/>
      <c r="S480" s="1254"/>
      <c r="T480" s="258">
        <v>5</v>
      </c>
      <c r="U480" s="258">
        <f t="shared" si="281"/>
        <v>1</v>
      </c>
      <c r="V480" s="362">
        <f t="shared" si="291"/>
        <v>706733.33333333326</v>
      </c>
      <c r="W480" s="362">
        <f t="shared" si="292"/>
        <v>706733.33333333326</v>
      </c>
      <c r="X480" s="362">
        <f t="shared" si="293"/>
        <v>2826933.333333333</v>
      </c>
      <c r="Y480" s="258">
        <f t="shared" si="294"/>
        <v>2</v>
      </c>
      <c r="Z480" s="362">
        <f t="shared" si="282"/>
        <v>706733.33333333326</v>
      </c>
      <c r="AA480" s="362">
        <f t="shared" si="283"/>
        <v>1413466.6666666665</v>
      </c>
      <c r="AB480" s="362">
        <f t="shared" si="284"/>
        <v>2120200</v>
      </c>
      <c r="AC480" s="341" t="b">
        <f t="shared" si="280"/>
        <v>1</v>
      </c>
    </row>
    <row r="481" spans="1:29" s="258" customFormat="1" ht="24.95" customHeight="1">
      <c r="A481" s="380" t="s">
        <v>678</v>
      </c>
      <c r="B481" s="489">
        <v>175</v>
      </c>
      <c r="C481" s="873" t="s">
        <v>714</v>
      </c>
      <c r="D481" s="489" t="s">
        <v>715</v>
      </c>
      <c r="E481" s="118" t="s">
        <v>673</v>
      </c>
      <c r="F481" s="256" t="s">
        <v>605</v>
      </c>
      <c r="G481" s="256" t="s">
        <v>190</v>
      </c>
      <c r="H481" s="256" t="s">
        <v>716</v>
      </c>
      <c r="I481" s="118" t="s">
        <v>266</v>
      </c>
      <c r="J481" s="665">
        <v>1</v>
      </c>
      <c r="K481" s="118" t="s">
        <v>786</v>
      </c>
      <c r="L481" s="670">
        <v>3533666.6666666665</v>
      </c>
      <c r="M481" s="118">
        <v>2016</v>
      </c>
      <c r="N481" s="118" t="s">
        <v>188</v>
      </c>
      <c r="O481" s="666">
        <f t="shared" si="290"/>
        <v>3533666.6666666665</v>
      </c>
      <c r="P481" s="256" t="s">
        <v>98</v>
      </c>
      <c r="Q481" s="585"/>
      <c r="R481" s="585"/>
      <c r="S481" s="1254"/>
      <c r="T481" s="258">
        <v>5</v>
      </c>
      <c r="U481" s="258">
        <f t="shared" si="281"/>
        <v>1</v>
      </c>
      <c r="V481" s="362">
        <f t="shared" si="291"/>
        <v>706733.33333333326</v>
      </c>
      <c r="W481" s="362">
        <f t="shared" si="292"/>
        <v>706733.33333333326</v>
      </c>
      <c r="X481" s="362">
        <f t="shared" si="293"/>
        <v>2826933.333333333</v>
      </c>
      <c r="Y481" s="258">
        <f t="shared" si="294"/>
        <v>2</v>
      </c>
      <c r="Z481" s="362">
        <f t="shared" si="282"/>
        <v>706733.33333333326</v>
      </c>
      <c r="AA481" s="362">
        <f t="shared" si="283"/>
        <v>1413466.6666666665</v>
      </c>
      <c r="AB481" s="362">
        <f t="shared" si="284"/>
        <v>2120200</v>
      </c>
      <c r="AC481" s="341" t="b">
        <f t="shared" si="280"/>
        <v>1</v>
      </c>
    </row>
    <row r="482" spans="1:29" s="258" customFormat="1" ht="24.95" customHeight="1">
      <c r="A482" s="380" t="s">
        <v>678</v>
      </c>
      <c r="B482" s="489">
        <v>176</v>
      </c>
      <c r="C482" s="873" t="s">
        <v>714</v>
      </c>
      <c r="D482" s="489" t="s">
        <v>715</v>
      </c>
      <c r="E482" s="118" t="s">
        <v>673</v>
      </c>
      <c r="F482" s="256" t="s">
        <v>605</v>
      </c>
      <c r="G482" s="256" t="s">
        <v>190</v>
      </c>
      <c r="H482" s="256" t="s">
        <v>716</v>
      </c>
      <c r="I482" s="118" t="s">
        <v>266</v>
      </c>
      <c r="J482" s="665">
        <v>1</v>
      </c>
      <c r="K482" s="118" t="s">
        <v>786</v>
      </c>
      <c r="L482" s="670">
        <v>3533666.6666666665</v>
      </c>
      <c r="M482" s="118">
        <v>2016</v>
      </c>
      <c r="N482" s="118" t="s">
        <v>188</v>
      </c>
      <c r="O482" s="666">
        <f t="shared" si="290"/>
        <v>3533666.6666666665</v>
      </c>
      <c r="P482" s="256" t="s">
        <v>98</v>
      </c>
      <c r="Q482" s="585"/>
      <c r="R482" s="585"/>
      <c r="S482" s="1254"/>
      <c r="T482" s="258">
        <v>5</v>
      </c>
      <c r="U482" s="258">
        <f t="shared" si="281"/>
        <v>1</v>
      </c>
      <c r="V482" s="362">
        <f t="shared" si="291"/>
        <v>706733.33333333326</v>
      </c>
      <c r="W482" s="362">
        <f t="shared" si="292"/>
        <v>706733.33333333326</v>
      </c>
      <c r="X482" s="362">
        <f t="shared" si="293"/>
        <v>2826933.333333333</v>
      </c>
      <c r="Y482" s="258">
        <f t="shared" si="294"/>
        <v>2</v>
      </c>
      <c r="Z482" s="362">
        <f t="shared" si="282"/>
        <v>706733.33333333326</v>
      </c>
      <c r="AA482" s="362">
        <f t="shared" si="283"/>
        <v>1413466.6666666665</v>
      </c>
      <c r="AB482" s="362">
        <f t="shared" si="284"/>
        <v>2120200</v>
      </c>
      <c r="AC482" s="341" t="b">
        <f t="shared" si="280"/>
        <v>1</v>
      </c>
    </row>
    <row r="483" spans="1:29" s="258" customFormat="1" ht="24.95" customHeight="1">
      <c r="A483" s="380" t="s">
        <v>678</v>
      </c>
      <c r="B483" s="489">
        <v>177</v>
      </c>
      <c r="C483" s="873" t="s">
        <v>513</v>
      </c>
      <c r="D483" s="489" t="s">
        <v>604</v>
      </c>
      <c r="E483" s="118" t="s">
        <v>673</v>
      </c>
      <c r="F483" s="256" t="s">
        <v>605</v>
      </c>
      <c r="G483" s="256" t="s">
        <v>190</v>
      </c>
      <c r="H483" s="256" t="s">
        <v>484</v>
      </c>
      <c r="I483" s="118" t="s">
        <v>266</v>
      </c>
      <c r="J483" s="665">
        <v>1</v>
      </c>
      <c r="K483" s="118" t="s">
        <v>786</v>
      </c>
      <c r="L483" s="670">
        <v>6473200</v>
      </c>
      <c r="M483" s="118">
        <v>2016</v>
      </c>
      <c r="N483" s="118" t="s">
        <v>188</v>
      </c>
      <c r="O483" s="666">
        <f t="shared" ref="O483:O488" si="295">J483*L483</f>
        <v>6473200</v>
      </c>
      <c r="P483" s="256" t="s">
        <v>98</v>
      </c>
      <c r="Q483" s="585"/>
      <c r="R483" s="585"/>
      <c r="S483" s="1254"/>
      <c r="T483" s="258">
        <v>5</v>
      </c>
      <c r="U483" s="258">
        <f t="shared" si="281"/>
        <v>1</v>
      </c>
      <c r="V483" s="362">
        <f t="shared" ref="V483:V509" si="296">O483/T483</f>
        <v>1294640</v>
      </c>
      <c r="W483" s="362">
        <f t="shared" ref="W483:W509" si="297">U483*V483</f>
        <v>1294640</v>
      </c>
      <c r="X483" s="362">
        <f t="shared" ref="X483:X509" si="298">O483-W483</f>
        <v>5178560</v>
      </c>
      <c r="Y483" s="258">
        <f t="shared" ref="Y483:Y509" si="299">2017-M483+1</f>
        <v>2</v>
      </c>
      <c r="Z483" s="362">
        <f t="shared" si="282"/>
        <v>1294640</v>
      </c>
      <c r="AA483" s="362">
        <f t="shared" si="283"/>
        <v>2589280</v>
      </c>
      <c r="AB483" s="362">
        <f t="shared" si="284"/>
        <v>3883920</v>
      </c>
      <c r="AC483" s="341" t="b">
        <f t="shared" si="280"/>
        <v>1</v>
      </c>
    </row>
    <row r="484" spans="1:29" s="258" customFormat="1" ht="24.95" customHeight="1">
      <c r="A484" s="380" t="s">
        <v>678</v>
      </c>
      <c r="B484" s="489">
        <v>178</v>
      </c>
      <c r="C484" s="873" t="s">
        <v>513</v>
      </c>
      <c r="D484" s="489" t="s">
        <v>604</v>
      </c>
      <c r="E484" s="118" t="s">
        <v>673</v>
      </c>
      <c r="F484" s="256" t="s">
        <v>605</v>
      </c>
      <c r="G484" s="256" t="s">
        <v>190</v>
      </c>
      <c r="H484" s="256" t="s">
        <v>484</v>
      </c>
      <c r="I484" s="118" t="s">
        <v>266</v>
      </c>
      <c r="J484" s="665">
        <v>1</v>
      </c>
      <c r="K484" s="118" t="s">
        <v>786</v>
      </c>
      <c r="L484" s="670">
        <v>6473200</v>
      </c>
      <c r="M484" s="118">
        <v>2016</v>
      </c>
      <c r="N484" s="118" t="s">
        <v>188</v>
      </c>
      <c r="O484" s="666">
        <f t="shared" si="295"/>
        <v>6473200</v>
      </c>
      <c r="P484" s="256" t="s">
        <v>98</v>
      </c>
      <c r="Q484" s="585"/>
      <c r="R484" s="585"/>
      <c r="S484" s="1254"/>
      <c r="T484" s="258">
        <v>5</v>
      </c>
      <c r="U484" s="258">
        <f t="shared" si="281"/>
        <v>1</v>
      </c>
      <c r="V484" s="362">
        <f t="shared" si="296"/>
        <v>1294640</v>
      </c>
      <c r="W484" s="362">
        <f t="shared" si="297"/>
        <v>1294640</v>
      </c>
      <c r="X484" s="362">
        <f t="shared" si="298"/>
        <v>5178560</v>
      </c>
      <c r="Y484" s="258">
        <f t="shared" si="299"/>
        <v>2</v>
      </c>
      <c r="Z484" s="362">
        <f t="shared" si="282"/>
        <v>1294640</v>
      </c>
      <c r="AA484" s="362">
        <f t="shared" si="283"/>
        <v>2589280</v>
      </c>
      <c r="AB484" s="362">
        <f t="shared" si="284"/>
        <v>3883920</v>
      </c>
      <c r="AC484" s="341" t="b">
        <f t="shared" ref="AC484:AC547" si="300">AA484+AB484=O484</f>
        <v>1</v>
      </c>
    </row>
    <row r="485" spans="1:29" s="258" customFormat="1" ht="24.95" customHeight="1">
      <c r="A485" s="380" t="s">
        <v>678</v>
      </c>
      <c r="B485" s="489">
        <v>179</v>
      </c>
      <c r="C485" s="873" t="s">
        <v>289</v>
      </c>
      <c r="D485" s="489" t="s">
        <v>436</v>
      </c>
      <c r="E485" s="118" t="s">
        <v>673</v>
      </c>
      <c r="F485" s="256" t="s">
        <v>950</v>
      </c>
      <c r="G485" s="256" t="s">
        <v>951</v>
      </c>
      <c r="H485" s="256" t="s">
        <v>190</v>
      </c>
      <c r="I485" s="118" t="s">
        <v>189</v>
      </c>
      <c r="J485" s="665">
        <v>1</v>
      </c>
      <c r="K485" s="118" t="s">
        <v>783</v>
      </c>
      <c r="L485" s="670">
        <v>4153000</v>
      </c>
      <c r="M485" s="118">
        <v>2016</v>
      </c>
      <c r="N485" s="118" t="s">
        <v>188</v>
      </c>
      <c r="O485" s="666">
        <f t="shared" si="295"/>
        <v>4153000</v>
      </c>
      <c r="P485" s="256" t="s">
        <v>98</v>
      </c>
      <c r="Q485" s="585"/>
      <c r="R485" s="585"/>
      <c r="S485" s="1254" t="s">
        <v>718</v>
      </c>
      <c r="T485" s="258">
        <v>4</v>
      </c>
      <c r="U485" s="258">
        <f t="shared" si="281"/>
        <v>1</v>
      </c>
      <c r="V485" s="362">
        <f t="shared" si="296"/>
        <v>1038250</v>
      </c>
      <c r="W485" s="362">
        <f t="shared" si="297"/>
        <v>1038250</v>
      </c>
      <c r="X485" s="362">
        <f t="shared" si="298"/>
        <v>3114750</v>
      </c>
      <c r="Y485" s="258">
        <f t="shared" si="299"/>
        <v>2</v>
      </c>
      <c r="Z485" s="362">
        <f t="shared" si="282"/>
        <v>1038250</v>
      </c>
      <c r="AA485" s="362">
        <f t="shared" si="283"/>
        <v>2076500</v>
      </c>
      <c r="AB485" s="362">
        <f t="shared" si="284"/>
        <v>2076500</v>
      </c>
      <c r="AC485" s="341" t="b">
        <f t="shared" si="300"/>
        <v>1</v>
      </c>
    </row>
    <row r="486" spans="1:29" s="258" customFormat="1" ht="24.95" customHeight="1">
      <c r="A486" s="380" t="s">
        <v>678</v>
      </c>
      <c r="B486" s="489">
        <f>B485+1</f>
        <v>180</v>
      </c>
      <c r="C486" s="873" t="s">
        <v>289</v>
      </c>
      <c r="D486" s="489" t="s">
        <v>436</v>
      </c>
      <c r="E486" s="118" t="s">
        <v>673</v>
      </c>
      <c r="F486" s="256" t="s">
        <v>950</v>
      </c>
      <c r="G486" s="256" t="s">
        <v>951</v>
      </c>
      <c r="H486" s="256" t="s">
        <v>190</v>
      </c>
      <c r="I486" s="118" t="s">
        <v>189</v>
      </c>
      <c r="J486" s="665">
        <v>1</v>
      </c>
      <c r="K486" s="118" t="s">
        <v>783</v>
      </c>
      <c r="L486" s="670">
        <v>4153000</v>
      </c>
      <c r="M486" s="118">
        <v>2016</v>
      </c>
      <c r="N486" s="118" t="s">
        <v>188</v>
      </c>
      <c r="O486" s="666">
        <f t="shared" si="295"/>
        <v>4153000</v>
      </c>
      <c r="P486" s="256" t="s">
        <v>98</v>
      </c>
      <c r="Q486" s="585"/>
      <c r="R486" s="585"/>
      <c r="S486" s="1254"/>
      <c r="T486" s="258">
        <v>4</v>
      </c>
      <c r="U486" s="258">
        <f t="shared" ref="U486:U487" si="301">2016-M486+1</f>
        <v>1</v>
      </c>
      <c r="V486" s="362">
        <f t="shared" ref="V486:V487" si="302">O486/T486</f>
        <v>1038250</v>
      </c>
      <c r="W486" s="362">
        <f t="shared" ref="W486:W487" si="303">U486*V486</f>
        <v>1038250</v>
      </c>
      <c r="X486" s="362">
        <f t="shared" ref="X486:X487" si="304">O486-W486</f>
        <v>3114750</v>
      </c>
      <c r="Y486" s="258">
        <f t="shared" ref="Y486:Y487" si="305">2017-M486+1</f>
        <v>2</v>
      </c>
      <c r="Z486" s="362">
        <f t="shared" ref="Z486:Z487" si="306">O486/T486</f>
        <v>1038250</v>
      </c>
      <c r="AA486" s="362">
        <f t="shared" ref="AA486:AA487" si="307">Y486*Z486</f>
        <v>2076500</v>
      </c>
      <c r="AB486" s="362">
        <f t="shared" ref="AB486:AB487" si="308">O486-AA486</f>
        <v>2076500</v>
      </c>
      <c r="AC486" s="341" t="b">
        <f t="shared" si="300"/>
        <v>1</v>
      </c>
    </row>
    <row r="487" spans="1:29" s="258" customFormat="1" ht="24.95" customHeight="1">
      <c r="A487" s="380" t="s">
        <v>678</v>
      </c>
      <c r="B487" s="489">
        <f t="shared" ref="B487:B550" si="309">B486+1</f>
        <v>181</v>
      </c>
      <c r="C487" s="873" t="s">
        <v>289</v>
      </c>
      <c r="D487" s="489" t="s">
        <v>436</v>
      </c>
      <c r="E487" s="118" t="s">
        <v>673</v>
      </c>
      <c r="F487" s="256" t="s">
        <v>950</v>
      </c>
      <c r="G487" s="256" t="s">
        <v>951</v>
      </c>
      <c r="H487" s="256" t="s">
        <v>190</v>
      </c>
      <c r="I487" s="118" t="s">
        <v>189</v>
      </c>
      <c r="J487" s="665">
        <v>1</v>
      </c>
      <c r="K487" s="118" t="s">
        <v>783</v>
      </c>
      <c r="L487" s="670">
        <v>4153000</v>
      </c>
      <c r="M487" s="118">
        <v>2016</v>
      </c>
      <c r="N487" s="118" t="s">
        <v>188</v>
      </c>
      <c r="O487" s="666">
        <f t="shared" si="295"/>
        <v>4153000</v>
      </c>
      <c r="P487" s="256" t="s">
        <v>98</v>
      </c>
      <c r="Q487" s="585"/>
      <c r="R487" s="585"/>
      <c r="S487" s="1254"/>
      <c r="T487" s="258">
        <v>4</v>
      </c>
      <c r="U487" s="258">
        <f t="shared" si="301"/>
        <v>1</v>
      </c>
      <c r="V487" s="362">
        <f t="shared" si="302"/>
        <v>1038250</v>
      </c>
      <c r="W487" s="362">
        <f t="shared" si="303"/>
        <v>1038250</v>
      </c>
      <c r="X487" s="362">
        <f t="shared" si="304"/>
        <v>3114750</v>
      </c>
      <c r="Y487" s="258">
        <f t="shared" si="305"/>
        <v>2</v>
      </c>
      <c r="Z487" s="362">
        <f t="shared" si="306"/>
        <v>1038250</v>
      </c>
      <c r="AA487" s="362">
        <f t="shared" si="307"/>
        <v>2076500</v>
      </c>
      <c r="AB487" s="362">
        <f t="shared" si="308"/>
        <v>2076500</v>
      </c>
      <c r="AC487" s="341" t="b">
        <f t="shared" si="300"/>
        <v>1</v>
      </c>
    </row>
    <row r="488" spans="1:29" s="258" customFormat="1" ht="24.95" customHeight="1">
      <c r="A488" s="380" t="s">
        <v>678</v>
      </c>
      <c r="B488" s="489">
        <f t="shared" si="309"/>
        <v>182</v>
      </c>
      <c r="C488" s="873" t="s">
        <v>289</v>
      </c>
      <c r="D488" s="489" t="s">
        <v>436</v>
      </c>
      <c r="E488" s="118" t="s">
        <v>673</v>
      </c>
      <c r="F488" s="256" t="s">
        <v>952</v>
      </c>
      <c r="G488" s="256" t="s">
        <v>953</v>
      </c>
      <c r="H488" s="256" t="s">
        <v>190</v>
      </c>
      <c r="I488" s="118" t="s">
        <v>189</v>
      </c>
      <c r="J488" s="665">
        <v>1</v>
      </c>
      <c r="K488" s="118" t="s">
        <v>783</v>
      </c>
      <c r="L488" s="670">
        <v>4721000</v>
      </c>
      <c r="M488" s="118">
        <v>2016</v>
      </c>
      <c r="N488" s="118" t="s">
        <v>188</v>
      </c>
      <c r="O488" s="666">
        <f t="shared" si="295"/>
        <v>4721000</v>
      </c>
      <c r="P488" s="256" t="s">
        <v>98</v>
      </c>
      <c r="Q488" s="585"/>
      <c r="R488" s="585"/>
      <c r="S488" s="1254"/>
      <c r="T488" s="258">
        <v>4</v>
      </c>
      <c r="U488" s="258">
        <f t="shared" ref="U488:U490" si="310">2016-M488+1</f>
        <v>1</v>
      </c>
      <c r="V488" s="362">
        <f t="shared" ref="V488:V490" si="311">O488/T488</f>
        <v>1180250</v>
      </c>
      <c r="W488" s="362">
        <f t="shared" ref="W488:W490" si="312">U488*V488</f>
        <v>1180250</v>
      </c>
      <c r="X488" s="362">
        <f t="shared" ref="X488:X490" si="313">O488-W488</f>
        <v>3540750</v>
      </c>
      <c r="Y488" s="258">
        <f t="shared" ref="Y488:Y490" si="314">2017-M488+1</f>
        <v>2</v>
      </c>
      <c r="Z488" s="362">
        <f t="shared" ref="Z488:Z490" si="315">O488/T488</f>
        <v>1180250</v>
      </c>
      <c r="AA488" s="362">
        <f t="shared" ref="AA488:AA490" si="316">Y488*Z488</f>
        <v>2360500</v>
      </c>
      <c r="AB488" s="362">
        <f t="shared" ref="AB488:AB490" si="317">O488-AA488</f>
        <v>2360500</v>
      </c>
      <c r="AC488" s="341" t="b">
        <f t="shared" si="300"/>
        <v>1</v>
      </c>
    </row>
    <row r="489" spans="1:29" s="258" customFormat="1" ht="24.95" customHeight="1">
      <c r="A489" s="380" t="s">
        <v>678</v>
      </c>
      <c r="B489" s="489">
        <f t="shared" si="309"/>
        <v>183</v>
      </c>
      <c r="C489" s="873" t="s">
        <v>289</v>
      </c>
      <c r="D489" s="489" t="s">
        <v>436</v>
      </c>
      <c r="E489" s="118" t="s">
        <v>673</v>
      </c>
      <c r="F489" s="256" t="s">
        <v>952</v>
      </c>
      <c r="G489" s="256" t="s">
        <v>953</v>
      </c>
      <c r="H489" s="256" t="s">
        <v>190</v>
      </c>
      <c r="I489" s="118" t="s">
        <v>189</v>
      </c>
      <c r="J489" s="665">
        <v>1</v>
      </c>
      <c r="K489" s="118" t="s">
        <v>783</v>
      </c>
      <c r="L489" s="670">
        <v>4721000</v>
      </c>
      <c r="M489" s="118">
        <v>2016</v>
      </c>
      <c r="N489" s="118" t="s">
        <v>188</v>
      </c>
      <c r="O489" s="666">
        <f t="shared" ref="O489:O495" si="318">J489*L489</f>
        <v>4721000</v>
      </c>
      <c r="P489" s="256" t="s">
        <v>98</v>
      </c>
      <c r="Q489" s="585"/>
      <c r="R489" s="585"/>
      <c r="S489" s="1254"/>
      <c r="T489" s="258">
        <v>4</v>
      </c>
      <c r="U489" s="258">
        <f t="shared" ref="U489" si="319">2016-M489+1</f>
        <v>1</v>
      </c>
      <c r="V489" s="362">
        <f t="shared" ref="V489" si="320">O489/T489</f>
        <v>1180250</v>
      </c>
      <c r="W489" s="362">
        <f t="shared" ref="W489" si="321">U489*V489</f>
        <v>1180250</v>
      </c>
      <c r="X489" s="362">
        <f t="shared" ref="X489" si="322">O489-W489</f>
        <v>3540750</v>
      </c>
      <c r="Y489" s="258">
        <f t="shared" ref="Y489" si="323">2017-M489+1</f>
        <v>2</v>
      </c>
      <c r="Z489" s="362">
        <f t="shared" ref="Z489" si="324">O489/T489</f>
        <v>1180250</v>
      </c>
      <c r="AA489" s="362">
        <f t="shared" ref="AA489" si="325">Y489*Z489</f>
        <v>2360500</v>
      </c>
      <c r="AB489" s="362">
        <f t="shared" ref="AB489" si="326">O489-AA489</f>
        <v>2360500</v>
      </c>
      <c r="AC489" s="341" t="b">
        <f t="shared" si="300"/>
        <v>1</v>
      </c>
    </row>
    <row r="490" spans="1:29" s="258" customFormat="1" ht="24.95" customHeight="1">
      <c r="A490" s="380" t="s">
        <v>678</v>
      </c>
      <c r="B490" s="489">
        <f t="shared" si="309"/>
        <v>184</v>
      </c>
      <c r="C490" s="873" t="s">
        <v>289</v>
      </c>
      <c r="D490" s="489" t="s">
        <v>436</v>
      </c>
      <c r="E490" s="118" t="s">
        <v>673</v>
      </c>
      <c r="F490" s="256" t="s">
        <v>952</v>
      </c>
      <c r="G490" s="256" t="s">
        <v>953</v>
      </c>
      <c r="H490" s="256" t="s">
        <v>190</v>
      </c>
      <c r="I490" s="118" t="s">
        <v>189</v>
      </c>
      <c r="J490" s="665">
        <v>1</v>
      </c>
      <c r="K490" s="118" t="s">
        <v>783</v>
      </c>
      <c r="L490" s="670">
        <v>4721000</v>
      </c>
      <c r="M490" s="118">
        <v>2016</v>
      </c>
      <c r="N490" s="118" t="s">
        <v>188</v>
      </c>
      <c r="O490" s="666">
        <f t="shared" si="318"/>
        <v>4721000</v>
      </c>
      <c r="P490" s="256" t="s">
        <v>98</v>
      </c>
      <c r="Q490" s="585"/>
      <c r="R490" s="585"/>
      <c r="S490" s="1254"/>
      <c r="T490" s="258">
        <v>4</v>
      </c>
      <c r="U490" s="258">
        <f t="shared" si="310"/>
        <v>1</v>
      </c>
      <c r="V490" s="362">
        <f t="shared" si="311"/>
        <v>1180250</v>
      </c>
      <c r="W490" s="362">
        <f t="shared" si="312"/>
        <v>1180250</v>
      </c>
      <c r="X490" s="362">
        <f t="shared" si="313"/>
        <v>3540750</v>
      </c>
      <c r="Y490" s="258">
        <f t="shared" si="314"/>
        <v>2</v>
      </c>
      <c r="Z490" s="362">
        <f t="shared" si="315"/>
        <v>1180250</v>
      </c>
      <c r="AA490" s="362">
        <f t="shared" si="316"/>
        <v>2360500</v>
      </c>
      <c r="AB490" s="362">
        <f t="shared" si="317"/>
        <v>2360500</v>
      </c>
      <c r="AC490" s="341" t="b">
        <f t="shared" si="300"/>
        <v>1</v>
      </c>
    </row>
    <row r="491" spans="1:29" s="258" customFormat="1" ht="24.95" customHeight="1">
      <c r="A491" s="380" t="s">
        <v>678</v>
      </c>
      <c r="B491" s="489">
        <f t="shared" si="309"/>
        <v>185</v>
      </c>
      <c r="C491" s="873" t="s">
        <v>289</v>
      </c>
      <c r="D491" s="489" t="s">
        <v>436</v>
      </c>
      <c r="E491" s="118" t="s">
        <v>673</v>
      </c>
      <c r="F491" s="256" t="s">
        <v>952</v>
      </c>
      <c r="G491" s="256" t="s">
        <v>953</v>
      </c>
      <c r="H491" s="256" t="s">
        <v>190</v>
      </c>
      <c r="I491" s="118" t="s">
        <v>189</v>
      </c>
      <c r="J491" s="665">
        <v>1</v>
      </c>
      <c r="K491" s="118" t="s">
        <v>783</v>
      </c>
      <c r="L491" s="670">
        <v>4721000</v>
      </c>
      <c r="M491" s="118">
        <v>2016</v>
      </c>
      <c r="N491" s="118" t="s">
        <v>188</v>
      </c>
      <c r="O491" s="666">
        <f t="shared" si="318"/>
        <v>4721000</v>
      </c>
      <c r="P491" s="256" t="s">
        <v>98</v>
      </c>
      <c r="Q491" s="585"/>
      <c r="R491" s="585"/>
      <c r="S491" s="1254"/>
      <c r="T491" s="258">
        <v>4</v>
      </c>
      <c r="U491" s="258">
        <f t="shared" ref="U491:U496" si="327">2016-M491+1</f>
        <v>1</v>
      </c>
      <c r="V491" s="362">
        <f t="shared" ref="V491:V496" si="328">O491/T491</f>
        <v>1180250</v>
      </c>
      <c r="W491" s="362">
        <f t="shared" ref="W491:W496" si="329">U491*V491</f>
        <v>1180250</v>
      </c>
      <c r="X491" s="362">
        <f t="shared" ref="X491:X496" si="330">O491-W491</f>
        <v>3540750</v>
      </c>
      <c r="Y491" s="258">
        <f t="shared" ref="Y491:Y496" si="331">2017-M491+1</f>
        <v>2</v>
      </c>
      <c r="Z491" s="362">
        <f t="shared" ref="Z491:Z496" si="332">O491/T491</f>
        <v>1180250</v>
      </c>
      <c r="AA491" s="362">
        <f t="shared" ref="AA491:AA496" si="333">Y491*Z491</f>
        <v>2360500</v>
      </c>
      <c r="AB491" s="362">
        <f t="shared" ref="AB491:AB496" si="334">O491-AA491</f>
        <v>2360500</v>
      </c>
      <c r="AC491" s="341" t="b">
        <f t="shared" si="300"/>
        <v>1</v>
      </c>
    </row>
    <row r="492" spans="1:29" s="258" customFormat="1" ht="24.95" customHeight="1">
      <c r="A492" s="380" t="s">
        <v>678</v>
      </c>
      <c r="B492" s="489">
        <f t="shared" si="309"/>
        <v>186</v>
      </c>
      <c r="C492" s="873" t="s">
        <v>289</v>
      </c>
      <c r="D492" s="489" t="s">
        <v>436</v>
      </c>
      <c r="E492" s="118" t="s">
        <v>673</v>
      </c>
      <c r="F492" s="256" t="s">
        <v>952</v>
      </c>
      <c r="G492" s="256" t="s">
        <v>953</v>
      </c>
      <c r="H492" s="256" t="s">
        <v>190</v>
      </c>
      <c r="I492" s="118" t="s">
        <v>189</v>
      </c>
      <c r="J492" s="665">
        <v>1</v>
      </c>
      <c r="K492" s="118" t="s">
        <v>783</v>
      </c>
      <c r="L492" s="670">
        <v>4721000</v>
      </c>
      <c r="M492" s="118">
        <v>2016</v>
      </c>
      <c r="N492" s="118" t="s">
        <v>188</v>
      </c>
      <c r="O492" s="666">
        <f t="shared" si="318"/>
        <v>4721000</v>
      </c>
      <c r="P492" s="256" t="s">
        <v>98</v>
      </c>
      <c r="Q492" s="585"/>
      <c r="R492" s="585"/>
      <c r="S492" s="1254"/>
      <c r="T492" s="258">
        <v>4</v>
      </c>
      <c r="U492" s="258">
        <f t="shared" si="327"/>
        <v>1</v>
      </c>
      <c r="V492" s="362">
        <f t="shared" si="328"/>
        <v>1180250</v>
      </c>
      <c r="W492" s="362">
        <f t="shared" si="329"/>
        <v>1180250</v>
      </c>
      <c r="X492" s="362">
        <f t="shared" si="330"/>
        <v>3540750</v>
      </c>
      <c r="Y492" s="258">
        <f t="shared" si="331"/>
        <v>2</v>
      </c>
      <c r="Z492" s="362">
        <f t="shared" si="332"/>
        <v>1180250</v>
      </c>
      <c r="AA492" s="362">
        <f t="shared" si="333"/>
        <v>2360500</v>
      </c>
      <c r="AB492" s="362">
        <f t="shared" si="334"/>
        <v>2360500</v>
      </c>
      <c r="AC492" s="341" t="b">
        <f t="shared" si="300"/>
        <v>1</v>
      </c>
    </row>
    <row r="493" spans="1:29" s="258" customFormat="1" ht="24.95" customHeight="1">
      <c r="A493" s="380" t="s">
        <v>678</v>
      </c>
      <c r="B493" s="494">
        <f t="shared" si="309"/>
        <v>187</v>
      </c>
      <c r="C493" s="874" t="s">
        <v>289</v>
      </c>
      <c r="D493" s="494" t="s">
        <v>436</v>
      </c>
      <c r="E493" s="667" t="s">
        <v>673</v>
      </c>
      <c r="F493" s="496" t="s">
        <v>952</v>
      </c>
      <c r="G493" s="496" t="s">
        <v>953</v>
      </c>
      <c r="H493" s="496" t="s">
        <v>190</v>
      </c>
      <c r="I493" s="667" t="s">
        <v>189</v>
      </c>
      <c r="J493" s="668">
        <v>1</v>
      </c>
      <c r="K493" s="667" t="s">
        <v>783</v>
      </c>
      <c r="L493" s="682">
        <v>4721000</v>
      </c>
      <c r="M493" s="667">
        <v>2016</v>
      </c>
      <c r="N493" s="667" t="s">
        <v>188</v>
      </c>
      <c r="O493" s="685">
        <f t="shared" si="318"/>
        <v>4721000</v>
      </c>
      <c r="P493" s="496" t="s">
        <v>98</v>
      </c>
      <c r="Q493" s="595"/>
      <c r="R493" s="595"/>
      <c r="S493" s="1259"/>
      <c r="T493" s="258">
        <v>4</v>
      </c>
      <c r="U493" s="258">
        <f t="shared" si="327"/>
        <v>1</v>
      </c>
      <c r="V493" s="362">
        <f t="shared" si="328"/>
        <v>1180250</v>
      </c>
      <c r="W493" s="362">
        <f t="shared" si="329"/>
        <v>1180250</v>
      </c>
      <c r="X493" s="362">
        <f t="shared" si="330"/>
        <v>3540750</v>
      </c>
      <c r="Y493" s="258">
        <f t="shared" si="331"/>
        <v>2</v>
      </c>
      <c r="Z493" s="362">
        <f t="shared" si="332"/>
        <v>1180250</v>
      </c>
      <c r="AA493" s="362">
        <f t="shared" si="333"/>
        <v>2360500</v>
      </c>
      <c r="AB493" s="362">
        <f t="shared" si="334"/>
        <v>2360500</v>
      </c>
      <c r="AC493" s="341" t="b">
        <f t="shared" si="300"/>
        <v>1</v>
      </c>
    </row>
    <row r="494" spans="1:29" s="258" customFormat="1" ht="24.95" customHeight="1">
      <c r="A494" s="380" t="s">
        <v>678</v>
      </c>
      <c r="B494" s="1018">
        <f t="shared" si="309"/>
        <v>188</v>
      </c>
      <c r="C494" s="1025" t="s">
        <v>289</v>
      </c>
      <c r="D494" s="1018" t="s">
        <v>436</v>
      </c>
      <c r="E494" s="318" t="s">
        <v>673</v>
      </c>
      <c r="F494" s="852" t="s">
        <v>952</v>
      </c>
      <c r="G494" s="852" t="s">
        <v>953</v>
      </c>
      <c r="H494" s="852" t="s">
        <v>190</v>
      </c>
      <c r="I494" s="318" t="s">
        <v>189</v>
      </c>
      <c r="J494" s="1019">
        <v>1</v>
      </c>
      <c r="K494" s="318" t="s">
        <v>783</v>
      </c>
      <c r="L494" s="1031">
        <v>4721000</v>
      </c>
      <c r="M494" s="318">
        <v>2016</v>
      </c>
      <c r="N494" s="318" t="s">
        <v>188</v>
      </c>
      <c r="O494" s="1021">
        <f t="shared" si="318"/>
        <v>4721000</v>
      </c>
      <c r="P494" s="852" t="s">
        <v>98</v>
      </c>
      <c r="Q494" s="1027"/>
      <c r="R494" s="1027"/>
      <c r="S494" s="1188" t="s">
        <v>718</v>
      </c>
      <c r="T494" s="258">
        <v>4</v>
      </c>
      <c r="U494" s="258">
        <f t="shared" si="327"/>
        <v>1</v>
      </c>
      <c r="V494" s="362">
        <f t="shared" si="328"/>
        <v>1180250</v>
      </c>
      <c r="W494" s="362">
        <f t="shared" si="329"/>
        <v>1180250</v>
      </c>
      <c r="X494" s="362">
        <f t="shared" si="330"/>
        <v>3540750</v>
      </c>
      <c r="Y494" s="258">
        <f t="shared" si="331"/>
        <v>2</v>
      </c>
      <c r="Z494" s="362">
        <f t="shared" si="332"/>
        <v>1180250</v>
      </c>
      <c r="AA494" s="362">
        <f t="shared" si="333"/>
        <v>2360500</v>
      </c>
      <c r="AB494" s="362">
        <f t="shared" si="334"/>
        <v>2360500</v>
      </c>
      <c r="AC494" s="341" t="b">
        <f t="shared" si="300"/>
        <v>1</v>
      </c>
    </row>
    <row r="495" spans="1:29" s="258" customFormat="1" ht="24.95" customHeight="1">
      <c r="A495" s="380" t="s">
        <v>678</v>
      </c>
      <c r="B495" s="489">
        <f t="shared" si="309"/>
        <v>189</v>
      </c>
      <c r="C495" s="873" t="s">
        <v>289</v>
      </c>
      <c r="D495" s="489" t="s">
        <v>436</v>
      </c>
      <c r="E495" s="118" t="s">
        <v>673</v>
      </c>
      <c r="F495" s="256" t="s">
        <v>952</v>
      </c>
      <c r="G495" s="256" t="s">
        <v>953</v>
      </c>
      <c r="H495" s="256" t="s">
        <v>190</v>
      </c>
      <c r="I495" s="118" t="s">
        <v>189</v>
      </c>
      <c r="J495" s="665">
        <v>1</v>
      </c>
      <c r="K495" s="118" t="s">
        <v>783</v>
      </c>
      <c r="L495" s="670">
        <v>4721000</v>
      </c>
      <c r="M495" s="118">
        <v>2016</v>
      </c>
      <c r="N495" s="118" t="s">
        <v>188</v>
      </c>
      <c r="O495" s="666">
        <f t="shared" si="318"/>
        <v>4721000</v>
      </c>
      <c r="P495" s="256" t="s">
        <v>98</v>
      </c>
      <c r="Q495" s="585"/>
      <c r="R495" s="585"/>
      <c r="S495" s="1254"/>
      <c r="T495" s="258">
        <v>4</v>
      </c>
      <c r="U495" s="258">
        <f t="shared" si="327"/>
        <v>1</v>
      </c>
      <c r="V495" s="362">
        <f t="shared" si="328"/>
        <v>1180250</v>
      </c>
      <c r="W495" s="362">
        <f t="shared" si="329"/>
        <v>1180250</v>
      </c>
      <c r="X495" s="362">
        <f t="shared" si="330"/>
        <v>3540750</v>
      </c>
      <c r="Y495" s="258">
        <f t="shared" si="331"/>
        <v>2</v>
      </c>
      <c r="Z495" s="362">
        <f t="shared" si="332"/>
        <v>1180250</v>
      </c>
      <c r="AA495" s="362">
        <f t="shared" si="333"/>
        <v>2360500</v>
      </c>
      <c r="AB495" s="362">
        <f t="shared" si="334"/>
        <v>2360500</v>
      </c>
      <c r="AC495" s="341" t="b">
        <f t="shared" si="300"/>
        <v>1</v>
      </c>
    </row>
    <row r="496" spans="1:29" s="258" customFormat="1" ht="24.95" customHeight="1">
      <c r="A496" s="380" t="s">
        <v>678</v>
      </c>
      <c r="B496" s="489">
        <f t="shared" si="309"/>
        <v>190</v>
      </c>
      <c r="C496" s="873" t="s">
        <v>289</v>
      </c>
      <c r="D496" s="489" t="s">
        <v>436</v>
      </c>
      <c r="E496" s="118" t="s">
        <v>673</v>
      </c>
      <c r="F496" s="256" t="s">
        <v>952</v>
      </c>
      <c r="G496" s="256" t="s">
        <v>954</v>
      </c>
      <c r="H496" s="256" t="s">
        <v>190</v>
      </c>
      <c r="I496" s="118" t="s">
        <v>189</v>
      </c>
      <c r="J496" s="665">
        <v>1</v>
      </c>
      <c r="K496" s="118" t="s">
        <v>783</v>
      </c>
      <c r="L496" s="670">
        <v>5623500</v>
      </c>
      <c r="M496" s="118">
        <v>2016</v>
      </c>
      <c r="N496" s="118" t="s">
        <v>188</v>
      </c>
      <c r="O496" s="666">
        <f>J496*L496</f>
        <v>5623500</v>
      </c>
      <c r="P496" s="256" t="s">
        <v>98</v>
      </c>
      <c r="Q496" s="585"/>
      <c r="R496" s="585"/>
      <c r="S496" s="1254"/>
      <c r="T496" s="258">
        <v>4</v>
      </c>
      <c r="U496" s="258">
        <f t="shared" si="327"/>
        <v>1</v>
      </c>
      <c r="V496" s="362">
        <f t="shared" si="328"/>
        <v>1405875</v>
      </c>
      <c r="W496" s="362">
        <f t="shared" si="329"/>
        <v>1405875</v>
      </c>
      <c r="X496" s="362">
        <f t="shared" si="330"/>
        <v>4217625</v>
      </c>
      <c r="Y496" s="258">
        <f t="shared" si="331"/>
        <v>2</v>
      </c>
      <c r="Z496" s="362">
        <f t="shared" si="332"/>
        <v>1405875</v>
      </c>
      <c r="AA496" s="362">
        <f t="shared" si="333"/>
        <v>2811750</v>
      </c>
      <c r="AB496" s="362">
        <f t="shared" si="334"/>
        <v>2811750</v>
      </c>
      <c r="AC496" s="341" t="b">
        <f t="shared" si="300"/>
        <v>1</v>
      </c>
    </row>
    <row r="497" spans="1:29" s="258" customFormat="1" ht="24.95" customHeight="1">
      <c r="A497" s="380" t="s">
        <v>678</v>
      </c>
      <c r="B497" s="489">
        <f t="shared" si="309"/>
        <v>191</v>
      </c>
      <c r="C497" s="873" t="s">
        <v>289</v>
      </c>
      <c r="D497" s="489" t="s">
        <v>436</v>
      </c>
      <c r="E497" s="118" t="s">
        <v>673</v>
      </c>
      <c r="F497" s="256" t="s">
        <v>952</v>
      </c>
      <c r="G497" s="256" t="s">
        <v>954</v>
      </c>
      <c r="H497" s="256" t="s">
        <v>190</v>
      </c>
      <c r="I497" s="118" t="s">
        <v>189</v>
      </c>
      <c r="J497" s="665">
        <v>1</v>
      </c>
      <c r="K497" s="118" t="s">
        <v>783</v>
      </c>
      <c r="L497" s="670">
        <v>5623500</v>
      </c>
      <c r="M497" s="118">
        <v>2016</v>
      </c>
      <c r="N497" s="118" t="s">
        <v>188</v>
      </c>
      <c r="O497" s="666">
        <f>J497*L497</f>
        <v>5623500</v>
      </c>
      <c r="P497" s="256" t="s">
        <v>98</v>
      </c>
      <c r="Q497" s="585"/>
      <c r="R497" s="585"/>
      <c r="S497" s="1254"/>
      <c r="T497" s="258">
        <v>4</v>
      </c>
      <c r="U497" s="258">
        <f t="shared" ref="U497:U498" si="335">2016-M497+1</f>
        <v>1</v>
      </c>
      <c r="V497" s="362">
        <f t="shared" ref="V497:V498" si="336">O497/T497</f>
        <v>1405875</v>
      </c>
      <c r="W497" s="362">
        <f t="shared" ref="W497:W498" si="337">U497*V497</f>
        <v>1405875</v>
      </c>
      <c r="X497" s="362">
        <f t="shared" ref="X497:X498" si="338">O497-W497</f>
        <v>4217625</v>
      </c>
      <c r="Y497" s="258">
        <f t="shared" ref="Y497:Y498" si="339">2017-M497+1</f>
        <v>2</v>
      </c>
      <c r="Z497" s="362">
        <f t="shared" ref="Z497:Z498" si="340">O497/T497</f>
        <v>1405875</v>
      </c>
      <c r="AA497" s="362">
        <f t="shared" ref="AA497:AA498" si="341">Y497*Z497</f>
        <v>2811750</v>
      </c>
      <c r="AB497" s="362">
        <f t="shared" ref="AB497:AB498" si="342">O497-AA497</f>
        <v>2811750</v>
      </c>
      <c r="AC497" s="341" t="b">
        <f t="shared" si="300"/>
        <v>1</v>
      </c>
    </row>
    <row r="498" spans="1:29" s="258" customFormat="1" ht="24.95" customHeight="1">
      <c r="A498" s="380" t="s">
        <v>678</v>
      </c>
      <c r="B498" s="489">
        <f t="shared" si="309"/>
        <v>192</v>
      </c>
      <c r="C498" s="873" t="s">
        <v>289</v>
      </c>
      <c r="D498" s="489" t="s">
        <v>436</v>
      </c>
      <c r="E498" s="118" t="s">
        <v>673</v>
      </c>
      <c r="F498" s="256" t="s">
        <v>952</v>
      </c>
      <c r="G498" s="256" t="s">
        <v>954</v>
      </c>
      <c r="H498" s="256" t="s">
        <v>190</v>
      </c>
      <c r="I498" s="118" t="s">
        <v>189</v>
      </c>
      <c r="J498" s="665">
        <v>1</v>
      </c>
      <c r="K498" s="118" t="s">
        <v>783</v>
      </c>
      <c r="L498" s="670">
        <v>5623500</v>
      </c>
      <c r="M498" s="118">
        <v>2016</v>
      </c>
      <c r="N498" s="118" t="s">
        <v>188</v>
      </c>
      <c r="O498" s="666">
        <f>J498*L498</f>
        <v>5623500</v>
      </c>
      <c r="P498" s="256" t="s">
        <v>98</v>
      </c>
      <c r="Q498" s="585"/>
      <c r="R498" s="585"/>
      <c r="S498" s="1254"/>
      <c r="T498" s="258">
        <v>4</v>
      </c>
      <c r="U498" s="258">
        <f t="shared" si="335"/>
        <v>1</v>
      </c>
      <c r="V498" s="362">
        <f t="shared" si="336"/>
        <v>1405875</v>
      </c>
      <c r="W498" s="362">
        <f t="shared" si="337"/>
        <v>1405875</v>
      </c>
      <c r="X498" s="362">
        <f t="shared" si="338"/>
        <v>4217625</v>
      </c>
      <c r="Y498" s="258">
        <f t="shared" si="339"/>
        <v>2</v>
      </c>
      <c r="Z498" s="362">
        <f t="shared" si="340"/>
        <v>1405875</v>
      </c>
      <c r="AA498" s="362">
        <f t="shared" si="341"/>
        <v>2811750</v>
      </c>
      <c r="AB498" s="362">
        <f t="shared" si="342"/>
        <v>2811750</v>
      </c>
      <c r="AC498" s="341" t="b">
        <f t="shared" si="300"/>
        <v>1</v>
      </c>
    </row>
    <row r="499" spans="1:29" s="258" customFormat="1" ht="24.95" customHeight="1">
      <c r="A499" s="380" t="s">
        <v>678</v>
      </c>
      <c r="B499" s="489">
        <f t="shared" si="309"/>
        <v>193</v>
      </c>
      <c r="C499" s="873" t="s">
        <v>289</v>
      </c>
      <c r="D499" s="489" t="s">
        <v>436</v>
      </c>
      <c r="E499" s="118" t="s">
        <v>673</v>
      </c>
      <c r="F499" s="256" t="s">
        <v>950</v>
      </c>
      <c r="G499" s="256" t="s">
        <v>955</v>
      </c>
      <c r="H499" s="256" t="s">
        <v>190</v>
      </c>
      <c r="I499" s="118" t="s">
        <v>189</v>
      </c>
      <c r="J499" s="665">
        <v>1</v>
      </c>
      <c r="K499" s="118" t="s">
        <v>783</v>
      </c>
      <c r="L499" s="670">
        <v>2435000</v>
      </c>
      <c r="M499" s="118">
        <v>2016</v>
      </c>
      <c r="N499" s="118" t="s">
        <v>188</v>
      </c>
      <c r="O499" s="666">
        <f>J499*L499</f>
        <v>2435000</v>
      </c>
      <c r="P499" s="256" t="s">
        <v>98</v>
      </c>
      <c r="Q499" s="585"/>
      <c r="R499" s="585"/>
      <c r="S499" s="1254"/>
      <c r="T499" s="258">
        <v>4</v>
      </c>
      <c r="U499" s="258">
        <f t="shared" ref="U499:U503" si="343">2016-M499+1</f>
        <v>1</v>
      </c>
      <c r="V499" s="362">
        <f t="shared" ref="V499:V503" si="344">O499/T499</f>
        <v>608750</v>
      </c>
      <c r="W499" s="362">
        <f t="shared" ref="W499:W503" si="345">U499*V499</f>
        <v>608750</v>
      </c>
      <c r="X499" s="362">
        <f t="shared" ref="X499:X503" si="346">O499-W499</f>
        <v>1826250</v>
      </c>
      <c r="Y499" s="258">
        <f t="shared" ref="Y499:Y503" si="347">2017-M499+1</f>
        <v>2</v>
      </c>
      <c r="Z499" s="362">
        <f t="shared" ref="Z499:Z503" si="348">O499/T499</f>
        <v>608750</v>
      </c>
      <c r="AA499" s="362">
        <f t="shared" ref="AA499:AA503" si="349">Y499*Z499</f>
        <v>1217500</v>
      </c>
      <c r="AB499" s="362">
        <f t="shared" ref="AB499:AB503" si="350">O499-AA499</f>
        <v>1217500</v>
      </c>
      <c r="AC499" s="341" t="b">
        <f t="shared" si="300"/>
        <v>1</v>
      </c>
    </row>
    <row r="500" spans="1:29" s="258" customFormat="1" ht="24.95" customHeight="1">
      <c r="A500" s="380" t="s">
        <v>678</v>
      </c>
      <c r="B500" s="489">
        <f t="shared" si="309"/>
        <v>194</v>
      </c>
      <c r="C500" s="873" t="s">
        <v>289</v>
      </c>
      <c r="D500" s="489" t="s">
        <v>436</v>
      </c>
      <c r="E500" s="118" t="s">
        <v>673</v>
      </c>
      <c r="F500" s="256" t="s">
        <v>950</v>
      </c>
      <c r="G500" s="256" t="s">
        <v>955</v>
      </c>
      <c r="H500" s="256" t="s">
        <v>190</v>
      </c>
      <c r="I500" s="118" t="s">
        <v>189</v>
      </c>
      <c r="J500" s="665">
        <v>1</v>
      </c>
      <c r="K500" s="118" t="s">
        <v>783</v>
      </c>
      <c r="L500" s="670">
        <v>2435000</v>
      </c>
      <c r="M500" s="118">
        <v>2016</v>
      </c>
      <c r="N500" s="118" t="s">
        <v>188</v>
      </c>
      <c r="O500" s="666">
        <f t="shared" ref="O500:O503" si="351">J500*L500</f>
        <v>2435000</v>
      </c>
      <c r="P500" s="256" t="s">
        <v>98</v>
      </c>
      <c r="Q500" s="585"/>
      <c r="R500" s="585"/>
      <c r="S500" s="1254"/>
      <c r="T500" s="258">
        <v>4</v>
      </c>
      <c r="U500" s="258">
        <f t="shared" ref="U500" si="352">2016-M500+1</f>
        <v>1</v>
      </c>
      <c r="V500" s="362">
        <f t="shared" ref="V500" si="353">O500/T500</f>
        <v>608750</v>
      </c>
      <c r="W500" s="362">
        <f t="shared" ref="W500" si="354">U500*V500</f>
        <v>608750</v>
      </c>
      <c r="X500" s="362">
        <f t="shared" ref="X500" si="355">O500-W500</f>
        <v>1826250</v>
      </c>
      <c r="Y500" s="258">
        <f t="shared" ref="Y500" si="356">2017-M500+1</f>
        <v>2</v>
      </c>
      <c r="Z500" s="362">
        <f t="shared" ref="Z500" si="357">O500/T500</f>
        <v>608750</v>
      </c>
      <c r="AA500" s="362">
        <f t="shared" ref="AA500" si="358">Y500*Z500</f>
        <v>1217500</v>
      </c>
      <c r="AB500" s="362">
        <f t="shared" ref="AB500" si="359">O500-AA500</f>
        <v>1217500</v>
      </c>
      <c r="AC500" s="341" t="b">
        <f t="shared" si="300"/>
        <v>1</v>
      </c>
    </row>
    <row r="501" spans="1:29" s="258" customFormat="1" ht="24.95" customHeight="1">
      <c r="A501" s="380" t="s">
        <v>678</v>
      </c>
      <c r="B501" s="489">
        <f t="shared" si="309"/>
        <v>195</v>
      </c>
      <c r="C501" s="873" t="s">
        <v>289</v>
      </c>
      <c r="D501" s="489" t="s">
        <v>436</v>
      </c>
      <c r="E501" s="118" t="s">
        <v>673</v>
      </c>
      <c r="F501" s="256" t="s">
        <v>950</v>
      </c>
      <c r="G501" s="256" t="s">
        <v>955</v>
      </c>
      <c r="H501" s="256" t="s">
        <v>190</v>
      </c>
      <c r="I501" s="118" t="s">
        <v>189</v>
      </c>
      <c r="J501" s="665">
        <v>1</v>
      </c>
      <c r="K501" s="118" t="s">
        <v>783</v>
      </c>
      <c r="L501" s="670">
        <v>2435000</v>
      </c>
      <c r="M501" s="118">
        <v>2016</v>
      </c>
      <c r="N501" s="118" t="s">
        <v>188</v>
      </c>
      <c r="O501" s="666">
        <f t="shared" si="351"/>
        <v>2435000</v>
      </c>
      <c r="P501" s="256" t="s">
        <v>98</v>
      </c>
      <c r="Q501" s="585"/>
      <c r="R501" s="585"/>
      <c r="S501" s="1254"/>
      <c r="T501" s="258">
        <v>4</v>
      </c>
      <c r="U501" s="258">
        <f t="shared" si="343"/>
        <v>1</v>
      </c>
      <c r="V501" s="362">
        <f t="shared" si="344"/>
        <v>608750</v>
      </c>
      <c r="W501" s="362">
        <f t="shared" si="345"/>
        <v>608750</v>
      </c>
      <c r="X501" s="362">
        <f t="shared" si="346"/>
        <v>1826250</v>
      </c>
      <c r="Y501" s="258">
        <f t="shared" si="347"/>
        <v>2</v>
      </c>
      <c r="Z501" s="362">
        <f t="shared" si="348"/>
        <v>608750</v>
      </c>
      <c r="AA501" s="362">
        <f t="shared" si="349"/>
        <v>1217500</v>
      </c>
      <c r="AB501" s="362">
        <f t="shared" si="350"/>
        <v>1217500</v>
      </c>
      <c r="AC501" s="341" t="b">
        <f t="shared" si="300"/>
        <v>1</v>
      </c>
    </row>
    <row r="502" spans="1:29" s="258" customFormat="1" ht="24.95" customHeight="1">
      <c r="A502" s="380" t="s">
        <v>678</v>
      </c>
      <c r="B502" s="489">
        <f t="shared" si="309"/>
        <v>196</v>
      </c>
      <c r="C502" s="873" t="s">
        <v>289</v>
      </c>
      <c r="D502" s="489" t="s">
        <v>436</v>
      </c>
      <c r="E502" s="118" t="s">
        <v>673</v>
      </c>
      <c r="F502" s="256" t="s">
        <v>950</v>
      </c>
      <c r="G502" s="256" t="s">
        <v>955</v>
      </c>
      <c r="H502" s="256" t="s">
        <v>190</v>
      </c>
      <c r="I502" s="118" t="s">
        <v>189</v>
      </c>
      <c r="J502" s="665">
        <v>1</v>
      </c>
      <c r="K502" s="118" t="s">
        <v>783</v>
      </c>
      <c r="L502" s="670">
        <v>2435000</v>
      </c>
      <c r="M502" s="118">
        <v>2016</v>
      </c>
      <c r="N502" s="118" t="s">
        <v>188</v>
      </c>
      <c r="O502" s="666">
        <f t="shared" si="351"/>
        <v>2435000</v>
      </c>
      <c r="P502" s="256" t="s">
        <v>98</v>
      </c>
      <c r="Q502" s="585"/>
      <c r="R502" s="585"/>
      <c r="S502" s="1254"/>
      <c r="T502" s="258">
        <v>4</v>
      </c>
      <c r="U502" s="258">
        <f t="shared" si="343"/>
        <v>1</v>
      </c>
      <c r="V502" s="362">
        <f t="shared" si="344"/>
        <v>608750</v>
      </c>
      <c r="W502" s="362">
        <f t="shared" si="345"/>
        <v>608750</v>
      </c>
      <c r="X502" s="362">
        <f t="shared" si="346"/>
        <v>1826250</v>
      </c>
      <c r="Y502" s="258">
        <f t="shared" si="347"/>
        <v>2</v>
      </c>
      <c r="Z502" s="362">
        <f t="shared" si="348"/>
        <v>608750</v>
      </c>
      <c r="AA502" s="362">
        <f t="shared" si="349"/>
        <v>1217500</v>
      </c>
      <c r="AB502" s="362">
        <f t="shared" si="350"/>
        <v>1217500</v>
      </c>
      <c r="AC502" s="341" t="b">
        <f t="shared" si="300"/>
        <v>1</v>
      </c>
    </row>
    <row r="503" spans="1:29" s="258" customFormat="1" ht="24.95" customHeight="1">
      <c r="A503" s="380" t="s">
        <v>678</v>
      </c>
      <c r="B503" s="489">
        <f t="shared" si="309"/>
        <v>197</v>
      </c>
      <c r="C503" s="873" t="s">
        <v>289</v>
      </c>
      <c r="D503" s="489" t="s">
        <v>436</v>
      </c>
      <c r="E503" s="118" t="s">
        <v>673</v>
      </c>
      <c r="F503" s="256" t="s">
        <v>950</v>
      </c>
      <c r="G503" s="256" t="s">
        <v>955</v>
      </c>
      <c r="H503" s="256" t="s">
        <v>190</v>
      </c>
      <c r="I503" s="118" t="s">
        <v>189</v>
      </c>
      <c r="J503" s="665">
        <v>1</v>
      </c>
      <c r="K503" s="118" t="s">
        <v>783</v>
      </c>
      <c r="L503" s="670">
        <v>2435000</v>
      </c>
      <c r="M503" s="118">
        <v>2016</v>
      </c>
      <c r="N503" s="118" t="s">
        <v>188</v>
      </c>
      <c r="O503" s="666">
        <f t="shared" si="351"/>
        <v>2435000</v>
      </c>
      <c r="P503" s="256" t="s">
        <v>98</v>
      </c>
      <c r="Q503" s="585"/>
      <c r="R503" s="585"/>
      <c r="S503" s="1254"/>
      <c r="T503" s="258">
        <v>4</v>
      </c>
      <c r="U503" s="258">
        <f t="shared" si="343"/>
        <v>1</v>
      </c>
      <c r="V503" s="362">
        <f t="shared" si="344"/>
        <v>608750</v>
      </c>
      <c r="W503" s="362">
        <f t="shared" si="345"/>
        <v>608750</v>
      </c>
      <c r="X503" s="362">
        <f t="shared" si="346"/>
        <v>1826250</v>
      </c>
      <c r="Y503" s="258">
        <f t="shared" si="347"/>
        <v>2</v>
      </c>
      <c r="Z503" s="362">
        <f t="shared" si="348"/>
        <v>608750</v>
      </c>
      <c r="AA503" s="362">
        <f t="shared" si="349"/>
        <v>1217500</v>
      </c>
      <c r="AB503" s="362">
        <f t="shared" si="350"/>
        <v>1217500</v>
      </c>
      <c r="AC503" s="341" t="b">
        <f t="shared" si="300"/>
        <v>1</v>
      </c>
    </row>
    <row r="504" spans="1:29" s="258" customFormat="1" ht="30" customHeight="1">
      <c r="A504" s="380" t="s">
        <v>678</v>
      </c>
      <c r="B504" s="489">
        <f t="shared" si="309"/>
        <v>198</v>
      </c>
      <c r="C504" s="873" t="s">
        <v>447</v>
      </c>
      <c r="D504" s="489" t="s">
        <v>448</v>
      </c>
      <c r="E504" s="118" t="s">
        <v>673</v>
      </c>
      <c r="F504" s="256" t="s">
        <v>449</v>
      </c>
      <c r="G504" s="256" t="s">
        <v>190</v>
      </c>
      <c r="H504" s="256" t="s">
        <v>719</v>
      </c>
      <c r="I504" s="118" t="s">
        <v>189</v>
      </c>
      <c r="J504" s="665">
        <v>1</v>
      </c>
      <c r="K504" s="118" t="s">
        <v>783</v>
      </c>
      <c r="L504" s="670">
        <v>8092000</v>
      </c>
      <c r="M504" s="118">
        <v>2016</v>
      </c>
      <c r="N504" s="118" t="s">
        <v>188</v>
      </c>
      <c r="O504" s="666">
        <f t="shared" ref="O504:O509" si="360">J504*L504</f>
        <v>8092000</v>
      </c>
      <c r="P504" s="256" t="s">
        <v>98</v>
      </c>
      <c r="Q504" s="585"/>
      <c r="R504" s="585"/>
      <c r="S504" s="1254" t="s">
        <v>720</v>
      </c>
      <c r="T504" s="258">
        <v>5</v>
      </c>
      <c r="U504" s="258">
        <f t="shared" si="281"/>
        <v>1</v>
      </c>
      <c r="V504" s="362">
        <f t="shared" si="296"/>
        <v>1618400</v>
      </c>
      <c r="W504" s="362">
        <f t="shared" si="297"/>
        <v>1618400</v>
      </c>
      <c r="X504" s="362">
        <f t="shared" si="298"/>
        <v>6473600</v>
      </c>
      <c r="Y504" s="258">
        <f t="shared" si="299"/>
        <v>2</v>
      </c>
      <c r="Z504" s="362">
        <f t="shared" si="282"/>
        <v>1618400</v>
      </c>
      <c r="AA504" s="362">
        <f t="shared" si="283"/>
        <v>3236800</v>
      </c>
      <c r="AB504" s="362">
        <f t="shared" si="284"/>
        <v>4855200</v>
      </c>
      <c r="AC504" s="341" t="b">
        <f t="shared" si="300"/>
        <v>1</v>
      </c>
    </row>
    <row r="505" spans="1:29" s="258" customFormat="1" ht="30" customHeight="1">
      <c r="A505" s="380" t="s">
        <v>678</v>
      </c>
      <c r="B505" s="489">
        <f t="shared" si="309"/>
        <v>199</v>
      </c>
      <c r="C505" s="873" t="s">
        <v>447</v>
      </c>
      <c r="D505" s="489" t="s">
        <v>448</v>
      </c>
      <c r="E505" s="118" t="s">
        <v>673</v>
      </c>
      <c r="F505" s="256" t="s">
        <v>449</v>
      </c>
      <c r="G505" s="256" t="s">
        <v>190</v>
      </c>
      <c r="H505" s="256" t="s">
        <v>719</v>
      </c>
      <c r="I505" s="118" t="s">
        <v>189</v>
      </c>
      <c r="J505" s="665">
        <v>1</v>
      </c>
      <c r="K505" s="118" t="s">
        <v>783</v>
      </c>
      <c r="L505" s="670">
        <v>8092000</v>
      </c>
      <c r="M505" s="118">
        <v>2016</v>
      </c>
      <c r="N505" s="118" t="s">
        <v>188</v>
      </c>
      <c r="O505" s="666">
        <f t="shared" si="360"/>
        <v>8092000</v>
      </c>
      <c r="P505" s="256" t="s">
        <v>98</v>
      </c>
      <c r="Q505" s="585"/>
      <c r="R505" s="585"/>
      <c r="S505" s="1254"/>
      <c r="T505" s="258">
        <v>5</v>
      </c>
      <c r="U505" s="258">
        <f t="shared" si="281"/>
        <v>1</v>
      </c>
      <c r="V505" s="362">
        <f t="shared" si="296"/>
        <v>1618400</v>
      </c>
      <c r="W505" s="362">
        <f t="shared" si="297"/>
        <v>1618400</v>
      </c>
      <c r="X505" s="362">
        <f t="shared" si="298"/>
        <v>6473600</v>
      </c>
      <c r="Y505" s="258">
        <f t="shared" si="299"/>
        <v>2</v>
      </c>
      <c r="Z505" s="362">
        <f t="shared" si="282"/>
        <v>1618400</v>
      </c>
      <c r="AA505" s="362">
        <f t="shared" si="283"/>
        <v>3236800</v>
      </c>
      <c r="AB505" s="362">
        <f t="shared" si="284"/>
        <v>4855200</v>
      </c>
      <c r="AC505" s="341" t="b">
        <f t="shared" si="300"/>
        <v>1</v>
      </c>
    </row>
    <row r="506" spans="1:29" s="258" customFormat="1" ht="30" customHeight="1">
      <c r="A506" s="380" t="s">
        <v>678</v>
      </c>
      <c r="B506" s="489">
        <f t="shared" si="309"/>
        <v>200</v>
      </c>
      <c r="C506" s="873" t="s">
        <v>447</v>
      </c>
      <c r="D506" s="489" t="s">
        <v>448</v>
      </c>
      <c r="E506" s="118" t="s">
        <v>673</v>
      </c>
      <c r="F506" s="256" t="s">
        <v>449</v>
      </c>
      <c r="G506" s="256" t="s">
        <v>190</v>
      </c>
      <c r="H506" s="256" t="s">
        <v>719</v>
      </c>
      <c r="I506" s="118" t="s">
        <v>189</v>
      </c>
      <c r="J506" s="665">
        <v>1</v>
      </c>
      <c r="K506" s="118" t="s">
        <v>783</v>
      </c>
      <c r="L506" s="670">
        <v>8092000</v>
      </c>
      <c r="M506" s="118">
        <v>2016</v>
      </c>
      <c r="N506" s="118" t="s">
        <v>188</v>
      </c>
      <c r="O506" s="666">
        <f t="shared" si="360"/>
        <v>8092000</v>
      </c>
      <c r="P506" s="256" t="s">
        <v>98</v>
      </c>
      <c r="Q506" s="585"/>
      <c r="R506" s="585"/>
      <c r="S506" s="1254"/>
      <c r="T506" s="258">
        <v>5</v>
      </c>
      <c r="U506" s="258">
        <f t="shared" si="281"/>
        <v>1</v>
      </c>
      <c r="V506" s="362">
        <f t="shared" si="296"/>
        <v>1618400</v>
      </c>
      <c r="W506" s="362">
        <f t="shared" si="297"/>
        <v>1618400</v>
      </c>
      <c r="X506" s="362">
        <f t="shared" si="298"/>
        <v>6473600</v>
      </c>
      <c r="Y506" s="258">
        <f t="shared" si="299"/>
        <v>2</v>
      </c>
      <c r="Z506" s="362">
        <f t="shared" si="282"/>
        <v>1618400</v>
      </c>
      <c r="AA506" s="362">
        <f t="shared" si="283"/>
        <v>3236800</v>
      </c>
      <c r="AB506" s="362">
        <f t="shared" si="284"/>
        <v>4855200</v>
      </c>
      <c r="AC506" s="341" t="b">
        <f t="shared" si="300"/>
        <v>1</v>
      </c>
    </row>
    <row r="507" spans="1:29" s="258" customFormat="1" ht="30" customHeight="1">
      <c r="A507" s="380" t="s">
        <v>678</v>
      </c>
      <c r="B507" s="489">
        <f t="shared" si="309"/>
        <v>201</v>
      </c>
      <c r="C507" s="873" t="s">
        <v>447</v>
      </c>
      <c r="D507" s="489" t="s">
        <v>448</v>
      </c>
      <c r="E507" s="118" t="s">
        <v>673</v>
      </c>
      <c r="F507" s="256" t="s">
        <v>449</v>
      </c>
      <c r="G507" s="256" t="s">
        <v>190</v>
      </c>
      <c r="H507" s="256" t="s">
        <v>719</v>
      </c>
      <c r="I507" s="118" t="s">
        <v>189</v>
      </c>
      <c r="J507" s="665">
        <v>1</v>
      </c>
      <c r="K507" s="118" t="s">
        <v>783</v>
      </c>
      <c r="L507" s="670">
        <v>8092000</v>
      </c>
      <c r="M507" s="118">
        <v>2016</v>
      </c>
      <c r="N507" s="118" t="s">
        <v>188</v>
      </c>
      <c r="O507" s="666">
        <f t="shared" si="360"/>
        <v>8092000</v>
      </c>
      <c r="P507" s="256" t="s">
        <v>98</v>
      </c>
      <c r="Q507" s="585"/>
      <c r="R507" s="585"/>
      <c r="S507" s="1254"/>
      <c r="T507" s="258">
        <v>5</v>
      </c>
      <c r="U507" s="258">
        <f t="shared" si="281"/>
        <v>1</v>
      </c>
      <c r="V507" s="362">
        <f t="shared" si="296"/>
        <v>1618400</v>
      </c>
      <c r="W507" s="362">
        <f t="shared" si="297"/>
        <v>1618400</v>
      </c>
      <c r="X507" s="362">
        <f t="shared" si="298"/>
        <v>6473600</v>
      </c>
      <c r="Y507" s="258">
        <f t="shared" si="299"/>
        <v>2</v>
      </c>
      <c r="Z507" s="362">
        <f t="shared" si="282"/>
        <v>1618400</v>
      </c>
      <c r="AA507" s="362">
        <f t="shared" si="283"/>
        <v>3236800</v>
      </c>
      <c r="AB507" s="362">
        <f t="shared" si="284"/>
        <v>4855200</v>
      </c>
      <c r="AC507" s="341" t="b">
        <f t="shared" si="300"/>
        <v>1</v>
      </c>
    </row>
    <row r="508" spans="1:29" s="258" customFormat="1" ht="30" customHeight="1">
      <c r="A508" s="380" t="s">
        <v>678</v>
      </c>
      <c r="B508" s="489">
        <f t="shared" si="309"/>
        <v>202</v>
      </c>
      <c r="C508" s="873" t="s">
        <v>447</v>
      </c>
      <c r="D508" s="489" t="s">
        <v>448</v>
      </c>
      <c r="E508" s="118" t="s">
        <v>673</v>
      </c>
      <c r="F508" s="256" t="s">
        <v>449</v>
      </c>
      <c r="G508" s="256" t="s">
        <v>190</v>
      </c>
      <c r="H508" s="256" t="s">
        <v>719</v>
      </c>
      <c r="I508" s="118" t="s">
        <v>189</v>
      </c>
      <c r="J508" s="665">
        <v>1</v>
      </c>
      <c r="K508" s="118" t="s">
        <v>783</v>
      </c>
      <c r="L508" s="670">
        <v>8092000</v>
      </c>
      <c r="M508" s="118">
        <v>2016</v>
      </c>
      <c r="N508" s="118" t="s">
        <v>188</v>
      </c>
      <c r="O508" s="666">
        <f t="shared" si="360"/>
        <v>8092000</v>
      </c>
      <c r="P508" s="256" t="s">
        <v>98</v>
      </c>
      <c r="Q508" s="585"/>
      <c r="R508" s="585"/>
      <c r="S508" s="1254"/>
      <c r="T508" s="258">
        <v>5</v>
      </c>
      <c r="U508" s="258">
        <f t="shared" si="281"/>
        <v>1</v>
      </c>
      <c r="V508" s="362">
        <f t="shared" si="296"/>
        <v>1618400</v>
      </c>
      <c r="W508" s="362">
        <f t="shared" si="297"/>
        <v>1618400</v>
      </c>
      <c r="X508" s="362">
        <f t="shared" si="298"/>
        <v>6473600</v>
      </c>
      <c r="Y508" s="258">
        <f t="shared" si="299"/>
        <v>2</v>
      </c>
      <c r="Z508" s="362">
        <f t="shared" si="282"/>
        <v>1618400</v>
      </c>
      <c r="AA508" s="362">
        <f t="shared" si="283"/>
        <v>3236800</v>
      </c>
      <c r="AB508" s="362">
        <f t="shared" si="284"/>
        <v>4855200</v>
      </c>
      <c r="AC508" s="341" t="b">
        <f t="shared" si="300"/>
        <v>1</v>
      </c>
    </row>
    <row r="509" spans="1:29" s="258" customFormat="1" ht="24.95" customHeight="1">
      <c r="A509" s="380" t="s">
        <v>678</v>
      </c>
      <c r="B509" s="489">
        <f t="shared" si="309"/>
        <v>203</v>
      </c>
      <c r="C509" s="873" t="s">
        <v>703</v>
      </c>
      <c r="D509" s="489" t="s">
        <v>704</v>
      </c>
      <c r="E509" s="118" t="s">
        <v>673</v>
      </c>
      <c r="F509" s="256" t="s">
        <v>705</v>
      </c>
      <c r="G509" s="256" t="s">
        <v>706</v>
      </c>
      <c r="H509" s="256" t="s">
        <v>707</v>
      </c>
      <c r="I509" s="118" t="s">
        <v>708</v>
      </c>
      <c r="J509" s="665">
        <v>1</v>
      </c>
      <c r="K509" s="118" t="s">
        <v>786</v>
      </c>
      <c r="L509" s="670">
        <v>2983000</v>
      </c>
      <c r="M509" s="118">
        <v>2016</v>
      </c>
      <c r="N509" s="118" t="s">
        <v>188</v>
      </c>
      <c r="O509" s="666">
        <f t="shared" si="360"/>
        <v>2983000</v>
      </c>
      <c r="P509" s="256" t="s">
        <v>98</v>
      </c>
      <c r="Q509" s="585"/>
      <c r="R509" s="585"/>
      <c r="S509" s="1254" t="s">
        <v>721</v>
      </c>
      <c r="T509" s="258">
        <v>5</v>
      </c>
      <c r="U509" s="258">
        <f t="shared" si="281"/>
        <v>1</v>
      </c>
      <c r="V509" s="362">
        <f t="shared" si="296"/>
        <v>596600</v>
      </c>
      <c r="W509" s="362">
        <f t="shared" si="297"/>
        <v>596600</v>
      </c>
      <c r="X509" s="362">
        <f t="shared" si="298"/>
        <v>2386400</v>
      </c>
      <c r="Y509" s="258">
        <f t="shared" si="299"/>
        <v>2</v>
      </c>
      <c r="Z509" s="362">
        <f t="shared" si="282"/>
        <v>596600</v>
      </c>
      <c r="AA509" s="362">
        <f t="shared" si="283"/>
        <v>1193200</v>
      </c>
      <c r="AB509" s="362">
        <f t="shared" si="284"/>
        <v>1789800</v>
      </c>
      <c r="AC509" s="341" t="b">
        <f t="shared" si="300"/>
        <v>1</v>
      </c>
    </row>
    <row r="510" spans="1:29" s="258" customFormat="1" ht="24.95" customHeight="1">
      <c r="A510" s="380" t="s">
        <v>678</v>
      </c>
      <c r="B510" s="489">
        <f t="shared" si="309"/>
        <v>204</v>
      </c>
      <c r="C510" s="873" t="s">
        <v>703</v>
      </c>
      <c r="D510" s="489" t="s">
        <v>704</v>
      </c>
      <c r="E510" s="118" t="s">
        <v>673</v>
      </c>
      <c r="F510" s="256" t="s">
        <v>705</v>
      </c>
      <c r="G510" s="256" t="s">
        <v>706</v>
      </c>
      <c r="H510" s="256" t="s">
        <v>707</v>
      </c>
      <c r="I510" s="118" t="s">
        <v>708</v>
      </c>
      <c r="J510" s="665">
        <v>1</v>
      </c>
      <c r="K510" s="118" t="s">
        <v>786</v>
      </c>
      <c r="L510" s="670">
        <v>2983000</v>
      </c>
      <c r="M510" s="118">
        <v>2016</v>
      </c>
      <c r="N510" s="118" t="s">
        <v>188</v>
      </c>
      <c r="O510" s="666">
        <f t="shared" ref="O510:O550" si="361">J510*L510</f>
        <v>2983000</v>
      </c>
      <c r="P510" s="256" t="s">
        <v>98</v>
      </c>
      <c r="Q510" s="585"/>
      <c r="R510" s="585"/>
      <c r="S510" s="1254"/>
      <c r="T510" s="258">
        <v>5</v>
      </c>
      <c r="U510" s="258">
        <f t="shared" si="281"/>
        <v>1</v>
      </c>
      <c r="V510" s="362">
        <f t="shared" ref="V510:V550" si="362">O510/T510</f>
        <v>596600</v>
      </c>
      <c r="W510" s="362">
        <f t="shared" ref="W510:W550" si="363">U510*V510</f>
        <v>596600</v>
      </c>
      <c r="X510" s="362">
        <f t="shared" ref="X510:X550" si="364">O510-W510</f>
        <v>2386400</v>
      </c>
      <c r="Y510" s="258">
        <f t="shared" ref="Y510:Y550" si="365">2017-M510+1</f>
        <v>2</v>
      </c>
      <c r="Z510" s="362">
        <f t="shared" si="282"/>
        <v>596600</v>
      </c>
      <c r="AA510" s="362">
        <f t="shared" si="283"/>
        <v>1193200</v>
      </c>
      <c r="AB510" s="362">
        <f t="shared" si="284"/>
        <v>1789800</v>
      </c>
      <c r="AC510" s="341" t="b">
        <f t="shared" si="300"/>
        <v>1</v>
      </c>
    </row>
    <row r="511" spans="1:29" s="258" customFormat="1" ht="24.95" customHeight="1">
      <c r="A511" s="380" t="s">
        <v>678</v>
      </c>
      <c r="B511" s="489">
        <f t="shared" si="309"/>
        <v>205</v>
      </c>
      <c r="C511" s="873" t="s">
        <v>703</v>
      </c>
      <c r="D511" s="489" t="s">
        <v>704</v>
      </c>
      <c r="E511" s="118" t="s">
        <v>673</v>
      </c>
      <c r="F511" s="256" t="s">
        <v>705</v>
      </c>
      <c r="G511" s="256" t="s">
        <v>706</v>
      </c>
      <c r="H511" s="256" t="s">
        <v>707</v>
      </c>
      <c r="I511" s="118" t="s">
        <v>708</v>
      </c>
      <c r="J511" s="665">
        <v>1</v>
      </c>
      <c r="K511" s="118" t="s">
        <v>786</v>
      </c>
      <c r="L511" s="670">
        <v>2983000</v>
      </c>
      <c r="M511" s="118">
        <v>2016</v>
      </c>
      <c r="N511" s="118" t="s">
        <v>188</v>
      </c>
      <c r="O511" s="666">
        <f t="shared" si="361"/>
        <v>2983000</v>
      </c>
      <c r="P511" s="256" t="s">
        <v>98</v>
      </c>
      <c r="Q511" s="585"/>
      <c r="R511" s="585"/>
      <c r="S511" s="1254"/>
      <c r="T511" s="258">
        <v>5</v>
      </c>
      <c r="U511" s="258">
        <f t="shared" si="281"/>
        <v>1</v>
      </c>
      <c r="V511" s="362">
        <f t="shared" si="362"/>
        <v>596600</v>
      </c>
      <c r="W511" s="362">
        <f t="shared" si="363"/>
        <v>596600</v>
      </c>
      <c r="X511" s="362">
        <f t="shared" si="364"/>
        <v>2386400</v>
      </c>
      <c r="Y511" s="258">
        <f t="shared" si="365"/>
        <v>2</v>
      </c>
      <c r="Z511" s="362">
        <f t="shared" si="282"/>
        <v>596600</v>
      </c>
      <c r="AA511" s="362">
        <f t="shared" si="283"/>
        <v>1193200</v>
      </c>
      <c r="AB511" s="362">
        <f t="shared" si="284"/>
        <v>1789800</v>
      </c>
      <c r="AC511" s="341" t="b">
        <f t="shared" si="300"/>
        <v>1</v>
      </c>
    </row>
    <row r="512" spans="1:29" s="258" customFormat="1" ht="24.95" customHeight="1">
      <c r="A512" s="380" t="s">
        <v>678</v>
      </c>
      <c r="B512" s="489">
        <f t="shared" si="309"/>
        <v>206</v>
      </c>
      <c r="C512" s="873" t="s">
        <v>703</v>
      </c>
      <c r="D512" s="489" t="s">
        <v>704</v>
      </c>
      <c r="E512" s="118" t="s">
        <v>673</v>
      </c>
      <c r="F512" s="256" t="s">
        <v>705</v>
      </c>
      <c r="G512" s="256" t="s">
        <v>706</v>
      </c>
      <c r="H512" s="256" t="s">
        <v>707</v>
      </c>
      <c r="I512" s="118" t="s">
        <v>708</v>
      </c>
      <c r="J512" s="665">
        <v>1</v>
      </c>
      <c r="K512" s="118" t="s">
        <v>786</v>
      </c>
      <c r="L512" s="670">
        <v>2983000</v>
      </c>
      <c r="M512" s="118">
        <v>2016</v>
      </c>
      <c r="N512" s="118" t="s">
        <v>188</v>
      </c>
      <c r="O512" s="666">
        <f t="shared" si="361"/>
        <v>2983000</v>
      </c>
      <c r="P512" s="256" t="s">
        <v>98</v>
      </c>
      <c r="Q512" s="585"/>
      <c r="R512" s="585"/>
      <c r="S512" s="1254"/>
      <c r="T512" s="258">
        <v>5</v>
      </c>
      <c r="U512" s="258">
        <f t="shared" si="281"/>
        <v>1</v>
      </c>
      <c r="V512" s="362">
        <f t="shared" si="362"/>
        <v>596600</v>
      </c>
      <c r="W512" s="362">
        <f t="shared" si="363"/>
        <v>596600</v>
      </c>
      <c r="X512" s="362">
        <f t="shared" si="364"/>
        <v>2386400</v>
      </c>
      <c r="Y512" s="258">
        <f t="shared" si="365"/>
        <v>2</v>
      </c>
      <c r="Z512" s="362">
        <f t="shared" si="282"/>
        <v>596600</v>
      </c>
      <c r="AA512" s="362">
        <f t="shared" si="283"/>
        <v>1193200</v>
      </c>
      <c r="AB512" s="362">
        <f t="shared" si="284"/>
        <v>1789800</v>
      </c>
      <c r="AC512" s="341" t="b">
        <f t="shared" si="300"/>
        <v>1</v>
      </c>
    </row>
    <row r="513" spans="1:29" s="258" customFormat="1" ht="24.95" customHeight="1">
      <c r="A513" s="380" t="s">
        <v>678</v>
      </c>
      <c r="B513" s="489">
        <f t="shared" si="309"/>
        <v>207</v>
      </c>
      <c r="C513" s="873" t="s">
        <v>703</v>
      </c>
      <c r="D513" s="489" t="s">
        <v>704</v>
      </c>
      <c r="E513" s="118" t="s">
        <v>673</v>
      </c>
      <c r="F513" s="256" t="s">
        <v>705</v>
      </c>
      <c r="G513" s="256" t="s">
        <v>706</v>
      </c>
      <c r="H513" s="256" t="s">
        <v>707</v>
      </c>
      <c r="I513" s="118" t="s">
        <v>708</v>
      </c>
      <c r="J513" s="665">
        <v>1</v>
      </c>
      <c r="K513" s="118" t="s">
        <v>786</v>
      </c>
      <c r="L513" s="670">
        <v>2983000</v>
      </c>
      <c r="M513" s="118">
        <v>2016</v>
      </c>
      <c r="N513" s="118" t="s">
        <v>188</v>
      </c>
      <c r="O513" s="666">
        <f t="shared" si="361"/>
        <v>2983000</v>
      </c>
      <c r="P513" s="256" t="s">
        <v>98</v>
      </c>
      <c r="Q513" s="585"/>
      <c r="R513" s="585"/>
      <c r="S513" s="1254"/>
      <c r="T513" s="258">
        <v>5</v>
      </c>
      <c r="U513" s="258">
        <f t="shared" si="281"/>
        <v>1</v>
      </c>
      <c r="V513" s="362">
        <f t="shared" si="362"/>
        <v>596600</v>
      </c>
      <c r="W513" s="362">
        <f t="shared" si="363"/>
        <v>596600</v>
      </c>
      <c r="X513" s="362">
        <f t="shared" si="364"/>
        <v>2386400</v>
      </c>
      <c r="Y513" s="258">
        <f t="shared" si="365"/>
        <v>2</v>
      </c>
      <c r="Z513" s="362">
        <f t="shared" si="282"/>
        <v>596600</v>
      </c>
      <c r="AA513" s="362">
        <f t="shared" si="283"/>
        <v>1193200</v>
      </c>
      <c r="AB513" s="362">
        <f t="shared" si="284"/>
        <v>1789800</v>
      </c>
      <c r="AC513" s="341" t="b">
        <f t="shared" si="300"/>
        <v>1</v>
      </c>
    </row>
    <row r="514" spans="1:29" s="258" customFormat="1" ht="24.95" customHeight="1">
      <c r="A514" s="380" t="s">
        <v>678</v>
      </c>
      <c r="B514" s="489">
        <f t="shared" si="309"/>
        <v>208</v>
      </c>
      <c r="C514" s="873" t="s">
        <v>703</v>
      </c>
      <c r="D514" s="489" t="s">
        <v>704</v>
      </c>
      <c r="E514" s="118" t="s">
        <v>673</v>
      </c>
      <c r="F514" s="256" t="s">
        <v>705</v>
      </c>
      <c r="G514" s="256" t="s">
        <v>706</v>
      </c>
      <c r="H514" s="256" t="s">
        <v>707</v>
      </c>
      <c r="I514" s="118" t="s">
        <v>708</v>
      </c>
      <c r="J514" s="665">
        <v>1</v>
      </c>
      <c r="K514" s="118" t="s">
        <v>786</v>
      </c>
      <c r="L514" s="670">
        <v>2983000</v>
      </c>
      <c r="M514" s="118">
        <v>2016</v>
      </c>
      <c r="N514" s="118" t="s">
        <v>188</v>
      </c>
      <c r="O514" s="666">
        <f t="shared" si="361"/>
        <v>2983000</v>
      </c>
      <c r="P514" s="256" t="s">
        <v>98</v>
      </c>
      <c r="Q514" s="585"/>
      <c r="R514" s="585"/>
      <c r="S514" s="1254"/>
      <c r="T514" s="258">
        <v>5</v>
      </c>
      <c r="U514" s="258">
        <f t="shared" si="281"/>
        <v>1</v>
      </c>
      <c r="V514" s="362">
        <f t="shared" si="362"/>
        <v>596600</v>
      </c>
      <c r="W514" s="362">
        <f t="shared" si="363"/>
        <v>596600</v>
      </c>
      <c r="X514" s="362">
        <f t="shared" si="364"/>
        <v>2386400</v>
      </c>
      <c r="Y514" s="258">
        <f t="shared" si="365"/>
        <v>2</v>
      </c>
      <c r="Z514" s="362">
        <f t="shared" si="282"/>
        <v>596600</v>
      </c>
      <c r="AA514" s="362">
        <f t="shared" si="283"/>
        <v>1193200</v>
      </c>
      <c r="AB514" s="362">
        <f t="shared" si="284"/>
        <v>1789800</v>
      </c>
      <c r="AC514" s="341" t="b">
        <f t="shared" si="300"/>
        <v>1</v>
      </c>
    </row>
    <row r="515" spans="1:29" s="258" customFormat="1" ht="24.95" customHeight="1">
      <c r="A515" s="380" t="s">
        <v>678</v>
      </c>
      <c r="B515" s="489">
        <f t="shared" si="309"/>
        <v>209</v>
      </c>
      <c r="C515" s="873" t="s">
        <v>703</v>
      </c>
      <c r="D515" s="489" t="s">
        <v>704</v>
      </c>
      <c r="E515" s="118" t="s">
        <v>673</v>
      </c>
      <c r="F515" s="256" t="s">
        <v>705</v>
      </c>
      <c r="G515" s="256" t="s">
        <v>706</v>
      </c>
      <c r="H515" s="256" t="s">
        <v>707</v>
      </c>
      <c r="I515" s="118" t="s">
        <v>708</v>
      </c>
      <c r="J515" s="665">
        <v>1</v>
      </c>
      <c r="K515" s="118" t="s">
        <v>786</v>
      </c>
      <c r="L515" s="670">
        <v>2983000</v>
      </c>
      <c r="M515" s="118">
        <v>2016</v>
      </c>
      <c r="N515" s="118" t="s">
        <v>188</v>
      </c>
      <c r="O515" s="666">
        <f t="shared" si="361"/>
        <v>2983000</v>
      </c>
      <c r="P515" s="256" t="s">
        <v>98</v>
      </c>
      <c r="Q515" s="585"/>
      <c r="R515" s="585"/>
      <c r="S515" s="1254"/>
      <c r="T515" s="258">
        <v>5</v>
      </c>
      <c r="U515" s="258">
        <f t="shared" si="281"/>
        <v>1</v>
      </c>
      <c r="V515" s="362">
        <f t="shared" si="362"/>
        <v>596600</v>
      </c>
      <c r="W515" s="362">
        <f t="shared" si="363"/>
        <v>596600</v>
      </c>
      <c r="X515" s="362">
        <f t="shared" si="364"/>
        <v>2386400</v>
      </c>
      <c r="Y515" s="258">
        <f t="shared" si="365"/>
        <v>2</v>
      </c>
      <c r="Z515" s="362">
        <f t="shared" si="282"/>
        <v>596600</v>
      </c>
      <c r="AA515" s="362">
        <f t="shared" si="283"/>
        <v>1193200</v>
      </c>
      <c r="AB515" s="362">
        <f t="shared" si="284"/>
        <v>1789800</v>
      </c>
      <c r="AC515" s="341" t="b">
        <f t="shared" si="300"/>
        <v>1</v>
      </c>
    </row>
    <row r="516" spans="1:29" s="258" customFormat="1" ht="24.95" customHeight="1">
      <c r="A516" s="380" t="s">
        <v>678</v>
      </c>
      <c r="B516" s="489">
        <f t="shared" si="309"/>
        <v>210</v>
      </c>
      <c r="C516" s="873" t="s">
        <v>703</v>
      </c>
      <c r="D516" s="489" t="s">
        <v>704</v>
      </c>
      <c r="E516" s="118" t="s">
        <v>673</v>
      </c>
      <c r="F516" s="256" t="s">
        <v>705</v>
      </c>
      <c r="G516" s="256" t="s">
        <v>706</v>
      </c>
      <c r="H516" s="256" t="s">
        <v>707</v>
      </c>
      <c r="I516" s="118" t="s">
        <v>708</v>
      </c>
      <c r="J516" s="665">
        <v>1</v>
      </c>
      <c r="K516" s="118" t="s">
        <v>786</v>
      </c>
      <c r="L516" s="670">
        <v>2983000</v>
      </c>
      <c r="M516" s="118">
        <v>2016</v>
      </c>
      <c r="N516" s="118" t="s">
        <v>188</v>
      </c>
      <c r="O516" s="666">
        <f t="shared" si="361"/>
        <v>2983000</v>
      </c>
      <c r="P516" s="256" t="s">
        <v>98</v>
      </c>
      <c r="Q516" s="585"/>
      <c r="R516" s="585"/>
      <c r="S516" s="1254"/>
      <c r="T516" s="258">
        <v>5</v>
      </c>
      <c r="U516" s="258">
        <f t="shared" si="281"/>
        <v>1</v>
      </c>
      <c r="V516" s="362">
        <f t="shared" si="362"/>
        <v>596600</v>
      </c>
      <c r="W516" s="362">
        <f t="shared" si="363"/>
        <v>596600</v>
      </c>
      <c r="X516" s="362">
        <f t="shared" si="364"/>
        <v>2386400</v>
      </c>
      <c r="Y516" s="258">
        <f t="shared" si="365"/>
        <v>2</v>
      </c>
      <c r="Z516" s="362">
        <f t="shared" si="282"/>
        <v>596600</v>
      </c>
      <c r="AA516" s="362">
        <f t="shared" si="283"/>
        <v>1193200</v>
      </c>
      <c r="AB516" s="362">
        <f t="shared" si="284"/>
        <v>1789800</v>
      </c>
      <c r="AC516" s="341" t="b">
        <f t="shared" si="300"/>
        <v>1</v>
      </c>
    </row>
    <row r="517" spans="1:29" s="258" customFormat="1" ht="24.95" customHeight="1">
      <c r="A517" s="380" t="s">
        <v>678</v>
      </c>
      <c r="B517" s="494">
        <f t="shared" si="309"/>
        <v>211</v>
      </c>
      <c r="C517" s="874" t="s">
        <v>703</v>
      </c>
      <c r="D517" s="494" t="s">
        <v>704</v>
      </c>
      <c r="E517" s="667" t="s">
        <v>673</v>
      </c>
      <c r="F517" s="496" t="s">
        <v>705</v>
      </c>
      <c r="G517" s="496" t="s">
        <v>706</v>
      </c>
      <c r="H517" s="496" t="s">
        <v>707</v>
      </c>
      <c r="I517" s="667" t="s">
        <v>708</v>
      </c>
      <c r="J517" s="668">
        <v>1</v>
      </c>
      <c r="K517" s="667" t="s">
        <v>786</v>
      </c>
      <c r="L517" s="682">
        <v>2983000</v>
      </c>
      <c r="M517" s="667">
        <v>2016</v>
      </c>
      <c r="N517" s="667" t="s">
        <v>188</v>
      </c>
      <c r="O517" s="685">
        <f t="shared" si="361"/>
        <v>2983000</v>
      </c>
      <c r="P517" s="496" t="s">
        <v>98</v>
      </c>
      <c r="Q517" s="595"/>
      <c r="R517" s="595"/>
      <c r="S517" s="1259"/>
      <c r="T517" s="258">
        <v>5</v>
      </c>
      <c r="U517" s="258">
        <f t="shared" ref="U517:U580" si="366">2016-M517+1</f>
        <v>1</v>
      </c>
      <c r="V517" s="362">
        <f t="shared" si="362"/>
        <v>596600</v>
      </c>
      <c r="W517" s="362">
        <f t="shared" si="363"/>
        <v>596600</v>
      </c>
      <c r="X517" s="362">
        <f t="shared" si="364"/>
        <v>2386400</v>
      </c>
      <c r="Y517" s="258">
        <f t="shared" si="365"/>
        <v>2</v>
      </c>
      <c r="Z517" s="362">
        <f t="shared" ref="Z517:Z580" si="367">O517/T517</f>
        <v>596600</v>
      </c>
      <c r="AA517" s="362">
        <f t="shared" ref="AA517:AA580" si="368">Y517*Z517</f>
        <v>1193200</v>
      </c>
      <c r="AB517" s="362">
        <f t="shared" ref="AB517:AB580" si="369">O517-AA517</f>
        <v>1789800</v>
      </c>
      <c r="AC517" s="341" t="b">
        <f t="shared" si="300"/>
        <v>1</v>
      </c>
    </row>
    <row r="518" spans="1:29" s="258" customFormat="1" ht="24.95" customHeight="1">
      <c r="A518" s="380" t="s">
        <v>678</v>
      </c>
      <c r="B518" s="1018">
        <f t="shared" si="309"/>
        <v>212</v>
      </c>
      <c r="C518" s="1028" t="s">
        <v>703</v>
      </c>
      <c r="D518" s="481" t="s">
        <v>704</v>
      </c>
      <c r="E518" s="661" t="s">
        <v>673</v>
      </c>
      <c r="F518" s="483" t="s">
        <v>705</v>
      </c>
      <c r="G518" s="483" t="s">
        <v>706</v>
      </c>
      <c r="H518" s="483" t="s">
        <v>707</v>
      </c>
      <c r="I518" s="661" t="s">
        <v>708</v>
      </c>
      <c r="J518" s="662">
        <v>1</v>
      </c>
      <c r="K518" s="661" t="s">
        <v>786</v>
      </c>
      <c r="L518" s="1032">
        <v>2983000</v>
      </c>
      <c r="M518" s="661">
        <v>2016</v>
      </c>
      <c r="N518" s="661" t="s">
        <v>188</v>
      </c>
      <c r="O518" s="683">
        <f t="shared" si="361"/>
        <v>2983000</v>
      </c>
      <c r="P518" s="483" t="s">
        <v>98</v>
      </c>
      <c r="Q518" s="641"/>
      <c r="R518" s="641"/>
      <c r="S518" s="1296" t="s">
        <v>721</v>
      </c>
      <c r="T518" s="258">
        <v>5</v>
      </c>
      <c r="U518" s="258">
        <f t="shared" si="366"/>
        <v>1</v>
      </c>
      <c r="V518" s="362">
        <f t="shared" si="362"/>
        <v>596600</v>
      </c>
      <c r="W518" s="362">
        <f t="shared" si="363"/>
        <v>596600</v>
      </c>
      <c r="X518" s="362">
        <f t="shared" si="364"/>
        <v>2386400</v>
      </c>
      <c r="Y518" s="258">
        <f t="shared" si="365"/>
        <v>2</v>
      </c>
      <c r="Z518" s="362">
        <f t="shared" si="367"/>
        <v>596600</v>
      </c>
      <c r="AA518" s="362">
        <f t="shared" si="368"/>
        <v>1193200</v>
      </c>
      <c r="AB518" s="362">
        <f t="shared" si="369"/>
        <v>1789800</v>
      </c>
      <c r="AC518" s="341" t="b">
        <f t="shared" si="300"/>
        <v>1</v>
      </c>
    </row>
    <row r="519" spans="1:29" s="258" customFormat="1" ht="24.95" customHeight="1">
      <c r="A519" s="380" t="s">
        <v>678</v>
      </c>
      <c r="B519" s="489">
        <f t="shared" si="309"/>
        <v>213</v>
      </c>
      <c r="C519" s="873" t="s">
        <v>703</v>
      </c>
      <c r="D519" s="489" t="s">
        <v>704</v>
      </c>
      <c r="E519" s="118" t="s">
        <v>673</v>
      </c>
      <c r="F519" s="256" t="s">
        <v>705</v>
      </c>
      <c r="G519" s="256" t="s">
        <v>706</v>
      </c>
      <c r="H519" s="256" t="s">
        <v>707</v>
      </c>
      <c r="I519" s="118" t="s">
        <v>708</v>
      </c>
      <c r="J519" s="665">
        <v>1</v>
      </c>
      <c r="K519" s="118" t="s">
        <v>786</v>
      </c>
      <c r="L519" s="670">
        <v>2983000</v>
      </c>
      <c r="M519" s="118">
        <v>2016</v>
      </c>
      <c r="N519" s="118" t="s">
        <v>188</v>
      </c>
      <c r="O519" s="666">
        <f t="shared" si="361"/>
        <v>2983000</v>
      </c>
      <c r="P519" s="256" t="s">
        <v>98</v>
      </c>
      <c r="Q519" s="585"/>
      <c r="R519" s="585"/>
      <c r="S519" s="1254"/>
      <c r="T519" s="258">
        <v>5</v>
      </c>
      <c r="U519" s="258">
        <f t="shared" si="366"/>
        <v>1</v>
      </c>
      <c r="V519" s="362">
        <f t="shared" si="362"/>
        <v>596600</v>
      </c>
      <c r="W519" s="362">
        <f t="shared" si="363"/>
        <v>596600</v>
      </c>
      <c r="X519" s="362">
        <f t="shared" si="364"/>
        <v>2386400</v>
      </c>
      <c r="Y519" s="258">
        <f t="shared" si="365"/>
        <v>2</v>
      </c>
      <c r="Z519" s="362">
        <f t="shared" si="367"/>
        <v>596600</v>
      </c>
      <c r="AA519" s="362">
        <f t="shared" si="368"/>
        <v>1193200</v>
      </c>
      <c r="AB519" s="362">
        <f t="shared" si="369"/>
        <v>1789800</v>
      </c>
      <c r="AC519" s="341" t="b">
        <f t="shared" si="300"/>
        <v>1</v>
      </c>
    </row>
    <row r="520" spans="1:29" s="258" customFormat="1" ht="24.95" customHeight="1">
      <c r="A520" s="380" t="s">
        <v>678</v>
      </c>
      <c r="B520" s="489">
        <f t="shared" si="309"/>
        <v>214</v>
      </c>
      <c r="C520" s="873" t="s">
        <v>703</v>
      </c>
      <c r="D520" s="489" t="s">
        <v>704</v>
      </c>
      <c r="E520" s="118" t="s">
        <v>673</v>
      </c>
      <c r="F520" s="256" t="s">
        <v>705</v>
      </c>
      <c r="G520" s="256" t="s">
        <v>706</v>
      </c>
      <c r="H520" s="256" t="s">
        <v>707</v>
      </c>
      <c r="I520" s="118" t="s">
        <v>708</v>
      </c>
      <c r="J520" s="665">
        <v>1</v>
      </c>
      <c r="K520" s="118" t="s">
        <v>786</v>
      </c>
      <c r="L520" s="670">
        <v>2983000</v>
      </c>
      <c r="M520" s="118">
        <v>2016</v>
      </c>
      <c r="N520" s="118" t="s">
        <v>188</v>
      </c>
      <c r="O520" s="666">
        <f t="shared" si="361"/>
        <v>2983000</v>
      </c>
      <c r="P520" s="256" t="s">
        <v>98</v>
      </c>
      <c r="Q520" s="585"/>
      <c r="R520" s="585"/>
      <c r="S520" s="1254"/>
      <c r="T520" s="258">
        <v>5</v>
      </c>
      <c r="U520" s="258">
        <f t="shared" si="366"/>
        <v>1</v>
      </c>
      <c r="V520" s="362">
        <f t="shared" si="362"/>
        <v>596600</v>
      </c>
      <c r="W520" s="362">
        <f t="shared" si="363"/>
        <v>596600</v>
      </c>
      <c r="X520" s="362">
        <f t="shared" si="364"/>
        <v>2386400</v>
      </c>
      <c r="Y520" s="258">
        <f t="shared" si="365"/>
        <v>2</v>
      </c>
      <c r="Z520" s="362">
        <f t="shared" si="367"/>
        <v>596600</v>
      </c>
      <c r="AA520" s="362">
        <f t="shared" si="368"/>
        <v>1193200</v>
      </c>
      <c r="AB520" s="362">
        <f t="shared" si="369"/>
        <v>1789800</v>
      </c>
      <c r="AC520" s="341" t="b">
        <f t="shared" si="300"/>
        <v>1</v>
      </c>
    </row>
    <row r="521" spans="1:29" s="258" customFormat="1" ht="24.95" customHeight="1">
      <c r="A521" s="380" t="s">
        <v>678</v>
      </c>
      <c r="B521" s="489">
        <f t="shared" si="309"/>
        <v>215</v>
      </c>
      <c r="C521" s="873" t="s">
        <v>703</v>
      </c>
      <c r="D521" s="489" t="s">
        <v>704</v>
      </c>
      <c r="E521" s="118" t="s">
        <v>673</v>
      </c>
      <c r="F521" s="256" t="s">
        <v>705</v>
      </c>
      <c r="G521" s="256" t="s">
        <v>706</v>
      </c>
      <c r="H521" s="256" t="s">
        <v>707</v>
      </c>
      <c r="I521" s="118" t="s">
        <v>708</v>
      </c>
      <c r="J521" s="665">
        <v>1</v>
      </c>
      <c r="K521" s="118" t="s">
        <v>786</v>
      </c>
      <c r="L521" s="670">
        <v>2983000</v>
      </c>
      <c r="M521" s="118">
        <v>2016</v>
      </c>
      <c r="N521" s="118" t="s">
        <v>188</v>
      </c>
      <c r="O521" s="666">
        <f t="shared" si="361"/>
        <v>2983000</v>
      </c>
      <c r="P521" s="256" t="s">
        <v>98</v>
      </c>
      <c r="Q521" s="585"/>
      <c r="R521" s="585"/>
      <c r="S521" s="1254"/>
      <c r="T521" s="258">
        <v>5</v>
      </c>
      <c r="U521" s="258">
        <f t="shared" si="366"/>
        <v>1</v>
      </c>
      <c r="V521" s="362">
        <f t="shared" si="362"/>
        <v>596600</v>
      </c>
      <c r="W521" s="362">
        <f t="shared" si="363"/>
        <v>596600</v>
      </c>
      <c r="X521" s="362">
        <f t="shared" si="364"/>
        <v>2386400</v>
      </c>
      <c r="Y521" s="258">
        <f t="shared" si="365"/>
        <v>2</v>
      </c>
      <c r="Z521" s="362">
        <f t="shared" si="367"/>
        <v>596600</v>
      </c>
      <c r="AA521" s="362">
        <f t="shared" si="368"/>
        <v>1193200</v>
      </c>
      <c r="AB521" s="362">
        <f t="shared" si="369"/>
        <v>1789800</v>
      </c>
      <c r="AC521" s="341" t="b">
        <f t="shared" si="300"/>
        <v>1</v>
      </c>
    </row>
    <row r="522" spans="1:29" s="258" customFormat="1" ht="24.95" customHeight="1">
      <c r="A522" s="380" t="s">
        <v>678</v>
      </c>
      <c r="B522" s="489">
        <f t="shared" si="309"/>
        <v>216</v>
      </c>
      <c r="C522" s="873" t="s">
        <v>703</v>
      </c>
      <c r="D522" s="489" t="s">
        <v>704</v>
      </c>
      <c r="E522" s="118" t="s">
        <v>673</v>
      </c>
      <c r="F522" s="256" t="s">
        <v>705</v>
      </c>
      <c r="G522" s="256" t="s">
        <v>706</v>
      </c>
      <c r="H522" s="256" t="s">
        <v>707</v>
      </c>
      <c r="I522" s="118" t="s">
        <v>708</v>
      </c>
      <c r="J522" s="665">
        <v>1</v>
      </c>
      <c r="K522" s="118" t="s">
        <v>786</v>
      </c>
      <c r="L522" s="670">
        <v>2983000</v>
      </c>
      <c r="M522" s="118">
        <v>2016</v>
      </c>
      <c r="N522" s="118" t="s">
        <v>188</v>
      </c>
      <c r="O522" s="666">
        <f t="shared" si="361"/>
        <v>2983000</v>
      </c>
      <c r="P522" s="256" t="s">
        <v>98</v>
      </c>
      <c r="Q522" s="585"/>
      <c r="R522" s="585"/>
      <c r="S522" s="1254"/>
      <c r="T522" s="258">
        <v>5</v>
      </c>
      <c r="U522" s="258">
        <f t="shared" si="366"/>
        <v>1</v>
      </c>
      <c r="V522" s="362">
        <f t="shared" si="362"/>
        <v>596600</v>
      </c>
      <c r="W522" s="362">
        <f t="shared" si="363"/>
        <v>596600</v>
      </c>
      <c r="X522" s="362">
        <f t="shared" si="364"/>
        <v>2386400</v>
      </c>
      <c r="Y522" s="258">
        <f t="shared" si="365"/>
        <v>2</v>
      </c>
      <c r="Z522" s="362">
        <f t="shared" si="367"/>
        <v>596600</v>
      </c>
      <c r="AA522" s="362">
        <f t="shared" si="368"/>
        <v>1193200</v>
      </c>
      <c r="AB522" s="362">
        <f t="shared" si="369"/>
        <v>1789800</v>
      </c>
      <c r="AC522" s="341" t="b">
        <f t="shared" si="300"/>
        <v>1</v>
      </c>
    </row>
    <row r="523" spans="1:29" s="258" customFormat="1" ht="24.95" customHeight="1">
      <c r="A523" s="380" t="s">
        <v>678</v>
      </c>
      <c r="B523" s="489">
        <f t="shared" si="309"/>
        <v>217</v>
      </c>
      <c r="C523" s="873" t="s">
        <v>703</v>
      </c>
      <c r="D523" s="489" t="s">
        <v>704</v>
      </c>
      <c r="E523" s="118" t="s">
        <v>673</v>
      </c>
      <c r="F523" s="256" t="s">
        <v>705</v>
      </c>
      <c r="G523" s="256" t="s">
        <v>706</v>
      </c>
      <c r="H523" s="256" t="s">
        <v>707</v>
      </c>
      <c r="I523" s="118" t="s">
        <v>708</v>
      </c>
      <c r="J523" s="665">
        <v>1</v>
      </c>
      <c r="K523" s="118" t="s">
        <v>786</v>
      </c>
      <c r="L523" s="670">
        <v>2983000</v>
      </c>
      <c r="M523" s="118">
        <v>2016</v>
      </c>
      <c r="N523" s="118" t="s">
        <v>188</v>
      </c>
      <c r="O523" s="666">
        <f t="shared" si="361"/>
        <v>2983000</v>
      </c>
      <c r="P523" s="256" t="s">
        <v>98</v>
      </c>
      <c r="Q523" s="585"/>
      <c r="R523" s="585"/>
      <c r="S523" s="1254"/>
      <c r="T523" s="258">
        <v>5</v>
      </c>
      <c r="U523" s="258">
        <f t="shared" si="366"/>
        <v>1</v>
      </c>
      <c r="V523" s="362">
        <f t="shared" si="362"/>
        <v>596600</v>
      </c>
      <c r="W523" s="362">
        <f t="shared" si="363"/>
        <v>596600</v>
      </c>
      <c r="X523" s="362">
        <f t="shared" si="364"/>
        <v>2386400</v>
      </c>
      <c r="Y523" s="258">
        <f t="shared" si="365"/>
        <v>2</v>
      </c>
      <c r="Z523" s="362">
        <f t="shared" si="367"/>
        <v>596600</v>
      </c>
      <c r="AA523" s="362">
        <f t="shared" si="368"/>
        <v>1193200</v>
      </c>
      <c r="AB523" s="362">
        <f t="shared" si="369"/>
        <v>1789800</v>
      </c>
      <c r="AC523" s="341" t="b">
        <f t="shared" si="300"/>
        <v>1</v>
      </c>
    </row>
    <row r="524" spans="1:29" s="258" customFormat="1" ht="24.95" customHeight="1">
      <c r="A524" s="380" t="s">
        <v>678</v>
      </c>
      <c r="B524" s="489">
        <f t="shared" si="309"/>
        <v>218</v>
      </c>
      <c r="C524" s="873" t="s">
        <v>703</v>
      </c>
      <c r="D524" s="489" t="s">
        <v>704</v>
      </c>
      <c r="E524" s="118" t="s">
        <v>673</v>
      </c>
      <c r="F524" s="256" t="s">
        <v>705</v>
      </c>
      <c r="G524" s="256" t="s">
        <v>706</v>
      </c>
      <c r="H524" s="256" t="s">
        <v>707</v>
      </c>
      <c r="I524" s="118" t="s">
        <v>708</v>
      </c>
      <c r="J524" s="665">
        <v>1</v>
      </c>
      <c r="K524" s="118" t="s">
        <v>786</v>
      </c>
      <c r="L524" s="670">
        <v>2983000</v>
      </c>
      <c r="M524" s="118">
        <v>2016</v>
      </c>
      <c r="N524" s="118" t="s">
        <v>188</v>
      </c>
      <c r="O524" s="666">
        <f t="shared" si="361"/>
        <v>2983000</v>
      </c>
      <c r="P524" s="256" t="s">
        <v>98</v>
      </c>
      <c r="Q524" s="585"/>
      <c r="R524" s="585"/>
      <c r="S524" s="1254"/>
      <c r="T524" s="258">
        <v>5</v>
      </c>
      <c r="U524" s="258">
        <f t="shared" si="366"/>
        <v>1</v>
      </c>
      <c r="V524" s="362">
        <f t="shared" si="362"/>
        <v>596600</v>
      </c>
      <c r="W524" s="362">
        <f t="shared" si="363"/>
        <v>596600</v>
      </c>
      <c r="X524" s="362">
        <f t="shared" si="364"/>
        <v>2386400</v>
      </c>
      <c r="Y524" s="258">
        <f t="shared" si="365"/>
        <v>2</v>
      </c>
      <c r="Z524" s="362">
        <f t="shared" si="367"/>
        <v>596600</v>
      </c>
      <c r="AA524" s="362">
        <f t="shared" si="368"/>
        <v>1193200</v>
      </c>
      <c r="AB524" s="362">
        <f t="shared" si="369"/>
        <v>1789800</v>
      </c>
      <c r="AC524" s="341" t="b">
        <f t="shared" si="300"/>
        <v>1</v>
      </c>
    </row>
    <row r="525" spans="1:29" s="258" customFormat="1" ht="24.95" customHeight="1">
      <c r="A525" s="380" t="s">
        <v>678</v>
      </c>
      <c r="B525" s="489">
        <f t="shared" si="309"/>
        <v>219</v>
      </c>
      <c r="C525" s="873" t="s">
        <v>703</v>
      </c>
      <c r="D525" s="489" t="s">
        <v>704</v>
      </c>
      <c r="E525" s="118" t="s">
        <v>673</v>
      </c>
      <c r="F525" s="256" t="s">
        <v>705</v>
      </c>
      <c r="G525" s="256" t="s">
        <v>706</v>
      </c>
      <c r="H525" s="256" t="s">
        <v>707</v>
      </c>
      <c r="I525" s="118" t="s">
        <v>708</v>
      </c>
      <c r="J525" s="665">
        <v>1</v>
      </c>
      <c r="K525" s="118" t="s">
        <v>786</v>
      </c>
      <c r="L525" s="670">
        <v>2983000</v>
      </c>
      <c r="M525" s="118">
        <v>2016</v>
      </c>
      <c r="N525" s="118" t="s">
        <v>188</v>
      </c>
      <c r="O525" s="666">
        <f t="shared" si="361"/>
        <v>2983000</v>
      </c>
      <c r="P525" s="256" t="s">
        <v>98</v>
      </c>
      <c r="Q525" s="585"/>
      <c r="R525" s="585"/>
      <c r="S525" s="1254"/>
      <c r="T525" s="258">
        <v>5</v>
      </c>
      <c r="U525" s="258">
        <f t="shared" si="366"/>
        <v>1</v>
      </c>
      <c r="V525" s="362">
        <f t="shared" si="362"/>
        <v>596600</v>
      </c>
      <c r="W525" s="362">
        <f t="shared" si="363"/>
        <v>596600</v>
      </c>
      <c r="X525" s="362">
        <f t="shared" si="364"/>
        <v>2386400</v>
      </c>
      <c r="Y525" s="258">
        <f t="shared" si="365"/>
        <v>2</v>
      </c>
      <c r="Z525" s="362">
        <f t="shared" si="367"/>
        <v>596600</v>
      </c>
      <c r="AA525" s="362">
        <f t="shared" si="368"/>
        <v>1193200</v>
      </c>
      <c r="AB525" s="362">
        <f t="shared" si="369"/>
        <v>1789800</v>
      </c>
      <c r="AC525" s="341" t="b">
        <f t="shared" si="300"/>
        <v>1</v>
      </c>
    </row>
    <row r="526" spans="1:29" s="258" customFormat="1" ht="24.95" customHeight="1">
      <c r="A526" s="380" t="s">
        <v>678</v>
      </c>
      <c r="B526" s="489">
        <f t="shared" si="309"/>
        <v>220</v>
      </c>
      <c r="C526" s="873" t="s">
        <v>703</v>
      </c>
      <c r="D526" s="489" t="s">
        <v>704</v>
      </c>
      <c r="E526" s="118" t="s">
        <v>673</v>
      </c>
      <c r="F526" s="256" t="s">
        <v>705</v>
      </c>
      <c r="G526" s="256" t="s">
        <v>706</v>
      </c>
      <c r="H526" s="256" t="s">
        <v>707</v>
      </c>
      <c r="I526" s="118" t="s">
        <v>708</v>
      </c>
      <c r="J526" s="665">
        <v>1</v>
      </c>
      <c r="K526" s="118" t="s">
        <v>786</v>
      </c>
      <c r="L526" s="670">
        <v>2983000</v>
      </c>
      <c r="M526" s="118">
        <v>2016</v>
      </c>
      <c r="N526" s="118" t="s">
        <v>188</v>
      </c>
      <c r="O526" s="666">
        <f t="shared" si="361"/>
        <v>2983000</v>
      </c>
      <c r="P526" s="256" t="s">
        <v>98</v>
      </c>
      <c r="Q526" s="585"/>
      <c r="R526" s="585"/>
      <c r="S526" s="1254"/>
      <c r="T526" s="258">
        <v>5</v>
      </c>
      <c r="U526" s="258">
        <f t="shared" si="366"/>
        <v>1</v>
      </c>
      <c r="V526" s="362">
        <f t="shared" si="362"/>
        <v>596600</v>
      </c>
      <c r="W526" s="362">
        <f t="shared" si="363"/>
        <v>596600</v>
      </c>
      <c r="X526" s="362">
        <f t="shared" si="364"/>
        <v>2386400</v>
      </c>
      <c r="Y526" s="258">
        <f t="shared" si="365"/>
        <v>2</v>
      </c>
      <c r="Z526" s="362">
        <f t="shared" si="367"/>
        <v>596600</v>
      </c>
      <c r="AA526" s="362">
        <f t="shared" si="368"/>
        <v>1193200</v>
      </c>
      <c r="AB526" s="362">
        <f t="shared" si="369"/>
        <v>1789800</v>
      </c>
      <c r="AC526" s="341" t="b">
        <f t="shared" si="300"/>
        <v>1</v>
      </c>
    </row>
    <row r="527" spans="1:29" s="258" customFormat="1" ht="24.95" customHeight="1">
      <c r="A527" s="380" t="s">
        <v>678</v>
      </c>
      <c r="B527" s="489">
        <f t="shared" si="309"/>
        <v>221</v>
      </c>
      <c r="C527" s="873" t="s">
        <v>703</v>
      </c>
      <c r="D527" s="489" t="s">
        <v>704</v>
      </c>
      <c r="E527" s="118" t="s">
        <v>673</v>
      </c>
      <c r="F527" s="256" t="s">
        <v>705</v>
      </c>
      <c r="G527" s="256" t="s">
        <v>706</v>
      </c>
      <c r="H527" s="256" t="s">
        <v>707</v>
      </c>
      <c r="I527" s="118" t="s">
        <v>708</v>
      </c>
      <c r="J527" s="665">
        <v>1</v>
      </c>
      <c r="K527" s="118" t="s">
        <v>786</v>
      </c>
      <c r="L527" s="670">
        <v>2983000</v>
      </c>
      <c r="M527" s="118">
        <v>2016</v>
      </c>
      <c r="N527" s="118" t="s">
        <v>188</v>
      </c>
      <c r="O527" s="666">
        <f t="shared" si="361"/>
        <v>2983000</v>
      </c>
      <c r="P527" s="256" t="s">
        <v>98</v>
      </c>
      <c r="Q527" s="585"/>
      <c r="R527" s="585"/>
      <c r="S527" s="1254"/>
      <c r="T527" s="258">
        <v>5</v>
      </c>
      <c r="U527" s="258">
        <f t="shared" si="366"/>
        <v>1</v>
      </c>
      <c r="V527" s="362">
        <f t="shared" si="362"/>
        <v>596600</v>
      </c>
      <c r="W527" s="362">
        <f t="shared" si="363"/>
        <v>596600</v>
      </c>
      <c r="X527" s="362">
        <f t="shared" si="364"/>
        <v>2386400</v>
      </c>
      <c r="Y527" s="258">
        <f t="shared" si="365"/>
        <v>2</v>
      </c>
      <c r="Z527" s="362">
        <f t="shared" si="367"/>
        <v>596600</v>
      </c>
      <c r="AA527" s="362">
        <f t="shared" si="368"/>
        <v>1193200</v>
      </c>
      <c r="AB527" s="362">
        <f t="shared" si="369"/>
        <v>1789800</v>
      </c>
      <c r="AC527" s="341" t="b">
        <f t="shared" si="300"/>
        <v>1</v>
      </c>
    </row>
    <row r="528" spans="1:29" s="258" customFormat="1" ht="24.95" customHeight="1">
      <c r="A528" s="380" t="s">
        <v>678</v>
      </c>
      <c r="B528" s="489">
        <f t="shared" si="309"/>
        <v>222</v>
      </c>
      <c r="C528" s="873" t="s">
        <v>703</v>
      </c>
      <c r="D528" s="489" t="s">
        <v>704</v>
      </c>
      <c r="E528" s="118" t="s">
        <v>673</v>
      </c>
      <c r="F528" s="256" t="s">
        <v>705</v>
      </c>
      <c r="G528" s="256" t="s">
        <v>706</v>
      </c>
      <c r="H528" s="256" t="s">
        <v>707</v>
      </c>
      <c r="I528" s="118" t="s">
        <v>708</v>
      </c>
      <c r="J528" s="665">
        <v>1</v>
      </c>
      <c r="K528" s="118" t="s">
        <v>786</v>
      </c>
      <c r="L528" s="670">
        <v>2983000</v>
      </c>
      <c r="M528" s="118">
        <v>2016</v>
      </c>
      <c r="N528" s="118" t="s">
        <v>188</v>
      </c>
      <c r="O528" s="666">
        <f t="shared" si="361"/>
        <v>2983000</v>
      </c>
      <c r="P528" s="256" t="s">
        <v>98</v>
      </c>
      <c r="Q528" s="585"/>
      <c r="R528" s="585"/>
      <c r="S528" s="1254"/>
      <c r="T528" s="258">
        <v>5</v>
      </c>
      <c r="U528" s="258">
        <f t="shared" si="366"/>
        <v>1</v>
      </c>
      <c r="V528" s="362">
        <f t="shared" si="362"/>
        <v>596600</v>
      </c>
      <c r="W528" s="362">
        <f t="shared" si="363"/>
        <v>596600</v>
      </c>
      <c r="X528" s="362">
        <f t="shared" si="364"/>
        <v>2386400</v>
      </c>
      <c r="Y528" s="258">
        <f t="shared" si="365"/>
        <v>2</v>
      </c>
      <c r="Z528" s="362">
        <f t="shared" si="367"/>
        <v>596600</v>
      </c>
      <c r="AA528" s="362">
        <f t="shared" si="368"/>
        <v>1193200</v>
      </c>
      <c r="AB528" s="362">
        <f t="shared" si="369"/>
        <v>1789800</v>
      </c>
      <c r="AC528" s="341" t="b">
        <f t="shared" si="300"/>
        <v>1</v>
      </c>
    </row>
    <row r="529" spans="1:29" s="258" customFormat="1" ht="24.95" customHeight="1">
      <c r="A529" s="380" t="s">
        <v>678</v>
      </c>
      <c r="B529" s="489">
        <f t="shared" si="309"/>
        <v>223</v>
      </c>
      <c r="C529" s="873" t="s">
        <v>703</v>
      </c>
      <c r="D529" s="489" t="s">
        <v>704</v>
      </c>
      <c r="E529" s="118" t="s">
        <v>673</v>
      </c>
      <c r="F529" s="256" t="s">
        <v>705</v>
      </c>
      <c r="G529" s="256" t="s">
        <v>706</v>
      </c>
      <c r="H529" s="256" t="s">
        <v>707</v>
      </c>
      <c r="I529" s="118" t="s">
        <v>708</v>
      </c>
      <c r="J529" s="665">
        <v>1</v>
      </c>
      <c r="K529" s="118" t="s">
        <v>786</v>
      </c>
      <c r="L529" s="670">
        <v>2983000</v>
      </c>
      <c r="M529" s="118">
        <v>2016</v>
      </c>
      <c r="N529" s="118" t="s">
        <v>188</v>
      </c>
      <c r="O529" s="666">
        <f t="shared" si="361"/>
        <v>2983000</v>
      </c>
      <c r="P529" s="256" t="s">
        <v>98</v>
      </c>
      <c r="Q529" s="585"/>
      <c r="R529" s="585"/>
      <c r="S529" s="1254"/>
      <c r="T529" s="258">
        <v>5</v>
      </c>
      <c r="U529" s="258">
        <f t="shared" si="366"/>
        <v>1</v>
      </c>
      <c r="V529" s="362">
        <f t="shared" si="362"/>
        <v>596600</v>
      </c>
      <c r="W529" s="362">
        <f t="shared" si="363"/>
        <v>596600</v>
      </c>
      <c r="X529" s="362">
        <f t="shared" si="364"/>
        <v>2386400</v>
      </c>
      <c r="Y529" s="258">
        <f t="shared" si="365"/>
        <v>2</v>
      </c>
      <c r="Z529" s="362">
        <f t="shared" si="367"/>
        <v>596600</v>
      </c>
      <c r="AA529" s="362">
        <f t="shared" si="368"/>
        <v>1193200</v>
      </c>
      <c r="AB529" s="362">
        <f t="shared" si="369"/>
        <v>1789800</v>
      </c>
      <c r="AC529" s="341" t="b">
        <f t="shared" si="300"/>
        <v>1</v>
      </c>
    </row>
    <row r="530" spans="1:29" s="258" customFormat="1" ht="24.95" customHeight="1">
      <c r="A530" s="380" t="s">
        <v>678</v>
      </c>
      <c r="B530" s="489">
        <f t="shared" si="309"/>
        <v>224</v>
      </c>
      <c r="C530" s="873" t="s">
        <v>703</v>
      </c>
      <c r="D530" s="489" t="s">
        <v>704</v>
      </c>
      <c r="E530" s="118" t="s">
        <v>673</v>
      </c>
      <c r="F530" s="256" t="s">
        <v>705</v>
      </c>
      <c r="G530" s="256" t="s">
        <v>706</v>
      </c>
      <c r="H530" s="256" t="s">
        <v>707</v>
      </c>
      <c r="I530" s="118" t="s">
        <v>708</v>
      </c>
      <c r="J530" s="665">
        <v>1</v>
      </c>
      <c r="K530" s="118" t="s">
        <v>786</v>
      </c>
      <c r="L530" s="670">
        <v>2983000</v>
      </c>
      <c r="M530" s="118">
        <v>2016</v>
      </c>
      <c r="N530" s="118" t="s">
        <v>188</v>
      </c>
      <c r="O530" s="666">
        <f t="shared" si="361"/>
        <v>2983000</v>
      </c>
      <c r="P530" s="256" t="s">
        <v>98</v>
      </c>
      <c r="Q530" s="585"/>
      <c r="R530" s="585"/>
      <c r="S530" s="1254"/>
      <c r="T530" s="258">
        <v>5</v>
      </c>
      <c r="U530" s="258">
        <f t="shared" si="366"/>
        <v>1</v>
      </c>
      <c r="V530" s="362">
        <f t="shared" si="362"/>
        <v>596600</v>
      </c>
      <c r="W530" s="362">
        <f t="shared" si="363"/>
        <v>596600</v>
      </c>
      <c r="X530" s="362">
        <f t="shared" si="364"/>
        <v>2386400</v>
      </c>
      <c r="Y530" s="258">
        <f t="shared" si="365"/>
        <v>2</v>
      </c>
      <c r="Z530" s="362">
        <f t="shared" si="367"/>
        <v>596600</v>
      </c>
      <c r="AA530" s="362">
        <f t="shared" si="368"/>
        <v>1193200</v>
      </c>
      <c r="AB530" s="362">
        <f t="shared" si="369"/>
        <v>1789800</v>
      </c>
      <c r="AC530" s="341" t="b">
        <f t="shared" si="300"/>
        <v>1</v>
      </c>
    </row>
    <row r="531" spans="1:29" s="258" customFormat="1" ht="24.95" customHeight="1">
      <c r="A531" s="380" t="s">
        <v>678</v>
      </c>
      <c r="B531" s="489">
        <f t="shared" si="309"/>
        <v>225</v>
      </c>
      <c r="C531" s="873" t="s">
        <v>703</v>
      </c>
      <c r="D531" s="489" t="s">
        <v>704</v>
      </c>
      <c r="E531" s="118" t="s">
        <v>673</v>
      </c>
      <c r="F531" s="256" t="s">
        <v>705</v>
      </c>
      <c r="G531" s="256" t="s">
        <v>706</v>
      </c>
      <c r="H531" s="256" t="s">
        <v>707</v>
      </c>
      <c r="I531" s="118" t="s">
        <v>708</v>
      </c>
      <c r="J531" s="665">
        <v>1</v>
      </c>
      <c r="K531" s="118" t="s">
        <v>786</v>
      </c>
      <c r="L531" s="670">
        <v>2983000</v>
      </c>
      <c r="M531" s="118">
        <v>2016</v>
      </c>
      <c r="N531" s="118" t="s">
        <v>188</v>
      </c>
      <c r="O531" s="666">
        <f t="shared" si="361"/>
        <v>2983000</v>
      </c>
      <c r="P531" s="256" t="s">
        <v>98</v>
      </c>
      <c r="Q531" s="585"/>
      <c r="R531" s="585"/>
      <c r="S531" s="1254"/>
      <c r="T531" s="258">
        <v>5</v>
      </c>
      <c r="U531" s="258">
        <f t="shared" si="366"/>
        <v>1</v>
      </c>
      <c r="V531" s="362">
        <f t="shared" si="362"/>
        <v>596600</v>
      </c>
      <c r="W531" s="362">
        <f t="shared" si="363"/>
        <v>596600</v>
      </c>
      <c r="X531" s="362">
        <f t="shared" si="364"/>
        <v>2386400</v>
      </c>
      <c r="Y531" s="258">
        <f t="shared" si="365"/>
        <v>2</v>
      </c>
      <c r="Z531" s="362">
        <f t="shared" si="367"/>
        <v>596600</v>
      </c>
      <c r="AA531" s="362">
        <f t="shared" si="368"/>
        <v>1193200</v>
      </c>
      <c r="AB531" s="362">
        <f t="shared" si="369"/>
        <v>1789800</v>
      </c>
      <c r="AC531" s="341" t="b">
        <f t="shared" si="300"/>
        <v>1</v>
      </c>
    </row>
    <row r="532" spans="1:29" s="258" customFormat="1" ht="24.95" customHeight="1">
      <c r="A532" s="380" t="s">
        <v>678</v>
      </c>
      <c r="B532" s="489">
        <f t="shared" si="309"/>
        <v>226</v>
      </c>
      <c r="C532" s="873" t="s">
        <v>703</v>
      </c>
      <c r="D532" s="489" t="s">
        <v>704</v>
      </c>
      <c r="E532" s="118" t="s">
        <v>673</v>
      </c>
      <c r="F532" s="256" t="s">
        <v>705</v>
      </c>
      <c r="G532" s="256" t="s">
        <v>706</v>
      </c>
      <c r="H532" s="256" t="s">
        <v>707</v>
      </c>
      <c r="I532" s="118" t="s">
        <v>708</v>
      </c>
      <c r="J532" s="665">
        <v>1</v>
      </c>
      <c r="K532" s="118" t="s">
        <v>786</v>
      </c>
      <c r="L532" s="670">
        <v>2983000</v>
      </c>
      <c r="M532" s="118">
        <v>2016</v>
      </c>
      <c r="N532" s="118" t="s">
        <v>188</v>
      </c>
      <c r="O532" s="666">
        <f t="shared" si="361"/>
        <v>2983000</v>
      </c>
      <c r="P532" s="256" t="s">
        <v>98</v>
      </c>
      <c r="Q532" s="585"/>
      <c r="R532" s="585"/>
      <c r="S532" s="1254"/>
      <c r="T532" s="258">
        <v>5</v>
      </c>
      <c r="U532" s="258">
        <f t="shared" si="366"/>
        <v>1</v>
      </c>
      <c r="V532" s="362">
        <f t="shared" si="362"/>
        <v>596600</v>
      </c>
      <c r="W532" s="362">
        <f t="shared" si="363"/>
        <v>596600</v>
      </c>
      <c r="X532" s="362">
        <f t="shared" si="364"/>
        <v>2386400</v>
      </c>
      <c r="Y532" s="258">
        <f t="shared" si="365"/>
        <v>2</v>
      </c>
      <c r="Z532" s="362">
        <f t="shared" si="367"/>
        <v>596600</v>
      </c>
      <c r="AA532" s="362">
        <f t="shared" si="368"/>
        <v>1193200</v>
      </c>
      <c r="AB532" s="362">
        <f t="shared" si="369"/>
        <v>1789800</v>
      </c>
      <c r="AC532" s="341" t="b">
        <f t="shared" si="300"/>
        <v>1</v>
      </c>
    </row>
    <row r="533" spans="1:29" s="258" customFormat="1" ht="24.95" customHeight="1">
      <c r="A533" s="380" t="s">
        <v>678</v>
      </c>
      <c r="B533" s="489">
        <f t="shared" si="309"/>
        <v>227</v>
      </c>
      <c r="C533" s="873" t="s">
        <v>703</v>
      </c>
      <c r="D533" s="489" t="s">
        <v>704</v>
      </c>
      <c r="E533" s="118" t="s">
        <v>673</v>
      </c>
      <c r="F533" s="256" t="s">
        <v>705</v>
      </c>
      <c r="G533" s="256" t="s">
        <v>706</v>
      </c>
      <c r="H533" s="256" t="s">
        <v>707</v>
      </c>
      <c r="I533" s="118" t="s">
        <v>708</v>
      </c>
      <c r="J533" s="665">
        <v>1</v>
      </c>
      <c r="K533" s="118" t="s">
        <v>786</v>
      </c>
      <c r="L533" s="670">
        <v>2983000</v>
      </c>
      <c r="M533" s="118">
        <v>2016</v>
      </c>
      <c r="N533" s="118" t="s">
        <v>188</v>
      </c>
      <c r="O533" s="666">
        <f t="shared" si="361"/>
        <v>2983000</v>
      </c>
      <c r="P533" s="256" t="s">
        <v>98</v>
      </c>
      <c r="Q533" s="585"/>
      <c r="R533" s="585"/>
      <c r="S533" s="1254"/>
      <c r="T533" s="258">
        <v>5</v>
      </c>
      <c r="U533" s="258">
        <f t="shared" si="366"/>
        <v>1</v>
      </c>
      <c r="V533" s="362">
        <f t="shared" si="362"/>
        <v>596600</v>
      </c>
      <c r="W533" s="362">
        <f t="shared" si="363"/>
        <v>596600</v>
      </c>
      <c r="X533" s="362">
        <f t="shared" si="364"/>
        <v>2386400</v>
      </c>
      <c r="Y533" s="258">
        <f t="shared" si="365"/>
        <v>2</v>
      </c>
      <c r="Z533" s="362">
        <f t="shared" si="367"/>
        <v>596600</v>
      </c>
      <c r="AA533" s="362">
        <f t="shared" si="368"/>
        <v>1193200</v>
      </c>
      <c r="AB533" s="362">
        <f t="shared" si="369"/>
        <v>1789800</v>
      </c>
      <c r="AC533" s="341" t="b">
        <f t="shared" si="300"/>
        <v>1</v>
      </c>
    </row>
    <row r="534" spans="1:29" s="258" customFormat="1" ht="24.95" customHeight="1">
      <c r="A534" s="380" t="s">
        <v>678</v>
      </c>
      <c r="B534" s="489">
        <f t="shared" si="309"/>
        <v>228</v>
      </c>
      <c r="C534" s="873" t="s">
        <v>703</v>
      </c>
      <c r="D534" s="489" t="s">
        <v>704</v>
      </c>
      <c r="E534" s="118" t="s">
        <v>673</v>
      </c>
      <c r="F534" s="256" t="s">
        <v>705</v>
      </c>
      <c r="G534" s="256" t="s">
        <v>706</v>
      </c>
      <c r="H534" s="256" t="s">
        <v>707</v>
      </c>
      <c r="I534" s="118" t="s">
        <v>708</v>
      </c>
      <c r="J534" s="665">
        <v>1</v>
      </c>
      <c r="K534" s="118" t="s">
        <v>786</v>
      </c>
      <c r="L534" s="670">
        <v>2983000</v>
      </c>
      <c r="M534" s="118">
        <v>2016</v>
      </c>
      <c r="N534" s="118" t="s">
        <v>188</v>
      </c>
      <c r="O534" s="666">
        <f t="shared" si="361"/>
        <v>2983000</v>
      </c>
      <c r="P534" s="256" t="s">
        <v>98</v>
      </c>
      <c r="Q534" s="585"/>
      <c r="R534" s="585"/>
      <c r="S534" s="1254"/>
      <c r="T534" s="258">
        <v>5</v>
      </c>
      <c r="U534" s="258">
        <f t="shared" si="366"/>
        <v>1</v>
      </c>
      <c r="V534" s="362">
        <f t="shared" si="362"/>
        <v>596600</v>
      </c>
      <c r="W534" s="362">
        <f t="shared" si="363"/>
        <v>596600</v>
      </c>
      <c r="X534" s="362">
        <f t="shared" si="364"/>
        <v>2386400</v>
      </c>
      <c r="Y534" s="258">
        <f t="shared" si="365"/>
        <v>2</v>
      </c>
      <c r="Z534" s="362">
        <f t="shared" si="367"/>
        <v>596600</v>
      </c>
      <c r="AA534" s="362">
        <f t="shared" si="368"/>
        <v>1193200</v>
      </c>
      <c r="AB534" s="362">
        <f t="shared" si="369"/>
        <v>1789800</v>
      </c>
      <c r="AC534" s="341" t="b">
        <f t="shared" si="300"/>
        <v>1</v>
      </c>
    </row>
    <row r="535" spans="1:29" s="258" customFormat="1" ht="24.95" customHeight="1">
      <c r="A535" s="380" t="s">
        <v>678</v>
      </c>
      <c r="B535" s="489">
        <f t="shared" si="309"/>
        <v>229</v>
      </c>
      <c r="C535" s="873" t="s">
        <v>703</v>
      </c>
      <c r="D535" s="489" t="s">
        <v>704</v>
      </c>
      <c r="E535" s="118" t="s">
        <v>673</v>
      </c>
      <c r="F535" s="256" t="s">
        <v>705</v>
      </c>
      <c r="G535" s="256" t="s">
        <v>706</v>
      </c>
      <c r="H535" s="256" t="s">
        <v>707</v>
      </c>
      <c r="I535" s="118" t="s">
        <v>708</v>
      </c>
      <c r="J535" s="665">
        <v>1</v>
      </c>
      <c r="K535" s="118" t="s">
        <v>786</v>
      </c>
      <c r="L535" s="670">
        <v>2983000</v>
      </c>
      <c r="M535" s="118">
        <v>2016</v>
      </c>
      <c r="N535" s="118" t="s">
        <v>188</v>
      </c>
      <c r="O535" s="666">
        <f t="shared" si="361"/>
        <v>2983000</v>
      </c>
      <c r="P535" s="256" t="s">
        <v>98</v>
      </c>
      <c r="Q535" s="585"/>
      <c r="R535" s="585"/>
      <c r="S535" s="1254"/>
      <c r="T535" s="258">
        <v>5</v>
      </c>
      <c r="U535" s="258">
        <f t="shared" si="366"/>
        <v>1</v>
      </c>
      <c r="V535" s="362">
        <f t="shared" si="362"/>
        <v>596600</v>
      </c>
      <c r="W535" s="362">
        <f t="shared" si="363"/>
        <v>596600</v>
      </c>
      <c r="X535" s="362">
        <f t="shared" si="364"/>
        <v>2386400</v>
      </c>
      <c r="Y535" s="258">
        <f t="shared" si="365"/>
        <v>2</v>
      </c>
      <c r="Z535" s="362">
        <f t="shared" si="367"/>
        <v>596600</v>
      </c>
      <c r="AA535" s="362">
        <f t="shared" si="368"/>
        <v>1193200</v>
      </c>
      <c r="AB535" s="362">
        <f t="shared" si="369"/>
        <v>1789800</v>
      </c>
      <c r="AC535" s="341" t="b">
        <f t="shared" si="300"/>
        <v>1</v>
      </c>
    </row>
    <row r="536" spans="1:29" s="258" customFormat="1" ht="24.95" customHeight="1">
      <c r="A536" s="380" t="s">
        <v>678</v>
      </c>
      <c r="B536" s="489">
        <f t="shared" si="309"/>
        <v>230</v>
      </c>
      <c r="C536" s="873" t="s">
        <v>703</v>
      </c>
      <c r="D536" s="489" t="s">
        <v>704</v>
      </c>
      <c r="E536" s="118" t="s">
        <v>673</v>
      </c>
      <c r="F536" s="256" t="s">
        <v>705</v>
      </c>
      <c r="G536" s="256" t="s">
        <v>706</v>
      </c>
      <c r="H536" s="256" t="s">
        <v>707</v>
      </c>
      <c r="I536" s="118" t="s">
        <v>708</v>
      </c>
      <c r="J536" s="665">
        <v>1</v>
      </c>
      <c r="K536" s="118" t="s">
        <v>786</v>
      </c>
      <c r="L536" s="670">
        <v>2983000</v>
      </c>
      <c r="M536" s="118">
        <v>2016</v>
      </c>
      <c r="N536" s="118" t="s">
        <v>188</v>
      </c>
      <c r="O536" s="666">
        <f t="shared" si="361"/>
        <v>2983000</v>
      </c>
      <c r="P536" s="256" t="s">
        <v>98</v>
      </c>
      <c r="Q536" s="585"/>
      <c r="R536" s="585"/>
      <c r="S536" s="1254"/>
      <c r="T536" s="258">
        <v>5</v>
      </c>
      <c r="U536" s="258">
        <f t="shared" si="366"/>
        <v>1</v>
      </c>
      <c r="V536" s="362">
        <f t="shared" si="362"/>
        <v>596600</v>
      </c>
      <c r="W536" s="362">
        <f t="shared" si="363"/>
        <v>596600</v>
      </c>
      <c r="X536" s="362">
        <f t="shared" si="364"/>
        <v>2386400</v>
      </c>
      <c r="Y536" s="258">
        <f t="shared" si="365"/>
        <v>2</v>
      </c>
      <c r="Z536" s="362">
        <f t="shared" si="367"/>
        <v>596600</v>
      </c>
      <c r="AA536" s="362">
        <f t="shared" si="368"/>
        <v>1193200</v>
      </c>
      <c r="AB536" s="362">
        <f t="shared" si="369"/>
        <v>1789800</v>
      </c>
      <c r="AC536" s="341" t="b">
        <f t="shared" si="300"/>
        <v>1</v>
      </c>
    </row>
    <row r="537" spans="1:29" s="258" customFormat="1" ht="24.95" customHeight="1">
      <c r="A537" s="380" t="s">
        <v>678</v>
      </c>
      <c r="B537" s="489">
        <f t="shared" si="309"/>
        <v>231</v>
      </c>
      <c r="C537" s="873" t="s">
        <v>703</v>
      </c>
      <c r="D537" s="489" t="s">
        <v>704</v>
      </c>
      <c r="E537" s="118" t="s">
        <v>673</v>
      </c>
      <c r="F537" s="256" t="s">
        <v>705</v>
      </c>
      <c r="G537" s="256" t="s">
        <v>706</v>
      </c>
      <c r="H537" s="256" t="s">
        <v>707</v>
      </c>
      <c r="I537" s="118" t="s">
        <v>708</v>
      </c>
      <c r="J537" s="665">
        <v>1</v>
      </c>
      <c r="K537" s="118" t="s">
        <v>786</v>
      </c>
      <c r="L537" s="670">
        <v>2983000</v>
      </c>
      <c r="M537" s="118">
        <v>2016</v>
      </c>
      <c r="N537" s="118" t="s">
        <v>188</v>
      </c>
      <c r="O537" s="666">
        <f t="shared" si="361"/>
        <v>2983000</v>
      </c>
      <c r="P537" s="256" t="s">
        <v>98</v>
      </c>
      <c r="Q537" s="585"/>
      <c r="R537" s="585"/>
      <c r="S537" s="1254"/>
      <c r="T537" s="258">
        <v>5</v>
      </c>
      <c r="U537" s="258">
        <f t="shared" si="366"/>
        <v>1</v>
      </c>
      <c r="V537" s="362">
        <f t="shared" si="362"/>
        <v>596600</v>
      </c>
      <c r="W537" s="362">
        <f t="shared" si="363"/>
        <v>596600</v>
      </c>
      <c r="X537" s="362">
        <f t="shared" si="364"/>
        <v>2386400</v>
      </c>
      <c r="Y537" s="258">
        <f t="shared" si="365"/>
        <v>2</v>
      </c>
      <c r="Z537" s="362">
        <f t="shared" si="367"/>
        <v>596600</v>
      </c>
      <c r="AA537" s="362">
        <f t="shared" si="368"/>
        <v>1193200</v>
      </c>
      <c r="AB537" s="362">
        <f t="shared" si="369"/>
        <v>1789800</v>
      </c>
      <c r="AC537" s="341" t="b">
        <f t="shared" si="300"/>
        <v>1</v>
      </c>
    </row>
    <row r="538" spans="1:29" s="258" customFormat="1" ht="24.95" customHeight="1">
      <c r="A538" s="380" t="s">
        <v>678</v>
      </c>
      <c r="B538" s="489">
        <f t="shared" si="309"/>
        <v>232</v>
      </c>
      <c r="C538" s="873" t="s">
        <v>703</v>
      </c>
      <c r="D538" s="489" t="s">
        <v>704</v>
      </c>
      <c r="E538" s="118" t="s">
        <v>673</v>
      </c>
      <c r="F538" s="256" t="s">
        <v>705</v>
      </c>
      <c r="G538" s="256" t="s">
        <v>706</v>
      </c>
      <c r="H538" s="256" t="s">
        <v>707</v>
      </c>
      <c r="I538" s="118" t="s">
        <v>708</v>
      </c>
      <c r="J538" s="665">
        <v>1</v>
      </c>
      <c r="K538" s="118" t="s">
        <v>786</v>
      </c>
      <c r="L538" s="670">
        <v>2983000</v>
      </c>
      <c r="M538" s="118">
        <v>2016</v>
      </c>
      <c r="N538" s="118" t="s">
        <v>188</v>
      </c>
      <c r="O538" s="666">
        <f t="shared" si="361"/>
        <v>2983000</v>
      </c>
      <c r="P538" s="256" t="s">
        <v>98</v>
      </c>
      <c r="Q538" s="585"/>
      <c r="R538" s="585"/>
      <c r="S538" s="1254"/>
      <c r="T538" s="258">
        <v>5</v>
      </c>
      <c r="U538" s="258">
        <f t="shared" si="366"/>
        <v>1</v>
      </c>
      <c r="V538" s="362">
        <f t="shared" si="362"/>
        <v>596600</v>
      </c>
      <c r="W538" s="362">
        <f t="shared" si="363"/>
        <v>596600</v>
      </c>
      <c r="X538" s="362">
        <f t="shared" si="364"/>
        <v>2386400</v>
      </c>
      <c r="Y538" s="258">
        <f t="shared" si="365"/>
        <v>2</v>
      </c>
      <c r="Z538" s="362">
        <f t="shared" si="367"/>
        <v>596600</v>
      </c>
      <c r="AA538" s="362">
        <f t="shared" si="368"/>
        <v>1193200</v>
      </c>
      <c r="AB538" s="362">
        <f t="shared" si="369"/>
        <v>1789800</v>
      </c>
      <c r="AC538" s="341" t="b">
        <f t="shared" si="300"/>
        <v>1</v>
      </c>
    </row>
    <row r="539" spans="1:29" s="258" customFormat="1" ht="24.95" customHeight="1">
      <c r="A539" s="380" t="s">
        <v>678</v>
      </c>
      <c r="B539" s="489">
        <f t="shared" si="309"/>
        <v>233</v>
      </c>
      <c r="C539" s="873" t="s">
        <v>703</v>
      </c>
      <c r="D539" s="489" t="s">
        <v>704</v>
      </c>
      <c r="E539" s="118" t="s">
        <v>673</v>
      </c>
      <c r="F539" s="256" t="s">
        <v>705</v>
      </c>
      <c r="G539" s="256" t="s">
        <v>706</v>
      </c>
      <c r="H539" s="256" t="s">
        <v>707</v>
      </c>
      <c r="I539" s="118" t="s">
        <v>708</v>
      </c>
      <c r="J539" s="665">
        <v>1</v>
      </c>
      <c r="K539" s="118" t="s">
        <v>786</v>
      </c>
      <c r="L539" s="670">
        <v>2983000</v>
      </c>
      <c r="M539" s="118">
        <v>2016</v>
      </c>
      <c r="N539" s="118" t="s">
        <v>188</v>
      </c>
      <c r="O539" s="666">
        <f t="shared" si="361"/>
        <v>2983000</v>
      </c>
      <c r="P539" s="256" t="s">
        <v>98</v>
      </c>
      <c r="Q539" s="585"/>
      <c r="R539" s="585"/>
      <c r="S539" s="1254"/>
      <c r="T539" s="258">
        <v>5</v>
      </c>
      <c r="U539" s="258">
        <f t="shared" si="366"/>
        <v>1</v>
      </c>
      <c r="V539" s="362">
        <f t="shared" si="362"/>
        <v>596600</v>
      </c>
      <c r="W539" s="362">
        <f t="shared" si="363"/>
        <v>596600</v>
      </c>
      <c r="X539" s="362">
        <f t="shared" si="364"/>
        <v>2386400</v>
      </c>
      <c r="Y539" s="258">
        <f t="shared" si="365"/>
        <v>2</v>
      </c>
      <c r="Z539" s="362">
        <f t="shared" si="367"/>
        <v>596600</v>
      </c>
      <c r="AA539" s="362">
        <f t="shared" si="368"/>
        <v>1193200</v>
      </c>
      <c r="AB539" s="362">
        <f t="shared" si="369"/>
        <v>1789800</v>
      </c>
      <c r="AC539" s="341" t="b">
        <f t="shared" si="300"/>
        <v>1</v>
      </c>
    </row>
    <row r="540" spans="1:29" s="258" customFormat="1" ht="24.95" customHeight="1">
      <c r="A540" s="380" t="s">
        <v>678</v>
      </c>
      <c r="B540" s="489">
        <f t="shared" si="309"/>
        <v>234</v>
      </c>
      <c r="C540" s="873" t="s">
        <v>703</v>
      </c>
      <c r="D540" s="489" t="s">
        <v>704</v>
      </c>
      <c r="E540" s="118" t="s">
        <v>673</v>
      </c>
      <c r="F540" s="256" t="s">
        <v>705</v>
      </c>
      <c r="G540" s="256" t="s">
        <v>706</v>
      </c>
      <c r="H540" s="256" t="s">
        <v>707</v>
      </c>
      <c r="I540" s="118" t="s">
        <v>708</v>
      </c>
      <c r="J540" s="665">
        <v>1</v>
      </c>
      <c r="K540" s="118" t="s">
        <v>786</v>
      </c>
      <c r="L540" s="670">
        <v>2983000</v>
      </c>
      <c r="M540" s="118">
        <v>2016</v>
      </c>
      <c r="N540" s="118" t="s">
        <v>188</v>
      </c>
      <c r="O540" s="666">
        <f t="shared" si="361"/>
        <v>2983000</v>
      </c>
      <c r="P540" s="256" t="s">
        <v>98</v>
      </c>
      <c r="Q540" s="585"/>
      <c r="R540" s="585"/>
      <c r="S540" s="1254"/>
      <c r="T540" s="258">
        <v>5</v>
      </c>
      <c r="U540" s="258">
        <f t="shared" si="366"/>
        <v>1</v>
      </c>
      <c r="V540" s="362">
        <f t="shared" si="362"/>
        <v>596600</v>
      </c>
      <c r="W540" s="362">
        <f t="shared" si="363"/>
        <v>596600</v>
      </c>
      <c r="X540" s="362">
        <f t="shared" si="364"/>
        <v>2386400</v>
      </c>
      <c r="Y540" s="258">
        <f t="shared" si="365"/>
        <v>2</v>
      </c>
      <c r="Z540" s="362">
        <f t="shared" si="367"/>
        <v>596600</v>
      </c>
      <c r="AA540" s="362">
        <f t="shared" si="368"/>
        <v>1193200</v>
      </c>
      <c r="AB540" s="362">
        <f t="shared" si="369"/>
        <v>1789800</v>
      </c>
      <c r="AC540" s="341" t="b">
        <f t="shared" si="300"/>
        <v>1</v>
      </c>
    </row>
    <row r="541" spans="1:29" s="258" customFormat="1" ht="24.95" customHeight="1">
      <c r="A541" s="380" t="s">
        <v>678</v>
      </c>
      <c r="B541" s="489">
        <f t="shared" si="309"/>
        <v>235</v>
      </c>
      <c r="C541" s="873" t="s">
        <v>703</v>
      </c>
      <c r="D541" s="489" t="s">
        <v>704</v>
      </c>
      <c r="E541" s="118" t="s">
        <v>673</v>
      </c>
      <c r="F541" s="256" t="s">
        <v>705</v>
      </c>
      <c r="G541" s="256" t="s">
        <v>706</v>
      </c>
      <c r="H541" s="256" t="s">
        <v>707</v>
      </c>
      <c r="I541" s="118" t="s">
        <v>708</v>
      </c>
      <c r="J541" s="665">
        <v>1</v>
      </c>
      <c r="K541" s="118" t="s">
        <v>786</v>
      </c>
      <c r="L541" s="670">
        <v>2983000</v>
      </c>
      <c r="M541" s="118">
        <v>2016</v>
      </c>
      <c r="N541" s="118" t="s">
        <v>188</v>
      </c>
      <c r="O541" s="666">
        <f t="shared" si="361"/>
        <v>2983000</v>
      </c>
      <c r="P541" s="256" t="s">
        <v>98</v>
      </c>
      <c r="Q541" s="585"/>
      <c r="R541" s="585"/>
      <c r="S541" s="1254"/>
      <c r="T541" s="258">
        <v>5</v>
      </c>
      <c r="U541" s="258">
        <f t="shared" si="366"/>
        <v>1</v>
      </c>
      <c r="V541" s="362">
        <f t="shared" si="362"/>
        <v>596600</v>
      </c>
      <c r="W541" s="362">
        <f t="shared" si="363"/>
        <v>596600</v>
      </c>
      <c r="X541" s="362">
        <f t="shared" si="364"/>
        <v>2386400</v>
      </c>
      <c r="Y541" s="258">
        <f t="shared" si="365"/>
        <v>2</v>
      </c>
      <c r="Z541" s="362">
        <f t="shared" si="367"/>
        <v>596600</v>
      </c>
      <c r="AA541" s="362">
        <f t="shared" si="368"/>
        <v>1193200</v>
      </c>
      <c r="AB541" s="362">
        <f t="shared" si="369"/>
        <v>1789800</v>
      </c>
      <c r="AC541" s="341" t="b">
        <f t="shared" si="300"/>
        <v>1</v>
      </c>
    </row>
    <row r="542" spans="1:29" s="258" customFormat="1" ht="24.95" customHeight="1">
      <c r="A542" s="380" t="s">
        <v>678</v>
      </c>
      <c r="B542" s="494">
        <f t="shared" si="309"/>
        <v>236</v>
      </c>
      <c r="C542" s="874" t="s">
        <v>703</v>
      </c>
      <c r="D542" s="494" t="s">
        <v>704</v>
      </c>
      <c r="E542" s="667" t="s">
        <v>673</v>
      </c>
      <c r="F542" s="496" t="s">
        <v>705</v>
      </c>
      <c r="G542" s="496" t="s">
        <v>706</v>
      </c>
      <c r="H542" s="496" t="s">
        <v>707</v>
      </c>
      <c r="I542" s="667" t="s">
        <v>708</v>
      </c>
      <c r="J542" s="668">
        <v>1</v>
      </c>
      <c r="K542" s="667" t="s">
        <v>786</v>
      </c>
      <c r="L542" s="682">
        <v>2983000</v>
      </c>
      <c r="M542" s="667">
        <v>2016</v>
      </c>
      <c r="N542" s="667" t="s">
        <v>188</v>
      </c>
      <c r="O542" s="685">
        <f t="shared" si="361"/>
        <v>2983000</v>
      </c>
      <c r="P542" s="496" t="s">
        <v>98</v>
      </c>
      <c r="Q542" s="595"/>
      <c r="R542" s="595"/>
      <c r="S542" s="1259"/>
      <c r="T542" s="258">
        <v>5</v>
      </c>
      <c r="U542" s="258">
        <f t="shared" si="366"/>
        <v>1</v>
      </c>
      <c r="V542" s="362">
        <f t="shared" si="362"/>
        <v>596600</v>
      </c>
      <c r="W542" s="362">
        <f t="shared" si="363"/>
        <v>596600</v>
      </c>
      <c r="X542" s="362">
        <f t="shared" si="364"/>
        <v>2386400</v>
      </c>
      <c r="Y542" s="258">
        <f t="shared" si="365"/>
        <v>2</v>
      </c>
      <c r="Z542" s="362">
        <f t="shared" si="367"/>
        <v>596600</v>
      </c>
      <c r="AA542" s="362">
        <f t="shared" si="368"/>
        <v>1193200</v>
      </c>
      <c r="AB542" s="362">
        <f t="shared" si="369"/>
        <v>1789800</v>
      </c>
      <c r="AC542" s="341" t="b">
        <f t="shared" si="300"/>
        <v>1</v>
      </c>
    </row>
    <row r="543" spans="1:29" s="258" customFormat="1" ht="24.95" customHeight="1">
      <c r="A543" s="380" t="s">
        <v>678</v>
      </c>
      <c r="B543" s="1018">
        <f t="shared" si="309"/>
        <v>237</v>
      </c>
      <c r="C543" s="1025" t="s">
        <v>703</v>
      </c>
      <c r="D543" s="1018" t="s">
        <v>704</v>
      </c>
      <c r="E543" s="318" t="s">
        <v>673</v>
      </c>
      <c r="F543" s="852" t="s">
        <v>705</v>
      </c>
      <c r="G543" s="852" t="s">
        <v>706</v>
      </c>
      <c r="H543" s="852" t="s">
        <v>707</v>
      </c>
      <c r="I543" s="318" t="s">
        <v>708</v>
      </c>
      <c r="J543" s="1019">
        <v>1</v>
      </c>
      <c r="K543" s="318" t="s">
        <v>786</v>
      </c>
      <c r="L543" s="1031">
        <v>2983000</v>
      </c>
      <c r="M543" s="318">
        <v>2016</v>
      </c>
      <c r="N543" s="318" t="s">
        <v>188</v>
      </c>
      <c r="O543" s="1021">
        <f t="shared" si="361"/>
        <v>2983000</v>
      </c>
      <c r="P543" s="852" t="s">
        <v>98</v>
      </c>
      <c r="Q543" s="1027"/>
      <c r="R543" s="1027"/>
      <c r="S543" s="1188" t="s">
        <v>721</v>
      </c>
      <c r="T543" s="258">
        <v>5</v>
      </c>
      <c r="U543" s="258">
        <f t="shared" si="366"/>
        <v>1</v>
      </c>
      <c r="V543" s="362">
        <f t="shared" si="362"/>
        <v>596600</v>
      </c>
      <c r="W543" s="362">
        <f t="shared" si="363"/>
        <v>596600</v>
      </c>
      <c r="X543" s="362">
        <f t="shared" si="364"/>
        <v>2386400</v>
      </c>
      <c r="Y543" s="258">
        <f t="shared" si="365"/>
        <v>2</v>
      </c>
      <c r="Z543" s="362">
        <f t="shared" si="367"/>
        <v>596600</v>
      </c>
      <c r="AA543" s="362">
        <f t="shared" si="368"/>
        <v>1193200</v>
      </c>
      <c r="AB543" s="362">
        <f t="shared" si="369"/>
        <v>1789800</v>
      </c>
      <c r="AC543" s="341" t="b">
        <f t="shared" si="300"/>
        <v>1</v>
      </c>
    </row>
    <row r="544" spans="1:29" s="258" customFormat="1" ht="24.95" customHeight="1">
      <c r="A544" s="380" t="s">
        <v>678</v>
      </c>
      <c r="B544" s="489">
        <f t="shared" si="309"/>
        <v>238</v>
      </c>
      <c r="C544" s="873" t="s">
        <v>703</v>
      </c>
      <c r="D544" s="489" t="s">
        <v>704</v>
      </c>
      <c r="E544" s="118" t="s">
        <v>673</v>
      </c>
      <c r="F544" s="256" t="s">
        <v>705</v>
      </c>
      <c r="G544" s="256" t="s">
        <v>706</v>
      </c>
      <c r="H544" s="256" t="s">
        <v>707</v>
      </c>
      <c r="I544" s="118" t="s">
        <v>708</v>
      </c>
      <c r="J544" s="665">
        <v>1</v>
      </c>
      <c r="K544" s="118" t="s">
        <v>786</v>
      </c>
      <c r="L544" s="670">
        <v>2983000</v>
      </c>
      <c r="M544" s="118">
        <v>2016</v>
      </c>
      <c r="N544" s="118" t="s">
        <v>188</v>
      </c>
      <c r="O544" s="666">
        <f t="shared" si="361"/>
        <v>2983000</v>
      </c>
      <c r="P544" s="256" t="s">
        <v>98</v>
      </c>
      <c r="Q544" s="585"/>
      <c r="R544" s="585"/>
      <c r="S544" s="1254"/>
      <c r="T544" s="258">
        <v>5</v>
      </c>
      <c r="U544" s="258">
        <f t="shared" si="366"/>
        <v>1</v>
      </c>
      <c r="V544" s="362">
        <f t="shared" si="362"/>
        <v>596600</v>
      </c>
      <c r="W544" s="362">
        <f t="shared" si="363"/>
        <v>596600</v>
      </c>
      <c r="X544" s="362">
        <f t="shared" si="364"/>
        <v>2386400</v>
      </c>
      <c r="Y544" s="258">
        <f t="shared" si="365"/>
        <v>2</v>
      </c>
      <c r="Z544" s="362">
        <f t="shared" si="367"/>
        <v>596600</v>
      </c>
      <c r="AA544" s="362">
        <f t="shared" si="368"/>
        <v>1193200</v>
      </c>
      <c r="AB544" s="362">
        <f t="shared" si="369"/>
        <v>1789800</v>
      </c>
      <c r="AC544" s="341" t="b">
        <f t="shared" si="300"/>
        <v>1</v>
      </c>
    </row>
    <row r="545" spans="1:29" s="258" customFormat="1" ht="24.95" customHeight="1">
      <c r="A545" s="380" t="s">
        <v>678</v>
      </c>
      <c r="B545" s="489">
        <f t="shared" si="309"/>
        <v>239</v>
      </c>
      <c r="C545" s="873" t="s">
        <v>703</v>
      </c>
      <c r="D545" s="489" t="s">
        <v>704</v>
      </c>
      <c r="E545" s="118" t="s">
        <v>673</v>
      </c>
      <c r="F545" s="256" t="s">
        <v>705</v>
      </c>
      <c r="G545" s="256" t="s">
        <v>706</v>
      </c>
      <c r="H545" s="256" t="s">
        <v>707</v>
      </c>
      <c r="I545" s="118" t="s">
        <v>708</v>
      </c>
      <c r="J545" s="665">
        <v>1</v>
      </c>
      <c r="K545" s="118" t="s">
        <v>786</v>
      </c>
      <c r="L545" s="670">
        <v>2983000</v>
      </c>
      <c r="M545" s="118">
        <v>2016</v>
      </c>
      <c r="N545" s="118" t="s">
        <v>188</v>
      </c>
      <c r="O545" s="666">
        <f t="shared" si="361"/>
        <v>2983000</v>
      </c>
      <c r="P545" s="256" t="s">
        <v>98</v>
      </c>
      <c r="Q545" s="585"/>
      <c r="R545" s="585"/>
      <c r="S545" s="1254"/>
      <c r="T545" s="258">
        <v>5</v>
      </c>
      <c r="U545" s="258">
        <f t="shared" si="366"/>
        <v>1</v>
      </c>
      <c r="V545" s="362">
        <f t="shared" si="362"/>
        <v>596600</v>
      </c>
      <c r="W545" s="362">
        <f t="shared" si="363"/>
        <v>596600</v>
      </c>
      <c r="X545" s="362">
        <f t="shared" si="364"/>
        <v>2386400</v>
      </c>
      <c r="Y545" s="258">
        <f t="shared" si="365"/>
        <v>2</v>
      </c>
      <c r="Z545" s="362">
        <f t="shared" si="367"/>
        <v>596600</v>
      </c>
      <c r="AA545" s="362">
        <f t="shared" si="368"/>
        <v>1193200</v>
      </c>
      <c r="AB545" s="362">
        <f t="shared" si="369"/>
        <v>1789800</v>
      </c>
      <c r="AC545" s="341" t="b">
        <f t="shared" si="300"/>
        <v>1</v>
      </c>
    </row>
    <row r="546" spans="1:29" s="258" customFormat="1" ht="24.95" customHeight="1">
      <c r="A546" s="380" t="s">
        <v>678</v>
      </c>
      <c r="B546" s="489">
        <f t="shared" si="309"/>
        <v>240</v>
      </c>
      <c r="C546" s="873" t="s">
        <v>703</v>
      </c>
      <c r="D546" s="489" t="s">
        <v>704</v>
      </c>
      <c r="E546" s="118" t="s">
        <v>673</v>
      </c>
      <c r="F546" s="256" t="s">
        <v>705</v>
      </c>
      <c r="G546" s="256" t="s">
        <v>706</v>
      </c>
      <c r="H546" s="256" t="s">
        <v>707</v>
      </c>
      <c r="I546" s="118" t="s">
        <v>708</v>
      </c>
      <c r="J546" s="665">
        <v>1</v>
      </c>
      <c r="K546" s="118" t="s">
        <v>786</v>
      </c>
      <c r="L546" s="670">
        <v>2983000</v>
      </c>
      <c r="M546" s="118">
        <v>2016</v>
      </c>
      <c r="N546" s="118" t="s">
        <v>188</v>
      </c>
      <c r="O546" s="666">
        <f t="shared" si="361"/>
        <v>2983000</v>
      </c>
      <c r="P546" s="256" t="s">
        <v>98</v>
      </c>
      <c r="Q546" s="585"/>
      <c r="R546" s="585"/>
      <c r="S546" s="1254"/>
      <c r="T546" s="258">
        <v>5</v>
      </c>
      <c r="U546" s="258">
        <f t="shared" si="366"/>
        <v>1</v>
      </c>
      <c r="V546" s="362">
        <f t="shared" si="362"/>
        <v>596600</v>
      </c>
      <c r="W546" s="362">
        <f t="shared" si="363"/>
        <v>596600</v>
      </c>
      <c r="X546" s="362">
        <f t="shared" si="364"/>
        <v>2386400</v>
      </c>
      <c r="Y546" s="258">
        <f t="shared" si="365"/>
        <v>2</v>
      </c>
      <c r="Z546" s="362">
        <f t="shared" si="367"/>
        <v>596600</v>
      </c>
      <c r="AA546" s="362">
        <f t="shared" si="368"/>
        <v>1193200</v>
      </c>
      <c r="AB546" s="362">
        <f t="shared" si="369"/>
        <v>1789800</v>
      </c>
      <c r="AC546" s="341" t="b">
        <f t="shared" si="300"/>
        <v>1</v>
      </c>
    </row>
    <row r="547" spans="1:29" s="258" customFormat="1" ht="24.95" customHeight="1">
      <c r="A547" s="380" t="s">
        <v>678</v>
      </c>
      <c r="B547" s="489">
        <f t="shared" si="309"/>
        <v>241</v>
      </c>
      <c r="C547" s="873" t="s">
        <v>703</v>
      </c>
      <c r="D547" s="489" t="s">
        <v>704</v>
      </c>
      <c r="E547" s="118" t="s">
        <v>673</v>
      </c>
      <c r="F547" s="256" t="s">
        <v>705</v>
      </c>
      <c r="G547" s="256" t="s">
        <v>706</v>
      </c>
      <c r="H547" s="256" t="s">
        <v>707</v>
      </c>
      <c r="I547" s="118" t="s">
        <v>708</v>
      </c>
      <c r="J547" s="665">
        <v>1</v>
      </c>
      <c r="K547" s="118" t="s">
        <v>786</v>
      </c>
      <c r="L547" s="670">
        <v>2983000</v>
      </c>
      <c r="M547" s="118">
        <v>2016</v>
      </c>
      <c r="N547" s="118" t="s">
        <v>188</v>
      </c>
      <c r="O547" s="666">
        <f t="shared" si="361"/>
        <v>2983000</v>
      </c>
      <c r="P547" s="256" t="s">
        <v>98</v>
      </c>
      <c r="Q547" s="585"/>
      <c r="R547" s="585"/>
      <c r="S547" s="1254"/>
      <c r="T547" s="258">
        <v>5</v>
      </c>
      <c r="U547" s="258">
        <f t="shared" si="366"/>
        <v>1</v>
      </c>
      <c r="V547" s="362">
        <f t="shared" si="362"/>
        <v>596600</v>
      </c>
      <c r="W547" s="362">
        <f t="shared" si="363"/>
        <v>596600</v>
      </c>
      <c r="X547" s="362">
        <f t="shared" si="364"/>
        <v>2386400</v>
      </c>
      <c r="Y547" s="258">
        <f t="shared" si="365"/>
        <v>2</v>
      </c>
      <c r="Z547" s="362">
        <f t="shared" si="367"/>
        <v>596600</v>
      </c>
      <c r="AA547" s="362">
        <f t="shared" si="368"/>
        <v>1193200</v>
      </c>
      <c r="AB547" s="362">
        <f t="shared" si="369"/>
        <v>1789800</v>
      </c>
      <c r="AC547" s="341" t="b">
        <f t="shared" si="300"/>
        <v>1</v>
      </c>
    </row>
    <row r="548" spans="1:29" s="258" customFormat="1" ht="24.95" customHeight="1">
      <c r="A548" s="380" t="s">
        <v>678</v>
      </c>
      <c r="B548" s="489">
        <f t="shared" si="309"/>
        <v>242</v>
      </c>
      <c r="C548" s="873" t="s">
        <v>703</v>
      </c>
      <c r="D548" s="489" t="s">
        <v>704</v>
      </c>
      <c r="E548" s="118" t="s">
        <v>673</v>
      </c>
      <c r="F548" s="256" t="s">
        <v>705</v>
      </c>
      <c r="G548" s="256" t="s">
        <v>706</v>
      </c>
      <c r="H548" s="256" t="s">
        <v>707</v>
      </c>
      <c r="I548" s="118" t="s">
        <v>708</v>
      </c>
      <c r="J548" s="665">
        <v>1</v>
      </c>
      <c r="K548" s="118" t="s">
        <v>786</v>
      </c>
      <c r="L548" s="670">
        <v>2983000</v>
      </c>
      <c r="M548" s="118">
        <v>2016</v>
      </c>
      <c r="N548" s="118" t="s">
        <v>188</v>
      </c>
      <c r="O548" s="666">
        <f t="shared" si="361"/>
        <v>2983000</v>
      </c>
      <c r="P548" s="256" t="s">
        <v>98</v>
      </c>
      <c r="Q548" s="585"/>
      <c r="R548" s="585"/>
      <c r="S548" s="1254"/>
      <c r="T548" s="258">
        <v>5</v>
      </c>
      <c r="U548" s="258">
        <f t="shared" si="366"/>
        <v>1</v>
      </c>
      <c r="V548" s="362">
        <f t="shared" si="362"/>
        <v>596600</v>
      </c>
      <c r="W548" s="362">
        <f t="shared" si="363"/>
        <v>596600</v>
      </c>
      <c r="X548" s="362">
        <f t="shared" si="364"/>
        <v>2386400</v>
      </c>
      <c r="Y548" s="258">
        <f t="shared" si="365"/>
        <v>2</v>
      </c>
      <c r="Z548" s="362">
        <f t="shared" si="367"/>
        <v>596600</v>
      </c>
      <c r="AA548" s="362">
        <f t="shared" si="368"/>
        <v>1193200</v>
      </c>
      <c r="AB548" s="362">
        <f t="shared" si="369"/>
        <v>1789800</v>
      </c>
      <c r="AC548" s="341" t="b">
        <f t="shared" ref="AC548:AC611" si="370">AA548+AB548=O548</f>
        <v>1</v>
      </c>
    </row>
    <row r="549" spans="1:29" s="258" customFormat="1" ht="24.95" customHeight="1">
      <c r="A549" s="380" t="s">
        <v>678</v>
      </c>
      <c r="B549" s="489">
        <f t="shared" si="309"/>
        <v>243</v>
      </c>
      <c r="C549" s="873" t="s">
        <v>703</v>
      </c>
      <c r="D549" s="489" t="s">
        <v>704</v>
      </c>
      <c r="E549" s="118" t="s">
        <v>673</v>
      </c>
      <c r="F549" s="256" t="s">
        <v>705</v>
      </c>
      <c r="G549" s="256" t="s">
        <v>706</v>
      </c>
      <c r="H549" s="256" t="s">
        <v>707</v>
      </c>
      <c r="I549" s="118" t="s">
        <v>708</v>
      </c>
      <c r="J549" s="665">
        <v>1</v>
      </c>
      <c r="K549" s="118" t="s">
        <v>786</v>
      </c>
      <c r="L549" s="670">
        <v>2983000</v>
      </c>
      <c r="M549" s="118">
        <v>2016</v>
      </c>
      <c r="N549" s="118" t="s">
        <v>188</v>
      </c>
      <c r="O549" s="666">
        <f t="shared" si="361"/>
        <v>2983000</v>
      </c>
      <c r="P549" s="256" t="s">
        <v>98</v>
      </c>
      <c r="Q549" s="585"/>
      <c r="R549" s="585"/>
      <c r="S549" s="1254"/>
      <c r="T549" s="258">
        <v>5</v>
      </c>
      <c r="U549" s="258">
        <f t="shared" si="366"/>
        <v>1</v>
      </c>
      <c r="V549" s="362">
        <f t="shared" si="362"/>
        <v>596600</v>
      </c>
      <c r="W549" s="362">
        <f t="shared" si="363"/>
        <v>596600</v>
      </c>
      <c r="X549" s="362">
        <f t="shared" si="364"/>
        <v>2386400</v>
      </c>
      <c r="Y549" s="258">
        <f t="shared" si="365"/>
        <v>2</v>
      </c>
      <c r="Z549" s="362">
        <f t="shared" si="367"/>
        <v>596600</v>
      </c>
      <c r="AA549" s="362">
        <f t="shared" si="368"/>
        <v>1193200</v>
      </c>
      <c r="AB549" s="362">
        <f t="shared" si="369"/>
        <v>1789800</v>
      </c>
      <c r="AC549" s="341" t="b">
        <f t="shared" si="370"/>
        <v>1</v>
      </c>
    </row>
    <row r="550" spans="1:29" s="258" customFormat="1" ht="24.95" customHeight="1">
      <c r="A550" s="380" t="s">
        <v>678</v>
      </c>
      <c r="B550" s="489">
        <f t="shared" si="309"/>
        <v>244</v>
      </c>
      <c r="C550" s="873" t="s">
        <v>703</v>
      </c>
      <c r="D550" s="489" t="s">
        <v>704</v>
      </c>
      <c r="E550" s="118" t="s">
        <v>673</v>
      </c>
      <c r="F550" s="256" t="s">
        <v>705</v>
      </c>
      <c r="G550" s="256" t="s">
        <v>706</v>
      </c>
      <c r="H550" s="256" t="s">
        <v>707</v>
      </c>
      <c r="I550" s="118" t="s">
        <v>708</v>
      </c>
      <c r="J550" s="665">
        <v>1</v>
      </c>
      <c r="K550" s="118" t="s">
        <v>786</v>
      </c>
      <c r="L550" s="670">
        <v>2983000</v>
      </c>
      <c r="M550" s="118">
        <v>2016</v>
      </c>
      <c r="N550" s="118" t="s">
        <v>188</v>
      </c>
      <c r="O550" s="666">
        <f t="shared" si="361"/>
        <v>2983000</v>
      </c>
      <c r="P550" s="256" t="s">
        <v>98</v>
      </c>
      <c r="Q550" s="585"/>
      <c r="R550" s="585"/>
      <c r="S550" s="1254"/>
      <c r="T550" s="258">
        <v>5</v>
      </c>
      <c r="U550" s="258">
        <f t="shared" si="366"/>
        <v>1</v>
      </c>
      <c r="V550" s="362">
        <f t="shared" si="362"/>
        <v>596600</v>
      </c>
      <c r="W550" s="362">
        <f t="shared" si="363"/>
        <v>596600</v>
      </c>
      <c r="X550" s="362">
        <f t="shared" si="364"/>
        <v>2386400</v>
      </c>
      <c r="Y550" s="258">
        <f t="shared" si="365"/>
        <v>2</v>
      </c>
      <c r="Z550" s="362">
        <f t="shared" si="367"/>
        <v>596600</v>
      </c>
      <c r="AA550" s="362">
        <f t="shared" si="368"/>
        <v>1193200</v>
      </c>
      <c r="AB550" s="362">
        <f t="shared" si="369"/>
        <v>1789800</v>
      </c>
      <c r="AC550" s="341" t="b">
        <f t="shared" si="370"/>
        <v>1</v>
      </c>
    </row>
    <row r="551" spans="1:29" s="258" customFormat="1" ht="24.95" customHeight="1">
      <c r="A551" s="380" t="s">
        <v>678</v>
      </c>
      <c r="B551" s="489">
        <f t="shared" ref="B551:B614" si="371">B550+1</f>
        <v>245</v>
      </c>
      <c r="C551" s="873" t="s">
        <v>722</v>
      </c>
      <c r="D551" s="489" t="s">
        <v>596</v>
      </c>
      <c r="E551" s="118" t="s">
        <v>673</v>
      </c>
      <c r="F551" s="256" t="s">
        <v>361</v>
      </c>
      <c r="G551" s="256" t="s">
        <v>190</v>
      </c>
      <c r="H551" s="256" t="s">
        <v>723</v>
      </c>
      <c r="I551" s="118" t="s">
        <v>189</v>
      </c>
      <c r="J551" s="665">
        <v>1</v>
      </c>
      <c r="K551" s="118" t="s">
        <v>786</v>
      </c>
      <c r="L551" s="670">
        <v>553847.72727272729</v>
      </c>
      <c r="M551" s="118">
        <v>2016</v>
      </c>
      <c r="N551" s="118" t="s">
        <v>188</v>
      </c>
      <c r="O551" s="666">
        <f>J551*L551</f>
        <v>553847.72727272729</v>
      </c>
      <c r="P551" s="256" t="s">
        <v>98</v>
      </c>
      <c r="Q551" s="585"/>
      <c r="R551" s="585"/>
      <c r="S551" s="1254" t="s">
        <v>724</v>
      </c>
      <c r="T551" s="258">
        <v>5</v>
      </c>
      <c r="U551" s="258">
        <f t="shared" si="366"/>
        <v>1</v>
      </c>
      <c r="V551" s="362">
        <f>O551/T551</f>
        <v>110769.54545454546</v>
      </c>
      <c r="W551" s="362">
        <f>U551*V551</f>
        <v>110769.54545454546</v>
      </c>
      <c r="X551" s="362">
        <f>O551-W551</f>
        <v>443078.18181818182</v>
      </c>
      <c r="Y551" s="258">
        <f>2017-M551+1</f>
        <v>2</v>
      </c>
      <c r="Z551" s="362">
        <f t="shared" si="367"/>
        <v>110769.54545454546</v>
      </c>
      <c r="AA551" s="362">
        <f t="shared" si="368"/>
        <v>221539.09090909091</v>
      </c>
      <c r="AB551" s="362">
        <f t="shared" si="369"/>
        <v>332308.63636363635</v>
      </c>
      <c r="AC551" s="341" t="b">
        <f t="shared" si="370"/>
        <v>1</v>
      </c>
    </row>
    <row r="552" spans="1:29" s="258" customFormat="1" ht="24.95" customHeight="1">
      <c r="A552" s="380" t="s">
        <v>678</v>
      </c>
      <c r="B552" s="489">
        <f t="shared" si="371"/>
        <v>246</v>
      </c>
      <c r="C552" s="873" t="s">
        <v>722</v>
      </c>
      <c r="D552" s="489" t="s">
        <v>596</v>
      </c>
      <c r="E552" s="118" t="s">
        <v>673</v>
      </c>
      <c r="F552" s="256" t="s">
        <v>361</v>
      </c>
      <c r="G552" s="256" t="s">
        <v>190</v>
      </c>
      <c r="H552" s="256" t="s">
        <v>723</v>
      </c>
      <c r="I552" s="118" t="s">
        <v>189</v>
      </c>
      <c r="J552" s="665">
        <v>1</v>
      </c>
      <c r="K552" s="118" t="s">
        <v>786</v>
      </c>
      <c r="L552" s="670">
        <v>553847.72727272729</v>
      </c>
      <c r="M552" s="118">
        <v>2016</v>
      </c>
      <c r="N552" s="118" t="s">
        <v>188</v>
      </c>
      <c r="O552" s="666">
        <f t="shared" ref="O552:O615" si="372">J552*L552</f>
        <v>553847.72727272729</v>
      </c>
      <c r="P552" s="256" t="s">
        <v>98</v>
      </c>
      <c r="Q552" s="585"/>
      <c r="R552" s="585"/>
      <c r="S552" s="1254"/>
      <c r="T552" s="258">
        <v>5</v>
      </c>
      <c r="U552" s="258">
        <f t="shared" si="366"/>
        <v>1</v>
      </c>
      <c r="V552" s="362">
        <f t="shared" ref="V552:V615" si="373">O552/T552</f>
        <v>110769.54545454546</v>
      </c>
      <c r="W552" s="362">
        <f t="shared" ref="W552:W615" si="374">U552*V552</f>
        <v>110769.54545454546</v>
      </c>
      <c r="X552" s="362">
        <f t="shared" ref="X552:X615" si="375">O552-W552</f>
        <v>443078.18181818182</v>
      </c>
      <c r="Y552" s="258">
        <f t="shared" ref="Y552:Y615" si="376">2017-M552+1</f>
        <v>2</v>
      </c>
      <c r="Z552" s="362">
        <f t="shared" si="367"/>
        <v>110769.54545454546</v>
      </c>
      <c r="AA552" s="362">
        <f t="shared" si="368"/>
        <v>221539.09090909091</v>
      </c>
      <c r="AB552" s="362">
        <f t="shared" si="369"/>
        <v>332308.63636363635</v>
      </c>
      <c r="AC552" s="341" t="b">
        <f t="shared" si="370"/>
        <v>1</v>
      </c>
    </row>
    <row r="553" spans="1:29" s="258" customFormat="1" ht="24.95" customHeight="1">
      <c r="A553" s="380" t="s">
        <v>678</v>
      </c>
      <c r="B553" s="489">
        <f t="shared" si="371"/>
        <v>247</v>
      </c>
      <c r="C553" s="873" t="s">
        <v>722</v>
      </c>
      <c r="D553" s="489" t="s">
        <v>596</v>
      </c>
      <c r="E553" s="118" t="s">
        <v>673</v>
      </c>
      <c r="F553" s="256" t="s">
        <v>361</v>
      </c>
      <c r="G553" s="256" t="s">
        <v>190</v>
      </c>
      <c r="H553" s="256" t="s">
        <v>723</v>
      </c>
      <c r="I553" s="118" t="s">
        <v>189</v>
      </c>
      <c r="J553" s="665">
        <v>1</v>
      </c>
      <c r="K553" s="118" t="s">
        <v>786</v>
      </c>
      <c r="L553" s="670">
        <v>553847.72727272729</v>
      </c>
      <c r="M553" s="118">
        <v>2016</v>
      </c>
      <c r="N553" s="118" t="s">
        <v>188</v>
      </c>
      <c r="O553" s="666">
        <f t="shared" si="372"/>
        <v>553847.72727272729</v>
      </c>
      <c r="P553" s="256" t="s">
        <v>98</v>
      </c>
      <c r="Q553" s="585"/>
      <c r="R553" s="585"/>
      <c r="S553" s="1254"/>
      <c r="T553" s="258">
        <v>5</v>
      </c>
      <c r="U553" s="258">
        <f t="shared" si="366"/>
        <v>1</v>
      </c>
      <c r="V553" s="362">
        <f t="shared" si="373"/>
        <v>110769.54545454546</v>
      </c>
      <c r="W553" s="362">
        <f t="shared" si="374"/>
        <v>110769.54545454546</v>
      </c>
      <c r="X553" s="362">
        <f t="shared" si="375"/>
        <v>443078.18181818182</v>
      </c>
      <c r="Y553" s="258">
        <f t="shared" si="376"/>
        <v>2</v>
      </c>
      <c r="Z553" s="362">
        <f t="shared" si="367"/>
        <v>110769.54545454546</v>
      </c>
      <c r="AA553" s="362">
        <f t="shared" si="368"/>
        <v>221539.09090909091</v>
      </c>
      <c r="AB553" s="362">
        <f t="shared" si="369"/>
        <v>332308.63636363635</v>
      </c>
      <c r="AC553" s="341" t="b">
        <f t="shared" si="370"/>
        <v>1</v>
      </c>
    </row>
    <row r="554" spans="1:29" s="258" customFormat="1" ht="24.95" customHeight="1">
      <c r="A554" s="380" t="s">
        <v>678</v>
      </c>
      <c r="B554" s="489">
        <f t="shared" si="371"/>
        <v>248</v>
      </c>
      <c r="C554" s="873" t="s">
        <v>722</v>
      </c>
      <c r="D554" s="489" t="s">
        <v>596</v>
      </c>
      <c r="E554" s="118" t="s">
        <v>673</v>
      </c>
      <c r="F554" s="256" t="s">
        <v>361</v>
      </c>
      <c r="G554" s="256" t="s">
        <v>190</v>
      </c>
      <c r="H554" s="256" t="s">
        <v>723</v>
      </c>
      <c r="I554" s="118" t="s">
        <v>189</v>
      </c>
      <c r="J554" s="665">
        <v>1</v>
      </c>
      <c r="K554" s="118" t="s">
        <v>786</v>
      </c>
      <c r="L554" s="670">
        <v>553847.72727272729</v>
      </c>
      <c r="M554" s="118">
        <v>2016</v>
      </c>
      <c r="N554" s="118" t="s">
        <v>188</v>
      </c>
      <c r="O554" s="666">
        <f t="shared" si="372"/>
        <v>553847.72727272729</v>
      </c>
      <c r="P554" s="256" t="s">
        <v>98</v>
      </c>
      <c r="Q554" s="585"/>
      <c r="R554" s="585"/>
      <c r="S554" s="1254"/>
      <c r="T554" s="258">
        <v>5</v>
      </c>
      <c r="U554" s="258">
        <f t="shared" si="366"/>
        <v>1</v>
      </c>
      <c r="V554" s="362">
        <f t="shared" si="373"/>
        <v>110769.54545454546</v>
      </c>
      <c r="W554" s="362">
        <f t="shared" si="374"/>
        <v>110769.54545454546</v>
      </c>
      <c r="X554" s="362">
        <f t="shared" si="375"/>
        <v>443078.18181818182</v>
      </c>
      <c r="Y554" s="258">
        <f t="shared" si="376"/>
        <v>2</v>
      </c>
      <c r="Z554" s="362">
        <f t="shared" si="367"/>
        <v>110769.54545454546</v>
      </c>
      <c r="AA554" s="362">
        <f t="shared" si="368"/>
        <v>221539.09090909091</v>
      </c>
      <c r="AB554" s="362">
        <f t="shared" si="369"/>
        <v>332308.63636363635</v>
      </c>
      <c r="AC554" s="341" t="b">
        <f t="shared" si="370"/>
        <v>1</v>
      </c>
    </row>
    <row r="555" spans="1:29" s="258" customFormat="1" ht="24.95" customHeight="1">
      <c r="A555" s="380" t="s">
        <v>678</v>
      </c>
      <c r="B555" s="489">
        <f t="shared" si="371"/>
        <v>249</v>
      </c>
      <c r="C555" s="873" t="s">
        <v>722</v>
      </c>
      <c r="D555" s="489" t="s">
        <v>596</v>
      </c>
      <c r="E555" s="118" t="s">
        <v>673</v>
      </c>
      <c r="F555" s="256" t="s">
        <v>361</v>
      </c>
      <c r="G555" s="256" t="s">
        <v>190</v>
      </c>
      <c r="H555" s="256" t="s">
        <v>723</v>
      </c>
      <c r="I555" s="118" t="s">
        <v>189</v>
      </c>
      <c r="J555" s="665">
        <v>1</v>
      </c>
      <c r="K555" s="118" t="s">
        <v>786</v>
      </c>
      <c r="L555" s="670">
        <v>553847.72727272729</v>
      </c>
      <c r="M555" s="118">
        <v>2016</v>
      </c>
      <c r="N555" s="118" t="s">
        <v>188</v>
      </c>
      <c r="O555" s="666">
        <f t="shared" si="372"/>
        <v>553847.72727272729</v>
      </c>
      <c r="P555" s="256" t="s">
        <v>98</v>
      </c>
      <c r="Q555" s="585"/>
      <c r="R555" s="585"/>
      <c r="S555" s="1254"/>
      <c r="T555" s="258">
        <v>5</v>
      </c>
      <c r="U555" s="258">
        <f t="shared" si="366"/>
        <v>1</v>
      </c>
      <c r="V555" s="362">
        <f t="shared" si="373"/>
        <v>110769.54545454546</v>
      </c>
      <c r="W555" s="362">
        <f t="shared" si="374"/>
        <v>110769.54545454546</v>
      </c>
      <c r="X555" s="362">
        <f t="shared" si="375"/>
        <v>443078.18181818182</v>
      </c>
      <c r="Y555" s="258">
        <f t="shared" si="376"/>
        <v>2</v>
      </c>
      <c r="Z555" s="362">
        <f t="shared" si="367"/>
        <v>110769.54545454546</v>
      </c>
      <c r="AA555" s="362">
        <f t="shared" si="368"/>
        <v>221539.09090909091</v>
      </c>
      <c r="AB555" s="362">
        <f t="shared" si="369"/>
        <v>332308.63636363635</v>
      </c>
      <c r="AC555" s="341" t="b">
        <f t="shared" si="370"/>
        <v>1</v>
      </c>
    </row>
    <row r="556" spans="1:29" s="258" customFormat="1" ht="24.95" customHeight="1">
      <c r="A556" s="380" t="s">
        <v>678</v>
      </c>
      <c r="B556" s="489">
        <f t="shared" si="371"/>
        <v>250</v>
      </c>
      <c r="C556" s="873" t="s">
        <v>722</v>
      </c>
      <c r="D556" s="489" t="s">
        <v>596</v>
      </c>
      <c r="E556" s="118" t="s">
        <v>673</v>
      </c>
      <c r="F556" s="256" t="s">
        <v>361</v>
      </c>
      <c r="G556" s="256" t="s">
        <v>190</v>
      </c>
      <c r="H556" s="256" t="s">
        <v>723</v>
      </c>
      <c r="I556" s="118" t="s">
        <v>189</v>
      </c>
      <c r="J556" s="665">
        <v>1</v>
      </c>
      <c r="K556" s="118" t="s">
        <v>786</v>
      </c>
      <c r="L556" s="670">
        <v>553847.72727272729</v>
      </c>
      <c r="M556" s="118">
        <v>2016</v>
      </c>
      <c r="N556" s="118" t="s">
        <v>188</v>
      </c>
      <c r="O556" s="666">
        <f t="shared" si="372"/>
        <v>553847.72727272729</v>
      </c>
      <c r="P556" s="256" t="s">
        <v>98</v>
      </c>
      <c r="Q556" s="585"/>
      <c r="R556" s="585"/>
      <c r="S556" s="1254"/>
      <c r="T556" s="258">
        <v>5</v>
      </c>
      <c r="U556" s="258">
        <f t="shared" si="366"/>
        <v>1</v>
      </c>
      <c r="V556" s="362">
        <f t="shared" si="373"/>
        <v>110769.54545454546</v>
      </c>
      <c r="W556" s="362">
        <f t="shared" si="374"/>
        <v>110769.54545454546</v>
      </c>
      <c r="X556" s="362">
        <f t="shared" si="375"/>
        <v>443078.18181818182</v>
      </c>
      <c r="Y556" s="258">
        <f t="shared" si="376"/>
        <v>2</v>
      </c>
      <c r="Z556" s="362">
        <f t="shared" si="367"/>
        <v>110769.54545454546</v>
      </c>
      <c r="AA556" s="362">
        <f t="shared" si="368"/>
        <v>221539.09090909091</v>
      </c>
      <c r="AB556" s="362">
        <f t="shared" si="369"/>
        <v>332308.63636363635</v>
      </c>
      <c r="AC556" s="341" t="b">
        <f t="shared" si="370"/>
        <v>1</v>
      </c>
    </row>
    <row r="557" spans="1:29" s="258" customFormat="1" ht="24.95" customHeight="1">
      <c r="A557" s="380" t="s">
        <v>678</v>
      </c>
      <c r="B557" s="489">
        <f t="shared" si="371"/>
        <v>251</v>
      </c>
      <c r="C557" s="873" t="s">
        <v>722</v>
      </c>
      <c r="D557" s="489" t="s">
        <v>596</v>
      </c>
      <c r="E557" s="118" t="s">
        <v>673</v>
      </c>
      <c r="F557" s="256" t="s">
        <v>361</v>
      </c>
      <c r="G557" s="256" t="s">
        <v>190</v>
      </c>
      <c r="H557" s="256" t="s">
        <v>723</v>
      </c>
      <c r="I557" s="118" t="s">
        <v>189</v>
      </c>
      <c r="J557" s="665">
        <v>1</v>
      </c>
      <c r="K557" s="118" t="s">
        <v>786</v>
      </c>
      <c r="L557" s="670">
        <v>553847.72727272729</v>
      </c>
      <c r="M557" s="118">
        <v>2016</v>
      </c>
      <c r="N557" s="118" t="s">
        <v>188</v>
      </c>
      <c r="O557" s="666">
        <f t="shared" si="372"/>
        <v>553847.72727272729</v>
      </c>
      <c r="P557" s="256" t="s">
        <v>98</v>
      </c>
      <c r="Q557" s="585"/>
      <c r="R557" s="585"/>
      <c r="S557" s="1254"/>
      <c r="T557" s="258">
        <v>5</v>
      </c>
      <c r="U557" s="258">
        <f t="shared" si="366"/>
        <v>1</v>
      </c>
      <c r="V557" s="362">
        <f t="shared" si="373"/>
        <v>110769.54545454546</v>
      </c>
      <c r="W557" s="362">
        <f t="shared" si="374"/>
        <v>110769.54545454546</v>
      </c>
      <c r="X557" s="362">
        <f t="shared" si="375"/>
        <v>443078.18181818182</v>
      </c>
      <c r="Y557" s="258">
        <f t="shared" si="376"/>
        <v>2</v>
      </c>
      <c r="Z557" s="362">
        <f t="shared" si="367"/>
        <v>110769.54545454546</v>
      </c>
      <c r="AA557" s="362">
        <f t="shared" si="368"/>
        <v>221539.09090909091</v>
      </c>
      <c r="AB557" s="362">
        <f t="shared" si="369"/>
        <v>332308.63636363635</v>
      </c>
      <c r="AC557" s="341" t="b">
        <f t="shared" si="370"/>
        <v>1</v>
      </c>
    </row>
    <row r="558" spans="1:29" s="258" customFormat="1" ht="24.95" customHeight="1">
      <c r="A558" s="380" t="s">
        <v>678</v>
      </c>
      <c r="B558" s="489">
        <f t="shared" si="371"/>
        <v>252</v>
      </c>
      <c r="C558" s="873" t="s">
        <v>722</v>
      </c>
      <c r="D558" s="489" t="s">
        <v>596</v>
      </c>
      <c r="E558" s="118" t="s">
        <v>673</v>
      </c>
      <c r="F558" s="256" t="s">
        <v>361</v>
      </c>
      <c r="G558" s="256" t="s">
        <v>190</v>
      </c>
      <c r="H558" s="256" t="s">
        <v>723</v>
      </c>
      <c r="I558" s="118" t="s">
        <v>189</v>
      </c>
      <c r="J558" s="665">
        <v>1</v>
      </c>
      <c r="K558" s="118" t="s">
        <v>786</v>
      </c>
      <c r="L558" s="670">
        <v>553847.72727272729</v>
      </c>
      <c r="M558" s="118">
        <v>2016</v>
      </c>
      <c r="N558" s="118" t="s">
        <v>188</v>
      </c>
      <c r="O558" s="666">
        <f t="shared" si="372"/>
        <v>553847.72727272729</v>
      </c>
      <c r="P558" s="256" t="s">
        <v>98</v>
      </c>
      <c r="Q558" s="585"/>
      <c r="R558" s="585"/>
      <c r="S558" s="1254"/>
      <c r="T558" s="258">
        <v>5</v>
      </c>
      <c r="U558" s="258">
        <f t="shared" si="366"/>
        <v>1</v>
      </c>
      <c r="V558" s="362">
        <f t="shared" si="373"/>
        <v>110769.54545454546</v>
      </c>
      <c r="W558" s="362">
        <f t="shared" si="374"/>
        <v>110769.54545454546</v>
      </c>
      <c r="X558" s="362">
        <f t="shared" si="375"/>
        <v>443078.18181818182</v>
      </c>
      <c r="Y558" s="258">
        <f t="shared" si="376"/>
        <v>2</v>
      </c>
      <c r="Z558" s="362">
        <f t="shared" si="367"/>
        <v>110769.54545454546</v>
      </c>
      <c r="AA558" s="362">
        <f t="shared" si="368"/>
        <v>221539.09090909091</v>
      </c>
      <c r="AB558" s="362">
        <f t="shared" si="369"/>
        <v>332308.63636363635</v>
      </c>
      <c r="AC558" s="341" t="b">
        <f t="shared" si="370"/>
        <v>1</v>
      </c>
    </row>
    <row r="559" spans="1:29" s="258" customFormat="1" ht="24.95" customHeight="1">
      <c r="A559" s="380" t="s">
        <v>678</v>
      </c>
      <c r="B559" s="489">
        <f t="shared" si="371"/>
        <v>253</v>
      </c>
      <c r="C559" s="873" t="s">
        <v>722</v>
      </c>
      <c r="D559" s="489" t="s">
        <v>596</v>
      </c>
      <c r="E559" s="118" t="s">
        <v>673</v>
      </c>
      <c r="F559" s="256" t="s">
        <v>361</v>
      </c>
      <c r="G559" s="256" t="s">
        <v>190</v>
      </c>
      <c r="H559" s="256" t="s">
        <v>723</v>
      </c>
      <c r="I559" s="118" t="s">
        <v>189</v>
      </c>
      <c r="J559" s="665">
        <v>1</v>
      </c>
      <c r="K559" s="118" t="s">
        <v>786</v>
      </c>
      <c r="L559" s="670">
        <v>553847.72727272729</v>
      </c>
      <c r="M559" s="118">
        <v>2016</v>
      </c>
      <c r="N559" s="118" t="s">
        <v>188</v>
      </c>
      <c r="O559" s="666">
        <f t="shared" si="372"/>
        <v>553847.72727272729</v>
      </c>
      <c r="P559" s="256" t="s">
        <v>98</v>
      </c>
      <c r="Q559" s="585"/>
      <c r="R559" s="585"/>
      <c r="S559" s="1254" t="s">
        <v>724</v>
      </c>
      <c r="T559" s="258">
        <v>5</v>
      </c>
      <c r="U559" s="258">
        <f t="shared" si="366"/>
        <v>1</v>
      </c>
      <c r="V559" s="362">
        <f t="shared" si="373"/>
        <v>110769.54545454546</v>
      </c>
      <c r="W559" s="362">
        <f t="shared" si="374"/>
        <v>110769.54545454546</v>
      </c>
      <c r="X559" s="362">
        <f t="shared" si="375"/>
        <v>443078.18181818182</v>
      </c>
      <c r="Y559" s="258">
        <f t="shared" si="376"/>
        <v>2</v>
      </c>
      <c r="Z559" s="362">
        <f t="shared" si="367"/>
        <v>110769.54545454546</v>
      </c>
      <c r="AA559" s="362">
        <f t="shared" si="368"/>
        <v>221539.09090909091</v>
      </c>
      <c r="AB559" s="362">
        <f t="shared" si="369"/>
        <v>332308.63636363635</v>
      </c>
      <c r="AC559" s="341" t="b">
        <f t="shared" si="370"/>
        <v>1</v>
      </c>
    </row>
    <row r="560" spans="1:29" s="258" customFormat="1" ht="24.95" customHeight="1">
      <c r="A560" s="380" t="s">
        <v>678</v>
      </c>
      <c r="B560" s="489">
        <f t="shared" si="371"/>
        <v>254</v>
      </c>
      <c r="C560" s="873" t="s">
        <v>722</v>
      </c>
      <c r="D560" s="489" t="s">
        <v>596</v>
      </c>
      <c r="E560" s="118" t="s">
        <v>673</v>
      </c>
      <c r="F560" s="256" t="s">
        <v>361</v>
      </c>
      <c r="G560" s="256" t="s">
        <v>190</v>
      </c>
      <c r="H560" s="256" t="s">
        <v>723</v>
      </c>
      <c r="I560" s="118" t="s">
        <v>189</v>
      </c>
      <c r="J560" s="665">
        <v>1</v>
      </c>
      <c r="K560" s="118" t="s">
        <v>786</v>
      </c>
      <c r="L560" s="670">
        <v>553847.72727272729</v>
      </c>
      <c r="M560" s="118">
        <v>2016</v>
      </c>
      <c r="N560" s="118" t="s">
        <v>188</v>
      </c>
      <c r="O560" s="666">
        <f t="shared" si="372"/>
        <v>553847.72727272729</v>
      </c>
      <c r="P560" s="256" t="s">
        <v>98</v>
      </c>
      <c r="Q560" s="585"/>
      <c r="R560" s="585"/>
      <c r="S560" s="1254"/>
      <c r="T560" s="258">
        <v>5</v>
      </c>
      <c r="U560" s="258">
        <f t="shared" si="366"/>
        <v>1</v>
      </c>
      <c r="V560" s="362">
        <f t="shared" si="373"/>
        <v>110769.54545454546</v>
      </c>
      <c r="W560" s="362">
        <f t="shared" si="374"/>
        <v>110769.54545454546</v>
      </c>
      <c r="X560" s="362">
        <f t="shared" si="375"/>
        <v>443078.18181818182</v>
      </c>
      <c r="Y560" s="258">
        <f t="shared" si="376"/>
        <v>2</v>
      </c>
      <c r="Z560" s="362">
        <f t="shared" si="367"/>
        <v>110769.54545454546</v>
      </c>
      <c r="AA560" s="362">
        <f t="shared" si="368"/>
        <v>221539.09090909091</v>
      </c>
      <c r="AB560" s="362">
        <f t="shared" si="369"/>
        <v>332308.63636363635</v>
      </c>
      <c r="AC560" s="341" t="b">
        <f t="shared" si="370"/>
        <v>1</v>
      </c>
    </row>
    <row r="561" spans="1:29" s="258" customFormat="1" ht="24.95" customHeight="1">
      <c r="A561" s="380" t="s">
        <v>678</v>
      </c>
      <c r="B561" s="489">
        <f t="shared" si="371"/>
        <v>255</v>
      </c>
      <c r="C561" s="873" t="s">
        <v>722</v>
      </c>
      <c r="D561" s="489" t="s">
        <v>596</v>
      </c>
      <c r="E561" s="118" t="s">
        <v>673</v>
      </c>
      <c r="F561" s="256" t="s">
        <v>361</v>
      </c>
      <c r="G561" s="256" t="s">
        <v>190</v>
      </c>
      <c r="H561" s="256" t="s">
        <v>723</v>
      </c>
      <c r="I561" s="118" t="s">
        <v>189</v>
      </c>
      <c r="J561" s="665">
        <v>1</v>
      </c>
      <c r="K561" s="118" t="s">
        <v>786</v>
      </c>
      <c r="L561" s="670">
        <v>553847.72727272729</v>
      </c>
      <c r="M561" s="118">
        <v>2016</v>
      </c>
      <c r="N561" s="118" t="s">
        <v>188</v>
      </c>
      <c r="O561" s="666">
        <f t="shared" si="372"/>
        <v>553847.72727272729</v>
      </c>
      <c r="P561" s="256" t="s">
        <v>98</v>
      </c>
      <c r="Q561" s="585"/>
      <c r="R561" s="585"/>
      <c r="S561" s="1254"/>
      <c r="T561" s="258">
        <v>5</v>
      </c>
      <c r="U561" s="258">
        <f t="shared" si="366"/>
        <v>1</v>
      </c>
      <c r="V561" s="362">
        <f t="shared" si="373"/>
        <v>110769.54545454546</v>
      </c>
      <c r="W561" s="362">
        <f t="shared" si="374"/>
        <v>110769.54545454546</v>
      </c>
      <c r="X561" s="362">
        <f t="shared" si="375"/>
        <v>443078.18181818182</v>
      </c>
      <c r="Y561" s="258">
        <f t="shared" si="376"/>
        <v>2</v>
      </c>
      <c r="Z561" s="362">
        <f t="shared" si="367"/>
        <v>110769.54545454546</v>
      </c>
      <c r="AA561" s="362">
        <f t="shared" si="368"/>
        <v>221539.09090909091</v>
      </c>
      <c r="AB561" s="362">
        <f t="shared" si="369"/>
        <v>332308.63636363635</v>
      </c>
      <c r="AC561" s="341" t="b">
        <f t="shared" si="370"/>
        <v>1</v>
      </c>
    </row>
    <row r="562" spans="1:29" s="258" customFormat="1" ht="24.95" customHeight="1">
      <c r="A562" s="380" t="s">
        <v>678</v>
      </c>
      <c r="B562" s="489">
        <f t="shared" si="371"/>
        <v>256</v>
      </c>
      <c r="C562" s="873" t="s">
        <v>722</v>
      </c>
      <c r="D562" s="489" t="s">
        <v>596</v>
      </c>
      <c r="E562" s="118" t="s">
        <v>673</v>
      </c>
      <c r="F562" s="256" t="s">
        <v>361</v>
      </c>
      <c r="G562" s="256" t="s">
        <v>190</v>
      </c>
      <c r="H562" s="256" t="s">
        <v>723</v>
      </c>
      <c r="I562" s="118" t="s">
        <v>189</v>
      </c>
      <c r="J562" s="665">
        <v>1</v>
      </c>
      <c r="K562" s="118" t="s">
        <v>786</v>
      </c>
      <c r="L562" s="670">
        <v>553847.72727272729</v>
      </c>
      <c r="M562" s="118">
        <v>2016</v>
      </c>
      <c r="N562" s="118" t="s">
        <v>188</v>
      </c>
      <c r="O562" s="666">
        <f t="shared" si="372"/>
        <v>553847.72727272729</v>
      </c>
      <c r="P562" s="256" t="s">
        <v>98</v>
      </c>
      <c r="Q562" s="585"/>
      <c r="R562" s="585"/>
      <c r="S562" s="1254"/>
      <c r="T562" s="258">
        <v>5</v>
      </c>
      <c r="U562" s="258">
        <f t="shared" si="366"/>
        <v>1</v>
      </c>
      <c r="V562" s="362">
        <f t="shared" si="373"/>
        <v>110769.54545454546</v>
      </c>
      <c r="W562" s="362">
        <f t="shared" si="374"/>
        <v>110769.54545454546</v>
      </c>
      <c r="X562" s="362">
        <f t="shared" si="375"/>
        <v>443078.18181818182</v>
      </c>
      <c r="Y562" s="258">
        <f t="shared" si="376"/>
        <v>2</v>
      </c>
      <c r="Z562" s="362">
        <f t="shared" si="367"/>
        <v>110769.54545454546</v>
      </c>
      <c r="AA562" s="362">
        <f t="shared" si="368"/>
        <v>221539.09090909091</v>
      </c>
      <c r="AB562" s="362">
        <f t="shared" si="369"/>
        <v>332308.63636363635</v>
      </c>
      <c r="AC562" s="341" t="b">
        <f t="shared" si="370"/>
        <v>1</v>
      </c>
    </row>
    <row r="563" spans="1:29" s="258" customFormat="1" ht="24.95" customHeight="1">
      <c r="A563" s="380" t="s">
        <v>678</v>
      </c>
      <c r="B563" s="489">
        <f t="shared" si="371"/>
        <v>257</v>
      </c>
      <c r="C563" s="873" t="s">
        <v>722</v>
      </c>
      <c r="D563" s="489" t="s">
        <v>596</v>
      </c>
      <c r="E563" s="118" t="s">
        <v>673</v>
      </c>
      <c r="F563" s="256" t="s">
        <v>361</v>
      </c>
      <c r="G563" s="256" t="s">
        <v>190</v>
      </c>
      <c r="H563" s="256" t="s">
        <v>723</v>
      </c>
      <c r="I563" s="118" t="s">
        <v>189</v>
      </c>
      <c r="J563" s="665">
        <v>1</v>
      </c>
      <c r="K563" s="118" t="s">
        <v>786</v>
      </c>
      <c r="L563" s="670">
        <v>553847.72727272729</v>
      </c>
      <c r="M563" s="118">
        <v>2016</v>
      </c>
      <c r="N563" s="118" t="s">
        <v>188</v>
      </c>
      <c r="O563" s="666">
        <f t="shared" si="372"/>
        <v>553847.72727272729</v>
      </c>
      <c r="P563" s="256" t="s">
        <v>98</v>
      </c>
      <c r="Q563" s="585"/>
      <c r="R563" s="585"/>
      <c r="S563" s="1254"/>
      <c r="T563" s="258">
        <v>5</v>
      </c>
      <c r="U563" s="258">
        <f t="shared" si="366"/>
        <v>1</v>
      </c>
      <c r="V563" s="362">
        <f t="shared" si="373"/>
        <v>110769.54545454546</v>
      </c>
      <c r="W563" s="362">
        <f t="shared" si="374"/>
        <v>110769.54545454546</v>
      </c>
      <c r="X563" s="362">
        <f t="shared" si="375"/>
        <v>443078.18181818182</v>
      </c>
      <c r="Y563" s="258">
        <f t="shared" si="376"/>
        <v>2</v>
      </c>
      <c r="Z563" s="362">
        <f t="shared" si="367"/>
        <v>110769.54545454546</v>
      </c>
      <c r="AA563" s="362">
        <f t="shared" si="368"/>
        <v>221539.09090909091</v>
      </c>
      <c r="AB563" s="362">
        <f t="shared" si="369"/>
        <v>332308.63636363635</v>
      </c>
      <c r="AC563" s="341" t="b">
        <f t="shared" si="370"/>
        <v>1</v>
      </c>
    </row>
    <row r="564" spans="1:29" s="258" customFormat="1" ht="24.95" customHeight="1">
      <c r="A564" s="380" t="s">
        <v>678</v>
      </c>
      <c r="B564" s="489">
        <f t="shared" si="371"/>
        <v>258</v>
      </c>
      <c r="C564" s="873" t="s">
        <v>722</v>
      </c>
      <c r="D564" s="489" t="s">
        <v>596</v>
      </c>
      <c r="E564" s="118" t="s">
        <v>673</v>
      </c>
      <c r="F564" s="256" t="s">
        <v>361</v>
      </c>
      <c r="G564" s="256" t="s">
        <v>190</v>
      </c>
      <c r="H564" s="256" t="s">
        <v>723</v>
      </c>
      <c r="I564" s="118" t="s">
        <v>189</v>
      </c>
      <c r="J564" s="665">
        <v>1</v>
      </c>
      <c r="K564" s="118" t="s">
        <v>786</v>
      </c>
      <c r="L564" s="670">
        <v>553847.72727272729</v>
      </c>
      <c r="M564" s="118">
        <v>2016</v>
      </c>
      <c r="N564" s="118" t="s">
        <v>188</v>
      </c>
      <c r="O564" s="666">
        <f t="shared" si="372"/>
        <v>553847.72727272729</v>
      </c>
      <c r="P564" s="256" t="s">
        <v>98</v>
      </c>
      <c r="Q564" s="585"/>
      <c r="R564" s="585"/>
      <c r="S564" s="1254"/>
      <c r="T564" s="258">
        <v>5</v>
      </c>
      <c r="U564" s="258">
        <f t="shared" si="366"/>
        <v>1</v>
      </c>
      <c r="V564" s="362">
        <f t="shared" si="373"/>
        <v>110769.54545454546</v>
      </c>
      <c r="W564" s="362">
        <f t="shared" si="374"/>
        <v>110769.54545454546</v>
      </c>
      <c r="X564" s="362">
        <f t="shared" si="375"/>
        <v>443078.18181818182</v>
      </c>
      <c r="Y564" s="258">
        <f t="shared" si="376"/>
        <v>2</v>
      </c>
      <c r="Z564" s="362">
        <f t="shared" si="367"/>
        <v>110769.54545454546</v>
      </c>
      <c r="AA564" s="362">
        <f t="shared" si="368"/>
        <v>221539.09090909091</v>
      </c>
      <c r="AB564" s="362">
        <f t="shared" si="369"/>
        <v>332308.63636363635</v>
      </c>
      <c r="AC564" s="341" t="b">
        <f t="shared" si="370"/>
        <v>1</v>
      </c>
    </row>
    <row r="565" spans="1:29" s="258" customFormat="1" ht="24.95" customHeight="1">
      <c r="A565" s="380" t="s">
        <v>678</v>
      </c>
      <c r="B565" s="489">
        <f t="shared" si="371"/>
        <v>259</v>
      </c>
      <c r="C565" s="873" t="s">
        <v>722</v>
      </c>
      <c r="D565" s="489" t="s">
        <v>596</v>
      </c>
      <c r="E565" s="118" t="s">
        <v>673</v>
      </c>
      <c r="F565" s="256" t="s">
        <v>361</v>
      </c>
      <c r="G565" s="256" t="s">
        <v>190</v>
      </c>
      <c r="H565" s="256" t="s">
        <v>723</v>
      </c>
      <c r="I565" s="118" t="s">
        <v>189</v>
      </c>
      <c r="J565" s="665">
        <v>1</v>
      </c>
      <c r="K565" s="118" t="s">
        <v>786</v>
      </c>
      <c r="L565" s="670">
        <v>553847.72727272729</v>
      </c>
      <c r="M565" s="118">
        <v>2016</v>
      </c>
      <c r="N565" s="118" t="s">
        <v>188</v>
      </c>
      <c r="O565" s="666">
        <f t="shared" si="372"/>
        <v>553847.72727272729</v>
      </c>
      <c r="P565" s="256" t="s">
        <v>98</v>
      </c>
      <c r="Q565" s="585"/>
      <c r="R565" s="585"/>
      <c r="S565" s="1254"/>
      <c r="T565" s="258">
        <v>5</v>
      </c>
      <c r="U565" s="258">
        <f t="shared" si="366"/>
        <v>1</v>
      </c>
      <c r="V565" s="362">
        <f t="shared" si="373"/>
        <v>110769.54545454546</v>
      </c>
      <c r="W565" s="362">
        <f t="shared" si="374"/>
        <v>110769.54545454546</v>
      </c>
      <c r="X565" s="362">
        <f t="shared" si="375"/>
        <v>443078.18181818182</v>
      </c>
      <c r="Y565" s="258">
        <f t="shared" si="376"/>
        <v>2</v>
      </c>
      <c r="Z565" s="362">
        <f t="shared" si="367"/>
        <v>110769.54545454546</v>
      </c>
      <c r="AA565" s="362">
        <f t="shared" si="368"/>
        <v>221539.09090909091</v>
      </c>
      <c r="AB565" s="362">
        <f t="shared" si="369"/>
        <v>332308.63636363635</v>
      </c>
      <c r="AC565" s="341" t="b">
        <f t="shared" si="370"/>
        <v>1</v>
      </c>
    </row>
    <row r="566" spans="1:29" s="258" customFormat="1" ht="24.95" customHeight="1">
      <c r="A566" s="380" t="s">
        <v>678</v>
      </c>
      <c r="B566" s="489">
        <f t="shared" si="371"/>
        <v>260</v>
      </c>
      <c r="C566" s="873" t="s">
        <v>722</v>
      </c>
      <c r="D566" s="489" t="s">
        <v>596</v>
      </c>
      <c r="E566" s="118" t="s">
        <v>673</v>
      </c>
      <c r="F566" s="256" t="s">
        <v>361</v>
      </c>
      <c r="G566" s="256" t="s">
        <v>190</v>
      </c>
      <c r="H566" s="256" t="s">
        <v>723</v>
      </c>
      <c r="I566" s="118" t="s">
        <v>189</v>
      </c>
      <c r="J566" s="665">
        <v>1</v>
      </c>
      <c r="K566" s="118" t="s">
        <v>786</v>
      </c>
      <c r="L566" s="670">
        <v>553847.72727272729</v>
      </c>
      <c r="M566" s="118">
        <v>2016</v>
      </c>
      <c r="N566" s="118" t="s">
        <v>188</v>
      </c>
      <c r="O566" s="666">
        <f t="shared" si="372"/>
        <v>553847.72727272729</v>
      </c>
      <c r="P566" s="256" t="s">
        <v>98</v>
      </c>
      <c r="Q566" s="585"/>
      <c r="R566" s="585"/>
      <c r="S566" s="1254"/>
      <c r="T566" s="258">
        <v>5</v>
      </c>
      <c r="U566" s="258">
        <f t="shared" si="366"/>
        <v>1</v>
      </c>
      <c r="V566" s="362">
        <f t="shared" si="373"/>
        <v>110769.54545454546</v>
      </c>
      <c r="W566" s="362">
        <f t="shared" si="374"/>
        <v>110769.54545454546</v>
      </c>
      <c r="X566" s="362">
        <f t="shared" si="375"/>
        <v>443078.18181818182</v>
      </c>
      <c r="Y566" s="258">
        <f t="shared" si="376"/>
        <v>2</v>
      </c>
      <c r="Z566" s="362">
        <f t="shared" si="367"/>
        <v>110769.54545454546</v>
      </c>
      <c r="AA566" s="362">
        <f t="shared" si="368"/>
        <v>221539.09090909091</v>
      </c>
      <c r="AB566" s="362">
        <f t="shared" si="369"/>
        <v>332308.63636363635</v>
      </c>
      <c r="AC566" s="341" t="b">
        <f t="shared" si="370"/>
        <v>1</v>
      </c>
    </row>
    <row r="567" spans="1:29" s="258" customFormat="1" ht="24.95" customHeight="1">
      <c r="A567" s="380" t="s">
        <v>678</v>
      </c>
      <c r="B567" s="494">
        <f t="shared" si="371"/>
        <v>261</v>
      </c>
      <c r="C567" s="874" t="s">
        <v>722</v>
      </c>
      <c r="D567" s="494" t="s">
        <v>596</v>
      </c>
      <c r="E567" s="667" t="s">
        <v>673</v>
      </c>
      <c r="F567" s="496" t="s">
        <v>361</v>
      </c>
      <c r="G567" s="496" t="s">
        <v>190</v>
      </c>
      <c r="H567" s="496" t="s">
        <v>723</v>
      </c>
      <c r="I567" s="667" t="s">
        <v>189</v>
      </c>
      <c r="J567" s="668">
        <v>1</v>
      </c>
      <c r="K567" s="667" t="s">
        <v>786</v>
      </c>
      <c r="L567" s="682">
        <v>553847.72727272729</v>
      </c>
      <c r="M567" s="667">
        <v>2016</v>
      </c>
      <c r="N567" s="667" t="s">
        <v>188</v>
      </c>
      <c r="O567" s="685">
        <f t="shared" si="372"/>
        <v>553847.72727272729</v>
      </c>
      <c r="P567" s="496" t="s">
        <v>98</v>
      </c>
      <c r="Q567" s="595"/>
      <c r="R567" s="595"/>
      <c r="S567" s="1259"/>
      <c r="T567" s="258">
        <v>5</v>
      </c>
      <c r="U567" s="258">
        <f t="shared" si="366"/>
        <v>1</v>
      </c>
      <c r="V567" s="362">
        <f t="shared" si="373"/>
        <v>110769.54545454546</v>
      </c>
      <c r="W567" s="362">
        <f t="shared" si="374"/>
        <v>110769.54545454546</v>
      </c>
      <c r="X567" s="362">
        <f t="shared" si="375"/>
        <v>443078.18181818182</v>
      </c>
      <c r="Y567" s="258">
        <f t="shared" si="376"/>
        <v>2</v>
      </c>
      <c r="Z567" s="362">
        <f t="shared" si="367"/>
        <v>110769.54545454546</v>
      </c>
      <c r="AA567" s="362">
        <f t="shared" si="368"/>
        <v>221539.09090909091</v>
      </c>
      <c r="AB567" s="362">
        <f t="shared" si="369"/>
        <v>332308.63636363635</v>
      </c>
      <c r="AC567" s="341" t="b">
        <f t="shared" si="370"/>
        <v>1</v>
      </c>
    </row>
    <row r="568" spans="1:29" s="258" customFormat="1" ht="24.95" customHeight="1">
      <c r="A568" s="380" t="s">
        <v>678</v>
      </c>
      <c r="B568" s="1018">
        <f t="shared" si="371"/>
        <v>262</v>
      </c>
      <c r="C568" s="1028" t="s">
        <v>722</v>
      </c>
      <c r="D568" s="481" t="s">
        <v>596</v>
      </c>
      <c r="E568" s="661" t="s">
        <v>673</v>
      </c>
      <c r="F568" s="483" t="s">
        <v>361</v>
      </c>
      <c r="G568" s="483" t="s">
        <v>190</v>
      </c>
      <c r="H568" s="483" t="s">
        <v>723</v>
      </c>
      <c r="I568" s="661" t="s">
        <v>189</v>
      </c>
      <c r="J568" s="662">
        <v>1</v>
      </c>
      <c r="K568" s="661" t="s">
        <v>786</v>
      </c>
      <c r="L568" s="1032">
        <v>553847.72727272729</v>
      </c>
      <c r="M568" s="661">
        <v>2016</v>
      </c>
      <c r="N568" s="661" t="s">
        <v>188</v>
      </c>
      <c r="O568" s="683">
        <f t="shared" si="372"/>
        <v>553847.72727272729</v>
      </c>
      <c r="P568" s="483" t="s">
        <v>98</v>
      </c>
      <c r="Q568" s="641"/>
      <c r="R568" s="641"/>
      <c r="S568" s="1296" t="s">
        <v>724</v>
      </c>
      <c r="T568" s="258">
        <v>5</v>
      </c>
      <c r="U568" s="258">
        <f t="shared" si="366"/>
        <v>1</v>
      </c>
      <c r="V568" s="362">
        <f t="shared" si="373"/>
        <v>110769.54545454546</v>
      </c>
      <c r="W568" s="362">
        <f t="shared" si="374"/>
        <v>110769.54545454546</v>
      </c>
      <c r="X568" s="362">
        <f t="shared" si="375"/>
        <v>443078.18181818182</v>
      </c>
      <c r="Y568" s="258">
        <f t="shared" si="376"/>
        <v>2</v>
      </c>
      <c r="Z568" s="362">
        <f t="shared" si="367"/>
        <v>110769.54545454546</v>
      </c>
      <c r="AA568" s="362">
        <f t="shared" si="368"/>
        <v>221539.09090909091</v>
      </c>
      <c r="AB568" s="362">
        <f t="shared" si="369"/>
        <v>332308.63636363635</v>
      </c>
      <c r="AC568" s="341" t="b">
        <f t="shared" si="370"/>
        <v>1</v>
      </c>
    </row>
    <row r="569" spans="1:29" s="258" customFormat="1" ht="24.95" customHeight="1">
      <c r="A569" s="380" t="s">
        <v>678</v>
      </c>
      <c r="B569" s="489">
        <f t="shared" si="371"/>
        <v>263</v>
      </c>
      <c r="C569" s="873" t="s">
        <v>722</v>
      </c>
      <c r="D569" s="489" t="s">
        <v>596</v>
      </c>
      <c r="E569" s="118" t="s">
        <v>673</v>
      </c>
      <c r="F569" s="256" t="s">
        <v>361</v>
      </c>
      <c r="G569" s="256" t="s">
        <v>190</v>
      </c>
      <c r="H569" s="256" t="s">
        <v>723</v>
      </c>
      <c r="I569" s="118" t="s">
        <v>189</v>
      </c>
      <c r="J569" s="665">
        <v>1</v>
      </c>
      <c r="K569" s="118" t="s">
        <v>786</v>
      </c>
      <c r="L569" s="670">
        <v>553847.72727272729</v>
      </c>
      <c r="M569" s="118">
        <v>2016</v>
      </c>
      <c r="N569" s="118" t="s">
        <v>188</v>
      </c>
      <c r="O569" s="666">
        <f t="shared" si="372"/>
        <v>553847.72727272729</v>
      </c>
      <c r="P569" s="256" t="s">
        <v>98</v>
      </c>
      <c r="Q569" s="585"/>
      <c r="R569" s="585"/>
      <c r="S569" s="1254"/>
      <c r="T569" s="258">
        <v>5</v>
      </c>
      <c r="U569" s="258">
        <f t="shared" si="366"/>
        <v>1</v>
      </c>
      <c r="V569" s="362">
        <f t="shared" si="373"/>
        <v>110769.54545454546</v>
      </c>
      <c r="W569" s="362">
        <f t="shared" si="374"/>
        <v>110769.54545454546</v>
      </c>
      <c r="X569" s="362">
        <f t="shared" si="375"/>
        <v>443078.18181818182</v>
      </c>
      <c r="Y569" s="258">
        <f t="shared" si="376"/>
        <v>2</v>
      </c>
      <c r="Z569" s="362">
        <f t="shared" si="367"/>
        <v>110769.54545454546</v>
      </c>
      <c r="AA569" s="362">
        <f t="shared" si="368"/>
        <v>221539.09090909091</v>
      </c>
      <c r="AB569" s="362">
        <f t="shared" si="369"/>
        <v>332308.63636363635</v>
      </c>
      <c r="AC569" s="341" t="b">
        <f t="shared" si="370"/>
        <v>1</v>
      </c>
    </row>
    <row r="570" spans="1:29" s="258" customFormat="1" ht="24.95" customHeight="1">
      <c r="A570" s="380" t="s">
        <v>678</v>
      </c>
      <c r="B570" s="489">
        <f t="shared" si="371"/>
        <v>264</v>
      </c>
      <c r="C570" s="873" t="s">
        <v>722</v>
      </c>
      <c r="D570" s="489" t="s">
        <v>596</v>
      </c>
      <c r="E570" s="118" t="s">
        <v>673</v>
      </c>
      <c r="F570" s="256" t="s">
        <v>361</v>
      </c>
      <c r="G570" s="256" t="s">
        <v>190</v>
      </c>
      <c r="H570" s="256" t="s">
        <v>723</v>
      </c>
      <c r="I570" s="118" t="s">
        <v>189</v>
      </c>
      <c r="J570" s="665">
        <v>1</v>
      </c>
      <c r="K570" s="118" t="s">
        <v>786</v>
      </c>
      <c r="L570" s="670">
        <v>553847.72727272729</v>
      </c>
      <c r="M570" s="118">
        <v>2016</v>
      </c>
      <c r="N570" s="118" t="s">
        <v>188</v>
      </c>
      <c r="O570" s="666">
        <f t="shared" si="372"/>
        <v>553847.72727272729</v>
      </c>
      <c r="P570" s="256" t="s">
        <v>98</v>
      </c>
      <c r="Q570" s="585"/>
      <c r="R570" s="585"/>
      <c r="S570" s="1254"/>
      <c r="T570" s="258">
        <v>5</v>
      </c>
      <c r="U570" s="258">
        <f t="shared" si="366"/>
        <v>1</v>
      </c>
      <c r="V570" s="362">
        <f t="shared" si="373"/>
        <v>110769.54545454546</v>
      </c>
      <c r="W570" s="362">
        <f t="shared" si="374"/>
        <v>110769.54545454546</v>
      </c>
      <c r="X570" s="362">
        <f t="shared" si="375"/>
        <v>443078.18181818182</v>
      </c>
      <c r="Y570" s="258">
        <f t="shared" si="376"/>
        <v>2</v>
      </c>
      <c r="Z570" s="362">
        <f t="shared" si="367"/>
        <v>110769.54545454546</v>
      </c>
      <c r="AA570" s="362">
        <f t="shared" si="368"/>
        <v>221539.09090909091</v>
      </c>
      <c r="AB570" s="362">
        <f t="shared" si="369"/>
        <v>332308.63636363635</v>
      </c>
      <c r="AC570" s="341" t="b">
        <f t="shared" si="370"/>
        <v>1</v>
      </c>
    </row>
    <row r="571" spans="1:29" s="258" customFormat="1" ht="24.95" customHeight="1">
      <c r="A571" s="380" t="s">
        <v>678</v>
      </c>
      <c r="B571" s="489">
        <f t="shared" si="371"/>
        <v>265</v>
      </c>
      <c r="C571" s="873" t="s">
        <v>722</v>
      </c>
      <c r="D571" s="489" t="s">
        <v>596</v>
      </c>
      <c r="E571" s="118" t="s">
        <v>673</v>
      </c>
      <c r="F571" s="256" t="s">
        <v>361</v>
      </c>
      <c r="G571" s="256" t="s">
        <v>190</v>
      </c>
      <c r="H571" s="256" t="s">
        <v>723</v>
      </c>
      <c r="I571" s="118" t="s">
        <v>189</v>
      </c>
      <c r="J571" s="665">
        <v>1</v>
      </c>
      <c r="K571" s="118" t="s">
        <v>786</v>
      </c>
      <c r="L571" s="670">
        <v>553847.72727272729</v>
      </c>
      <c r="M571" s="118">
        <v>2016</v>
      </c>
      <c r="N571" s="118" t="s">
        <v>188</v>
      </c>
      <c r="O571" s="666">
        <f t="shared" si="372"/>
        <v>553847.72727272729</v>
      </c>
      <c r="P571" s="256" t="s">
        <v>98</v>
      </c>
      <c r="Q571" s="585"/>
      <c r="R571" s="585"/>
      <c r="S571" s="1254"/>
      <c r="T571" s="258">
        <v>5</v>
      </c>
      <c r="U571" s="258">
        <f t="shared" si="366"/>
        <v>1</v>
      </c>
      <c r="V571" s="362">
        <f t="shared" si="373"/>
        <v>110769.54545454546</v>
      </c>
      <c r="W571" s="362">
        <f t="shared" si="374"/>
        <v>110769.54545454546</v>
      </c>
      <c r="X571" s="362">
        <f t="shared" si="375"/>
        <v>443078.18181818182</v>
      </c>
      <c r="Y571" s="258">
        <f t="shared" si="376"/>
        <v>2</v>
      </c>
      <c r="Z571" s="362">
        <f t="shared" si="367"/>
        <v>110769.54545454546</v>
      </c>
      <c r="AA571" s="362">
        <f t="shared" si="368"/>
        <v>221539.09090909091</v>
      </c>
      <c r="AB571" s="362">
        <f t="shared" si="369"/>
        <v>332308.63636363635</v>
      </c>
      <c r="AC571" s="341" t="b">
        <f t="shared" si="370"/>
        <v>1</v>
      </c>
    </row>
    <row r="572" spans="1:29" s="258" customFormat="1" ht="24.95" customHeight="1">
      <c r="A572" s="380" t="s">
        <v>678</v>
      </c>
      <c r="B572" s="489">
        <f t="shared" si="371"/>
        <v>266</v>
      </c>
      <c r="C572" s="873" t="s">
        <v>722</v>
      </c>
      <c r="D572" s="489" t="s">
        <v>596</v>
      </c>
      <c r="E572" s="118" t="s">
        <v>673</v>
      </c>
      <c r="F572" s="256" t="s">
        <v>361</v>
      </c>
      <c r="G572" s="256" t="s">
        <v>190</v>
      </c>
      <c r="H572" s="256" t="s">
        <v>723</v>
      </c>
      <c r="I572" s="118" t="s">
        <v>189</v>
      </c>
      <c r="J572" s="665">
        <v>1</v>
      </c>
      <c r="K572" s="118" t="s">
        <v>786</v>
      </c>
      <c r="L572" s="670">
        <v>553847.72727272729</v>
      </c>
      <c r="M572" s="118">
        <v>2016</v>
      </c>
      <c r="N572" s="118" t="s">
        <v>188</v>
      </c>
      <c r="O572" s="666">
        <f t="shared" si="372"/>
        <v>553847.72727272729</v>
      </c>
      <c r="P572" s="256" t="s">
        <v>98</v>
      </c>
      <c r="Q572" s="585"/>
      <c r="R572" s="585"/>
      <c r="S572" s="1254"/>
      <c r="T572" s="258">
        <v>5</v>
      </c>
      <c r="U572" s="258">
        <f t="shared" si="366"/>
        <v>1</v>
      </c>
      <c r="V572" s="362">
        <f t="shared" si="373"/>
        <v>110769.54545454546</v>
      </c>
      <c r="W572" s="362">
        <f t="shared" si="374"/>
        <v>110769.54545454546</v>
      </c>
      <c r="X572" s="362">
        <f t="shared" si="375"/>
        <v>443078.18181818182</v>
      </c>
      <c r="Y572" s="258">
        <f t="shared" si="376"/>
        <v>2</v>
      </c>
      <c r="Z572" s="362">
        <f t="shared" si="367"/>
        <v>110769.54545454546</v>
      </c>
      <c r="AA572" s="362">
        <f t="shared" si="368"/>
        <v>221539.09090909091</v>
      </c>
      <c r="AB572" s="362">
        <f t="shared" si="369"/>
        <v>332308.63636363635</v>
      </c>
      <c r="AC572" s="341" t="b">
        <f t="shared" si="370"/>
        <v>1</v>
      </c>
    </row>
    <row r="573" spans="1:29" s="258" customFormat="1" ht="24.95" customHeight="1">
      <c r="A573" s="380" t="s">
        <v>678</v>
      </c>
      <c r="B573" s="489">
        <f t="shared" si="371"/>
        <v>267</v>
      </c>
      <c r="C573" s="873" t="s">
        <v>722</v>
      </c>
      <c r="D573" s="489" t="s">
        <v>596</v>
      </c>
      <c r="E573" s="118" t="s">
        <v>673</v>
      </c>
      <c r="F573" s="256" t="s">
        <v>361</v>
      </c>
      <c r="G573" s="256" t="s">
        <v>190</v>
      </c>
      <c r="H573" s="256" t="s">
        <v>723</v>
      </c>
      <c r="I573" s="118" t="s">
        <v>189</v>
      </c>
      <c r="J573" s="665">
        <v>1</v>
      </c>
      <c r="K573" s="118" t="s">
        <v>786</v>
      </c>
      <c r="L573" s="670">
        <v>553847.72727272729</v>
      </c>
      <c r="M573" s="118">
        <v>2016</v>
      </c>
      <c r="N573" s="118" t="s">
        <v>188</v>
      </c>
      <c r="O573" s="666">
        <f t="shared" si="372"/>
        <v>553847.72727272729</v>
      </c>
      <c r="P573" s="256" t="s">
        <v>98</v>
      </c>
      <c r="Q573" s="585"/>
      <c r="R573" s="585"/>
      <c r="S573" s="1254"/>
      <c r="T573" s="258">
        <v>5</v>
      </c>
      <c r="U573" s="258">
        <f t="shared" si="366"/>
        <v>1</v>
      </c>
      <c r="V573" s="362">
        <f t="shared" si="373"/>
        <v>110769.54545454546</v>
      </c>
      <c r="W573" s="362">
        <f t="shared" si="374"/>
        <v>110769.54545454546</v>
      </c>
      <c r="X573" s="362">
        <f t="shared" si="375"/>
        <v>443078.18181818182</v>
      </c>
      <c r="Y573" s="258">
        <f t="shared" si="376"/>
        <v>2</v>
      </c>
      <c r="Z573" s="362">
        <f t="shared" si="367"/>
        <v>110769.54545454546</v>
      </c>
      <c r="AA573" s="362">
        <f t="shared" si="368"/>
        <v>221539.09090909091</v>
      </c>
      <c r="AB573" s="362">
        <f t="shared" si="369"/>
        <v>332308.63636363635</v>
      </c>
      <c r="AC573" s="341" t="b">
        <f t="shared" si="370"/>
        <v>1</v>
      </c>
    </row>
    <row r="574" spans="1:29" s="258" customFormat="1" ht="24.95" customHeight="1">
      <c r="A574" s="380" t="s">
        <v>678</v>
      </c>
      <c r="B574" s="489">
        <f t="shared" si="371"/>
        <v>268</v>
      </c>
      <c r="C574" s="873" t="s">
        <v>722</v>
      </c>
      <c r="D574" s="489" t="s">
        <v>596</v>
      </c>
      <c r="E574" s="118" t="s">
        <v>673</v>
      </c>
      <c r="F574" s="256" t="s">
        <v>361</v>
      </c>
      <c r="G574" s="256" t="s">
        <v>190</v>
      </c>
      <c r="H574" s="256" t="s">
        <v>723</v>
      </c>
      <c r="I574" s="118" t="s">
        <v>189</v>
      </c>
      <c r="J574" s="665">
        <v>1</v>
      </c>
      <c r="K574" s="118" t="s">
        <v>786</v>
      </c>
      <c r="L574" s="670">
        <v>553847.72727272729</v>
      </c>
      <c r="M574" s="118">
        <v>2016</v>
      </c>
      <c r="N574" s="118" t="s">
        <v>188</v>
      </c>
      <c r="O574" s="666">
        <f t="shared" si="372"/>
        <v>553847.72727272729</v>
      </c>
      <c r="P574" s="256" t="s">
        <v>98</v>
      </c>
      <c r="Q574" s="585"/>
      <c r="R574" s="585"/>
      <c r="S574" s="1254"/>
      <c r="T574" s="258">
        <v>5</v>
      </c>
      <c r="U574" s="258">
        <f t="shared" si="366"/>
        <v>1</v>
      </c>
      <c r="V574" s="362">
        <f t="shared" si="373"/>
        <v>110769.54545454546</v>
      </c>
      <c r="W574" s="362">
        <f t="shared" si="374"/>
        <v>110769.54545454546</v>
      </c>
      <c r="X574" s="362">
        <f t="shared" si="375"/>
        <v>443078.18181818182</v>
      </c>
      <c r="Y574" s="258">
        <f t="shared" si="376"/>
        <v>2</v>
      </c>
      <c r="Z574" s="362">
        <f t="shared" si="367"/>
        <v>110769.54545454546</v>
      </c>
      <c r="AA574" s="362">
        <f t="shared" si="368"/>
        <v>221539.09090909091</v>
      </c>
      <c r="AB574" s="362">
        <f t="shared" si="369"/>
        <v>332308.63636363635</v>
      </c>
      <c r="AC574" s="341" t="b">
        <f t="shared" si="370"/>
        <v>1</v>
      </c>
    </row>
    <row r="575" spans="1:29" s="258" customFormat="1" ht="24.95" customHeight="1">
      <c r="A575" s="380" t="s">
        <v>678</v>
      </c>
      <c r="B575" s="489">
        <f t="shared" si="371"/>
        <v>269</v>
      </c>
      <c r="C575" s="873" t="s">
        <v>722</v>
      </c>
      <c r="D575" s="489" t="s">
        <v>596</v>
      </c>
      <c r="E575" s="118" t="s">
        <v>673</v>
      </c>
      <c r="F575" s="256" t="s">
        <v>361</v>
      </c>
      <c r="G575" s="256" t="s">
        <v>190</v>
      </c>
      <c r="H575" s="256" t="s">
        <v>723</v>
      </c>
      <c r="I575" s="118" t="s">
        <v>189</v>
      </c>
      <c r="J575" s="665">
        <v>1</v>
      </c>
      <c r="K575" s="118" t="s">
        <v>786</v>
      </c>
      <c r="L575" s="670">
        <v>553847.72727272729</v>
      </c>
      <c r="M575" s="118">
        <v>2016</v>
      </c>
      <c r="N575" s="118" t="s">
        <v>188</v>
      </c>
      <c r="O575" s="666">
        <f t="shared" si="372"/>
        <v>553847.72727272729</v>
      </c>
      <c r="P575" s="256" t="s">
        <v>98</v>
      </c>
      <c r="Q575" s="585"/>
      <c r="R575" s="585"/>
      <c r="S575" s="1254"/>
      <c r="T575" s="258">
        <v>5</v>
      </c>
      <c r="U575" s="258">
        <f t="shared" si="366"/>
        <v>1</v>
      </c>
      <c r="V575" s="362">
        <f t="shared" si="373"/>
        <v>110769.54545454546</v>
      </c>
      <c r="W575" s="362">
        <f t="shared" si="374"/>
        <v>110769.54545454546</v>
      </c>
      <c r="X575" s="362">
        <f t="shared" si="375"/>
        <v>443078.18181818182</v>
      </c>
      <c r="Y575" s="258">
        <f t="shared" si="376"/>
        <v>2</v>
      </c>
      <c r="Z575" s="362">
        <f t="shared" si="367"/>
        <v>110769.54545454546</v>
      </c>
      <c r="AA575" s="362">
        <f t="shared" si="368"/>
        <v>221539.09090909091</v>
      </c>
      <c r="AB575" s="362">
        <f t="shared" si="369"/>
        <v>332308.63636363635</v>
      </c>
      <c r="AC575" s="341" t="b">
        <f t="shared" si="370"/>
        <v>1</v>
      </c>
    </row>
    <row r="576" spans="1:29" s="258" customFormat="1" ht="24.95" customHeight="1">
      <c r="A576" s="380" t="s">
        <v>678</v>
      </c>
      <c r="B576" s="489">
        <f t="shared" si="371"/>
        <v>270</v>
      </c>
      <c r="C576" s="873" t="s">
        <v>722</v>
      </c>
      <c r="D576" s="489" t="s">
        <v>596</v>
      </c>
      <c r="E576" s="118" t="s">
        <v>673</v>
      </c>
      <c r="F576" s="256" t="s">
        <v>361</v>
      </c>
      <c r="G576" s="256" t="s">
        <v>190</v>
      </c>
      <c r="H576" s="256" t="s">
        <v>723</v>
      </c>
      <c r="I576" s="118" t="s">
        <v>189</v>
      </c>
      <c r="J576" s="665">
        <v>1</v>
      </c>
      <c r="K576" s="118" t="s">
        <v>786</v>
      </c>
      <c r="L576" s="670">
        <v>553847.72727272729</v>
      </c>
      <c r="M576" s="118">
        <v>2016</v>
      </c>
      <c r="N576" s="118" t="s">
        <v>188</v>
      </c>
      <c r="O576" s="666">
        <f t="shared" si="372"/>
        <v>553847.72727272729</v>
      </c>
      <c r="P576" s="256" t="s">
        <v>98</v>
      </c>
      <c r="Q576" s="585"/>
      <c r="R576" s="585"/>
      <c r="S576" s="1254"/>
      <c r="T576" s="258">
        <v>5</v>
      </c>
      <c r="U576" s="258">
        <f t="shared" si="366"/>
        <v>1</v>
      </c>
      <c r="V576" s="362">
        <f t="shared" si="373"/>
        <v>110769.54545454546</v>
      </c>
      <c r="W576" s="362">
        <f t="shared" si="374"/>
        <v>110769.54545454546</v>
      </c>
      <c r="X576" s="362">
        <f t="shared" si="375"/>
        <v>443078.18181818182</v>
      </c>
      <c r="Y576" s="258">
        <f t="shared" si="376"/>
        <v>2</v>
      </c>
      <c r="Z576" s="362">
        <f t="shared" si="367"/>
        <v>110769.54545454546</v>
      </c>
      <c r="AA576" s="362">
        <f t="shared" si="368"/>
        <v>221539.09090909091</v>
      </c>
      <c r="AB576" s="362">
        <f t="shared" si="369"/>
        <v>332308.63636363635</v>
      </c>
      <c r="AC576" s="341" t="b">
        <f t="shared" si="370"/>
        <v>1</v>
      </c>
    </row>
    <row r="577" spans="1:29" s="258" customFormat="1" ht="24.95" customHeight="1">
      <c r="A577" s="380" t="s">
        <v>678</v>
      </c>
      <c r="B577" s="489">
        <f t="shared" si="371"/>
        <v>271</v>
      </c>
      <c r="C577" s="873" t="s">
        <v>722</v>
      </c>
      <c r="D577" s="489" t="s">
        <v>596</v>
      </c>
      <c r="E577" s="118" t="s">
        <v>673</v>
      </c>
      <c r="F577" s="256" t="s">
        <v>361</v>
      </c>
      <c r="G577" s="256" t="s">
        <v>190</v>
      </c>
      <c r="H577" s="256" t="s">
        <v>723</v>
      </c>
      <c r="I577" s="118" t="s">
        <v>189</v>
      </c>
      <c r="J577" s="665">
        <v>1</v>
      </c>
      <c r="K577" s="118" t="s">
        <v>786</v>
      </c>
      <c r="L577" s="670">
        <v>553847.72727272729</v>
      </c>
      <c r="M577" s="118">
        <v>2016</v>
      </c>
      <c r="N577" s="118" t="s">
        <v>188</v>
      </c>
      <c r="O577" s="666">
        <f t="shared" si="372"/>
        <v>553847.72727272729</v>
      </c>
      <c r="P577" s="256" t="s">
        <v>98</v>
      </c>
      <c r="Q577" s="585"/>
      <c r="R577" s="585"/>
      <c r="S577" s="1254"/>
      <c r="T577" s="258">
        <v>5</v>
      </c>
      <c r="U577" s="258">
        <f t="shared" si="366"/>
        <v>1</v>
      </c>
      <c r="V577" s="362">
        <f t="shared" si="373"/>
        <v>110769.54545454546</v>
      </c>
      <c r="W577" s="362">
        <f t="shared" si="374"/>
        <v>110769.54545454546</v>
      </c>
      <c r="X577" s="362">
        <f t="shared" si="375"/>
        <v>443078.18181818182</v>
      </c>
      <c r="Y577" s="258">
        <f t="shared" si="376"/>
        <v>2</v>
      </c>
      <c r="Z577" s="362">
        <f t="shared" si="367"/>
        <v>110769.54545454546</v>
      </c>
      <c r="AA577" s="362">
        <f t="shared" si="368"/>
        <v>221539.09090909091</v>
      </c>
      <c r="AB577" s="362">
        <f t="shared" si="369"/>
        <v>332308.63636363635</v>
      </c>
      <c r="AC577" s="341" t="b">
        <f t="shared" si="370"/>
        <v>1</v>
      </c>
    </row>
    <row r="578" spans="1:29" s="258" customFormat="1" ht="24.95" customHeight="1">
      <c r="A578" s="380" t="s">
        <v>678</v>
      </c>
      <c r="B578" s="489">
        <f t="shared" si="371"/>
        <v>272</v>
      </c>
      <c r="C578" s="873" t="s">
        <v>722</v>
      </c>
      <c r="D578" s="489" t="s">
        <v>596</v>
      </c>
      <c r="E578" s="118" t="s">
        <v>673</v>
      </c>
      <c r="F578" s="256" t="s">
        <v>361</v>
      </c>
      <c r="G578" s="256" t="s">
        <v>190</v>
      </c>
      <c r="H578" s="256" t="s">
        <v>723</v>
      </c>
      <c r="I578" s="118" t="s">
        <v>189</v>
      </c>
      <c r="J578" s="665">
        <v>1</v>
      </c>
      <c r="K578" s="118" t="s">
        <v>786</v>
      </c>
      <c r="L578" s="670">
        <v>553847.72727272729</v>
      </c>
      <c r="M578" s="118">
        <v>2016</v>
      </c>
      <c r="N578" s="118" t="s">
        <v>188</v>
      </c>
      <c r="O578" s="666">
        <f t="shared" si="372"/>
        <v>553847.72727272729</v>
      </c>
      <c r="P578" s="256" t="s">
        <v>98</v>
      </c>
      <c r="Q578" s="585"/>
      <c r="R578" s="585"/>
      <c r="S578" s="1254"/>
      <c r="T578" s="258">
        <v>5</v>
      </c>
      <c r="U578" s="258">
        <f t="shared" si="366"/>
        <v>1</v>
      </c>
      <c r="V578" s="362">
        <f t="shared" si="373"/>
        <v>110769.54545454546</v>
      </c>
      <c r="W578" s="362">
        <f t="shared" si="374"/>
        <v>110769.54545454546</v>
      </c>
      <c r="X578" s="362">
        <f t="shared" si="375"/>
        <v>443078.18181818182</v>
      </c>
      <c r="Y578" s="258">
        <f t="shared" si="376"/>
        <v>2</v>
      </c>
      <c r="Z578" s="362">
        <f t="shared" si="367"/>
        <v>110769.54545454546</v>
      </c>
      <c r="AA578" s="362">
        <f t="shared" si="368"/>
        <v>221539.09090909091</v>
      </c>
      <c r="AB578" s="362">
        <f t="shared" si="369"/>
        <v>332308.63636363635</v>
      </c>
      <c r="AC578" s="341" t="b">
        <f t="shared" si="370"/>
        <v>1</v>
      </c>
    </row>
    <row r="579" spans="1:29" s="258" customFormat="1" ht="24.95" customHeight="1">
      <c r="A579" s="380" t="s">
        <v>678</v>
      </c>
      <c r="B579" s="489">
        <f t="shared" si="371"/>
        <v>273</v>
      </c>
      <c r="C579" s="873" t="s">
        <v>722</v>
      </c>
      <c r="D579" s="489" t="s">
        <v>596</v>
      </c>
      <c r="E579" s="118" t="s">
        <v>673</v>
      </c>
      <c r="F579" s="256" t="s">
        <v>361</v>
      </c>
      <c r="G579" s="256" t="s">
        <v>190</v>
      </c>
      <c r="H579" s="256" t="s">
        <v>723</v>
      </c>
      <c r="I579" s="118" t="s">
        <v>189</v>
      </c>
      <c r="J579" s="665">
        <v>1</v>
      </c>
      <c r="K579" s="118" t="s">
        <v>786</v>
      </c>
      <c r="L579" s="670">
        <v>553847.72727272729</v>
      </c>
      <c r="M579" s="118">
        <v>2016</v>
      </c>
      <c r="N579" s="118" t="s">
        <v>188</v>
      </c>
      <c r="O579" s="666">
        <f t="shared" si="372"/>
        <v>553847.72727272729</v>
      </c>
      <c r="P579" s="256" t="s">
        <v>98</v>
      </c>
      <c r="Q579" s="585"/>
      <c r="R579" s="585"/>
      <c r="S579" s="1254"/>
      <c r="T579" s="258">
        <v>5</v>
      </c>
      <c r="U579" s="258">
        <f t="shared" si="366"/>
        <v>1</v>
      </c>
      <c r="V579" s="362">
        <f t="shared" si="373"/>
        <v>110769.54545454546</v>
      </c>
      <c r="W579" s="362">
        <f t="shared" si="374"/>
        <v>110769.54545454546</v>
      </c>
      <c r="X579" s="362">
        <f t="shared" si="375"/>
        <v>443078.18181818182</v>
      </c>
      <c r="Y579" s="258">
        <f t="shared" si="376"/>
        <v>2</v>
      </c>
      <c r="Z579" s="362">
        <f t="shared" si="367"/>
        <v>110769.54545454546</v>
      </c>
      <c r="AA579" s="362">
        <f t="shared" si="368"/>
        <v>221539.09090909091</v>
      </c>
      <c r="AB579" s="362">
        <f t="shared" si="369"/>
        <v>332308.63636363635</v>
      </c>
      <c r="AC579" s="341" t="b">
        <f t="shared" si="370"/>
        <v>1</v>
      </c>
    </row>
    <row r="580" spans="1:29" s="258" customFormat="1" ht="24.95" customHeight="1">
      <c r="A580" s="380" t="s">
        <v>678</v>
      </c>
      <c r="B580" s="489">
        <f t="shared" si="371"/>
        <v>274</v>
      </c>
      <c r="C580" s="873" t="s">
        <v>722</v>
      </c>
      <c r="D580" s="489" t="s">
        <v>596</v>
      </c>
      <c r="E580" s="118" t="s">
        <v>673</v>
      </c>
      <c r="F580" s="256" t="s">
        <v>361</v>
      </c>
      <c r="G580" s="256" t="s">
        <v>190</v>
      </c>
      <c r="H580" s="256" t="s">
        <v>723</v>
      </c>
      <c r="I580" s="118" t="s">
        <v>189</v>
      </c>
      <c r="J580" s="665">
        <v>1</v>
      </c>
      <c r="K580" s="118" t="s">
        <v>786</v>
      </c>
      <c r="L580" s="670">
        <v>553847.72727272729</v>
      </c>
      <c r="M580" s="118">
        <v>2016</v>
      </c>
      <c r="N580" s="118" t="s">
        <v>188</v>
      </c>
      <c r="O580" s="666">
        <f t="shared" si="372"/>
        <v>553847.72727272729</v>
      </c>
      <c r="P580" s="256" t="s">
        <v>98</v>
      </c>
      <c r="Q580" s="585"/>
      <c r="R580" s="585"/>
      <c r="S580" s="1254"/>
      <c r="T580" s="258">
        <v>5</v>
      </c>
      <c r="U580" s="258">
        <f t="shared" si="366"/>
        <v>1</v>
      </c>
      <c r="V580" s="362">
        <f t="shared" si="373"/>
        <v>110769.54545454546</v>
      </c>
      <c r="W580" s="362">
        <f t="shared" si="374"/>
        <v>110769.54545454546</v>
      </c>
      <c r="X580" s="362">
        <f t="shared" si="375"/>
        <v>443078.18181818182</v>
      </c>
      <c r="Y580" s="258">
        <f t="shared" si="376"/>
        <v>2</v>
      </c>
      <c r="Z580" s="362">
        <f t="shared" si="367"/>
        <v>110769.54545454546</v>
      </c>
      <c r="AA580" s="362">
        <f t="shared" si="368"/>
        <v>221539.09090909091</v>
      </c>
      <c r="AB580" s="362">
        <f t="shared" si="369"/>
        <v>332308.63636363635</v>
      </c>
      <c r="AC580" s="341" t="b">
        <f t="shared" si="370"/>
        <v>1</v>
      </c>
    </row>
    <row r="581" spans="1:29" s="258" customFormat="1" ht="24.95" customHeight="1">
      <c r="A581" s="380" t="s">
        <v>678</v>
      </c>
      <c r="B581" s="489">
        <f t="shared" si="371"/>
        <v>275</v>
      </c>
      <c r="C581" s="873" t="s">
        <v>722</v>
      </c>
      <c r="D581" s="489" t="s">
        <v>596</v>
      </c>
      <c r="E581" s="118" t="s">
        <v>673</v>
      </c>
      <c r="F581" s="256" t="s">
        <v>361</v>
      </c>
      <c r="G581" s="256" t="s">
        <v>190</v>
      </c>
      <c r="H581" s="256" t="s">
        <v>723</v>
      </c>
      <c r="I581" s="118" t="s">
        <v>189</v>
      </c>
      <c r="J581" s="665">
        <v>1</v>
      </c>
      <c r="K581" s="118" t="s">
        <v>786</v>
      </c>
      <c r="L581" s="670">
        <v>553847.72727272729</v>
      </c>
      <c r="M581" s="118">
        <v>2016</v>
      </c>
      <c r="N581" s="118" t="s">
        <v>188</v>
      </c>
      <c r="O581" s="666">
        <f t="shared" si="372"/>
        <v>553847.72727272729</v>
      </c>
      <c r="P581" s="256" t="s">
        <v>98</v>
      </c>
      <c r="Q581" s="585"/>
      <c r="R581" s="585"/>
      <c r="S581" s="1254"/>
      <c r="T581" s="258">
        <v>5</v>
      </c>
      <c r="U581" s="258">
        <f t="shared" ref="U581:U644" si="377">2016-M581+1</f>
        <v>1</v>
      </c>
      <c r="V581" s="362">
        <f t="shared" si="373"/>
        <v>110769.54545454546</v>
      </c>
      <c r="W581" s="362">
        <f t="shared" si="374"/>
        <v>110769.54545454546</v>
      </c>
      <c r="X581" s="362">
        <f t="shared" si="375"/>
        <v>443078.18181818182</v>
      </c>
      <c r="Y581" s="258">
        <f t="shared" si="376"/>
        <v>2</v>
      </c>
      <c r="Z581" s="362">
        <f t="shared" ref="Z581:Z644" si="378">O581/T581</f>
        <v>110769.54545454546</v>
      </c>
      <c r="AA581" s="362">
        <f t="shared" ref="AA581:AA644" si="379">Y581*Z581</f>
        <v>221539.09090909091</v>
      </c>
      <c r="AB581" s="362">
        <f t="shared" ref="AB581:AB644" si="380">O581-AA581</f>
        <v>332308.63636363635</v>
      </c>
      <c r="AC581" s="341" t="b">
        <f t="shared" si="370"/>
        <v>1</v>
      </c>
    </row>
    <row r="582" spans="1:29" s="258" customFormat="1" ht="24.95" customHeight="1">
      <c r="A582" s="380" t="s">
        <v>678</v>
      </c>
      <c r="B582" s="489">
        <f t="shared" si="371"/>
        <v>276</v>
      </c>
      <c r="C582" s="873" t="s">
        <v>722</v>
      </c>
      <c r="D582" s="489" t="s">
        <v>596</v>
      </c>
      <c r="E582" s="118" t="s">
        <v>673</v>
      </c>
      <c r="F582" s="256" t="s">
        <v>361</v>
      </c>
      <c r="G582" s="256" t="s">
        <v>190</v>
      </c>
      <c r="H582" s="256" t="s">
        <v>723</v>
      </c>
      <c r="I582" s="118" t="s">
        <v>189</v>
      </c>
      <c r="J582" s="665">
        <v>1</v>
      </c>
      <c r="K582" s="118" t="s">
        <v>786</v>
      </c>
      <c r="L582" s="670">
        <v>553847.72727272729</v>
      </c>
      <c r="M582" s="118">
        <v>2016</v>
      </c>
      <c r="N582" s="118" t="s">
        <v>188</v>
      </c>
      <c r="O582" s="666">
        <f t="shared" si="372"/>
        <v>553847.72727272729</v>
      </c>
      <c r="P582" s="256" t="s">
        <v>98</v>
      </c>
      <c r="Q582" s="585"/>
      <c r="R582" s="585"/>
      <c r="S582" s="1254"/>
      <c r="T582" s="258">
        <v>5</v>
      </c>
      <c r="U582" s="258">
        <f t="shared" si="377"/>
        <v>1</v>
      </c>
      <c r="V582" s="362">
        <f t="shared" si="373"/>
        <v>110769.54545454546</v>
      </c>
      <c r="W582" s="362">
        <f t="shared" si="374"/>
        <v>110769.54545454546</v>
      </c>
      <c r="X582" s="362">
        <f t="shared" si="375"/>
        <v>443078.18181818182</v>
      </c>
      <c r="Y582" s="258">
        <f t="shared" si="376"/>
        <v>2</v>
      </c>
      <c r="Z582" s="362">
        <f t="shared" si="378"/>
        <v>110769.54545454546</v>
      </c>
      <c r="AA582" s="362">
        <f t="shared" si="379"/>
        <v>221539.09090909091</v>
      </c>
      <c r="AB582" s="362">
        <f t="shared" si="380"/>
        <v>332308.63636363635</v>
      </c>
      <c r="AC582" s="341" t="b">
        <f t="shared" si="370"/>
        <v>1</v>
      </c>
    </row>
    <row r="583" spans="1:29" s="258" customFormat="1" ht="24.95" customHeight="1">
      <c r="A583" s="380" t="s">
        <v>678</v>
      </c>
      <c r="B583" s="489">
        <f t="shared" si="371"/>
        <v>277</v>
      </c>
      <c r="C583" s="873" t="s">
        <v>722</v>
      </c>
      <c r="D583" s="489" t="s">
        <v>596</v>
      </c>
      <c r="E583" s="118" t="s">
        <v>673</v>
      </c>
      <c r="F583" s="256" t="s">
        <v>361</v>
      </c>
      <c r="G583" s="256" t="s">
        <v>190</v>
      </c>
      <c r="H583" s="256" t="s">
        <v>723</v>
      </c>
      <c r="I583" s="118" t="s">
        <v>189</v>
      </c>
      <c r="J583" s="665">
        <v>1</v>
      </c>
      <c r="K583" s="118" t="s">
        <v>786</v>
      </c>
      <c r="L583" s="670">
        <v>553847.72727272729</v>
      </c>
      <c r="M583" s="118">
        <v>2016</v>
      </c>
      <c r="N583" s="118" t="s">
        <v>188</v>
      </c>
      <c r="O583" s="666">
        <f t="shared" si="372"/>
        <v>553847.72727272729</v>
      </c>
      <c r="P583" s="256" t="s">
        <v>98</v>
      </c>
      <c r="Q583" s="585"/>
      <c r="R583" s="585"/>
      <c r="S583" s="1254"/>
      <c r="T583" s="258">
        <v>5</v>
      </c>
      <c r="U583" s="258">
        <f t="shared" si="377"/>
        <v>1</v>
      </c>
      <c r="V583" s="362">
        <f t="shared" si="373"/>
        <v>110769.54545454546</v>
      </c>
      <c r="W583" s="362">
        <f t="shared" si="374"/>
        <v>110769.54545454546</v>
      </c>
      <c r="X583" s="362">
        <f t="shared" si="375"/>
        <v>443078.18181818182</v>
      </c>
      <c r="Y583" s="258">
        <f t="shared" si="376"/>
        <v>2</v>
      </c>
      <c r="Z583" s="362">
        <f t="shared" si="378"/>
        <v>110769.54545454546</v>
      </c>
      <c r="AA583" s="362">
        <f t="shared" si="379"/>
        <v>221539.09090909091</v>
      </c>
      <c r="AB583" s="362">
        <f t="shared" si="380"/>
        <v>332308.63636363635</v>
      </c>
      <c r="AC583" s="341" t="b">
        <f t="shared" si="370"/>
        <v>1</v>
      </c>
    </row>
    <row r="584" spans="1:29" s="258" customFormat="1" ht="24.95" customHeight="1">
      <c r="A584" s="380" t="s">
        <v>678</v>
      </c>
      <c r="B584" s="489">
        <f t="shared" si="371"/>
        <v>278</v>
      </c>
      <c r="C584" s="873" t="s">
        <v>722</v>
      </c>
      <c r="D584" s="489" t="s">
        <v>596</v>
      </c>
      <c r="E584" s="118" t="s">
        <v>673</v>
      </c>
      <c r="F584" s="256" t="s">
        <v>361</v>
      </c>
      <c r="G584" s="256" t="s">
        <v>190</v>
      </c>
      <c r="H584" s="256" t="s">
        <v>723</v>
      </c>
      <c r="I584" s="118" t="s">
        <v>189</v>
      </c>
      <c r="J584" s="665">
        <v>1</v>
      </c>
      <c r="K584" s="118" t="s">
        <v>786</v>
      </c>
      <c r="L584" s="670">
        <v>553847.72727272729</v>
      </c>
      <c r="M584" s="118">
        <v>2016</v>
      </c>
      <c r="N584" s="118" t="s">
        <v>188</v>
      </c>
      <c r="O584" s="666">
        <f t="shared" si="372"/>
        <v>553847.72727272729</v>
      </c>
      <c r="P584" s="256" t="s">
        <v>98</v>
      </c>
      <c r="Q584" s="585"/>
      <c r="R584" s="585"/>
      <c r="S584" s="1254"/>
      <c r="T584" s="258">
        <v>5</v>
      </c>
      <c r="U584" s="258">
        <f t="shared" si="377"/>
        <v>1</v>
      </c>
      <c r="V584" s="362">
        <f t="shared" si="373"/>
        <v>110769.54545454546</v>
      </c>
      <c r="W584" s="362">
        <f t="shared" si="374"/>
        <v>110769.54545454546</v>
      </c>
      <c r="X584" s="362">
        <f t="shared" si="375"/>
        <v>443078.18181818182</v>
      </c>
      <c r="Y584" s="258">
        <f t="shared" si="376"/>
        <v>2</v>
      </c>
      <c r="Z584" s="362">
        <f t="shared" si="378"/>
        <v>110769.54545454546</v>
      </c>
      <c r="AA584" s="362">
        <f t="shared" si="379"/>
        <v>221539.09090909091</v>
      </c>
      <c r="AB584" s="362">
        <f t="shared" si="380"/>
        <v>332308.63636363635</v>
      </c>
      <c r="AC584" s="341" t="b">
        <f t="shared" si="370"/>
        <v>1</v>
      </c>
    </row>
    <row r="585" spans="1:29" s="258" customFormat="1" ht="24.95" customHeight="1">
      <c r="A585" s="380" t="s">
        <v>678</v>
      </c>
      <c r="B585" s="489">
        <f t="shared" si="371"/>
        <v>279</v>
      </c>
      <c r="C585" s="873" t="s">
        <v>722</v>
      </c>
      <c r="D585" s="489" t="s">
        <v>596</v>
      </c>
      <c r="E585" s="118" t="s">
        <v>673</v>
      </c>
      <c r="F585" s="256" t="s">
        <v>361</v>
      </c>
      <c r="G585" s="256" t="s">
        <v>190</v>
      </c>
      <c r="H585" s="256" t="s">
        <v>723</v>
      </c>
      <c r="I585" s="118" t="s">
        <v>189</v>
      </c>
      <c r="J585" s="665">
        <v>1</v>
      </c>
      <c r="K585" s="118" t="s">
        <v>786</v>
      </c>
      <c r="L585" s="670">
        <v>553847.72727272729</v>
      </c>
      <c r="M585" s="118">
        <v>2016</v>
      </c>
      <c r="N585" s="118" t="s">
        <v>188</v>
      </c>
      <c r="O585" s="666">
        <f t="shared" si="372"/>
        <v>553847.72727272729</v>
      </c>
      <c r="P585" s="256" t="s">
        <v>98</v>
      </c>
      <c r="Q585" s="585"/>
      <c r="R585" s="585"/>
      <c r="S585" s="1254"/>
      <c r="T585" s="258">
        <v>5</v>
      </c>
      <c r="U585" s="258">
        <f t="shared" si="377"/>
        <v>1</v>
      </c>
      <c r="V585" s="362">
        <f t="shared" si="373"/>
        <v>110769.54545454546</v>
      </c>
      <c r="W585" s="362">
        <f t="shared" si="374"/>
        <v>110769.54545454546</v>
      </c>
      <c r="X585" s="362">
        <f t="shared" si="375"/>
        <v>443078.18181818182</v>
      </c>
      <c r="Y585" s="258">
        <f t="shared" si="376"/>
        <v>2</v>
      </c>
      <c r="Z585" s="362">
        <f t="shared" si="378"/>
        <v>110769.54545454546</v>
      </c>
      <c r="AA585" s="362">
        <f t="shared" si="379"/>
        <v>221539.09090909091</v>
      </c>
      <c r="AB585" s="362">
        <f t="shared" si="380"/>
        <v>332308.63636363635</v>
      </c>
      <c r="AC585" s="341" t="b">
        <f t="shared" si="370"/>
        <v>1</v>
      </c>
    </row>
    <row r="586" spans="1:29" s="258" customFormat="1" ht="24.95" customHeight="1">
      <c r="A586" s="380" t="s">
        <v>678</v>
      </c>
      <c r="B586" s="489">
        <f t="shared" si="371"/>
        <v>280</v>
      </c>
      <c r="C586" s="873" t="s">
        <v>722</v>
      </c>
      <c r="D586" s="489" t="s">
        <v>596</v>
      </c>
      <c r="E586" s="118" t="s">
        <v>673</v>
      </c>
      <c r="F586" s="256" t="s">
        <v>361</v>
      </c>
      <c r="G586" s="256" t="s">
        <v>190</v>
      </c>
      <c r="H586" s="256" t="s">
        <v>723</v>
      </c>
      <c r="I586" s="118" t="s">
        <v>189</v>
      </c>
      <c r="J586" s="665">
        <v>1</v>
      </c>
      <c r="K586" s="118" t="s">
        <v>786</v>
      </c>
      <c r="L586" s="670">
        <v>553847.72727272729</v>
      </c>
      <c r="M586" s="118">
        <v>2016</v>
      </c>
      <c r="N586" s="118" t="s">
        <v>188</v>
      </c>
      <c r="O586" s="666">
        <f t="shared" si="372"/>
        <v>553847.72727272729</v>
      </c>
      <c r="P586" s="256" t="s">
        <v>98</v>
      </c>
      <c r="Q586" s="585"/>
      <c r="R586" s="585"/>
      <c r="S586" s="1254"/>
      <c r="T586" s="258">
        <v>5</v>
      </c>
      <c r="U586" s="258">
        <f t="shared" si="377"/>
        <v>1</v>
      </c>
      <c r="V586" s="362">
        <f t="shared" si="373"/>
        <v>110769.54545454546</v>
      </c>
      <c r="W586" s="362">
        <f t="shared" si="374"/>
        <v>110769.54545454546</v>
      </c>
      <c r="X586" s="362">
        <f t="shared" si="375"/>
        <v>443078.18181818182</v>
      </c>
      <c r="Y586" s="258">
        <f t="shared" si="376"/>
        <v>2</v>
      </c>
      <c r="Z586" s="362">
        <f t="shared" si="378"/>
        <v>110769.54545454546</v>
      </c>
      <c r="AA586" s="362">
        <f t="shared" si="379"/>
        <v>221539.09090909091</v>
      </c>
      <c r="AB586" s="362">
        <f t="shared" si="380"/>
        <v>332308.63636363635</v>
      </c>
      <c r="AC586" s="341" t="b">
        <f t="shared" si="370"/>
        <v>1</v>
      </c>
    </row>
    <row r="587" spans="1:29" s="258" customFormat="1" ht="24.95" customHeight="1">
      <c r="A587" s="380" t="s">
        <v>678</v>
      </c>
      <c r="B587" s="489">
        <f t="shared" si="371"/>
        <v>281</v>
      </c>
      <c r="C587" s="873" t="s">
        <v>722</v>
      </c>
      <c r="D587" s="489" t="s">
        <v>596</v>
      </c>
      <c r="E587" s="118" t="s">
        <v>673</v>
      </c>
      <c r="F587" s="256" t="s">
        <v>361</v>
      </c>
      <c r="G587" s="256" t="s">
        <v>190</v>
      </c>
      <c r="H587" s="256" t="s">
        <v>723</v>
      </c>
      <c r="I587" s="118" t="s">
        <v>189</v>
      </c>
      <c r="J587" s="665">
        <v>1</v>
      </c>
      <c r="K587" s="118" t="s">
        <v>786</v>
      </c>
      <c r="L587" s="670">
        <v>553847.72727272729</v>
      </c>
      <c r="M587" s="118">
        <v>2016</v>
      </c>
      <c r="N587" s="118" t="s">
        <v>188</v>
      </c>
      <c r="O587" s="666">
        <f t="shared" si="372"/>
        <v>553847.72727272729</v>
      </c>
      <c r="P587" s="256" t="s">
        <v>98</v>
      </c>
      <c r="Q587" s="585"/>
      <c r="R587" s="585"/>
      <c r="S587" s="1254"/>
      <c r="T587" s="258">
        <v>5</v>
      </c>
      <c r="U587" s="258">
        <f t="shared" si="377"/>
        <v>1</v>
      </c>
      <c r="V587" s="362">
        <f t="shared" si="373"/>
        <v>110769.54545454546</v>
      </c>
      <c r="W587" s="362">
        <f t="shared" si="374"/>
        <v>110769.54545454546</v>
      </c>
      <c r="X587" s="362">
        <f t="shared" si="375"/>
        <v>443078.18181818182</v>
      </c>
      <c r="Y587" s="258">
        <f t="shared" si="376"/>
        <v>2</v>
      </c>
      <c r="Z587" s="362">
        <f t="shared" si="378"/>
        <v>110769.54545454546</v>
      </c>
      <c r="AA587" s="362">
        <f t="shared" si="379"/>
        <v>221539.09090909091</v>
      </c>
      <c r="AB587" s="362">
        <f t="shared" si="380"/>
        <v>332308.63636363635</v>
      </c>
      <c r="AC587" s="341" t="b">
        <f t="shared" si="370"/>
        <v>1</v>
      </c>
    </row>
    <row r="588" spans="1:29" s="258" customFormat="1" ht="24.95" customHeight="1">
      <c r="A588" s="380" t="s">
        <v>678</v>
      </c>
      <c r="B588" s="489">
        <f t="shared" si="371"/>
        <v>282</v>
      </c>
      <c r="C588" s="873" t="s">
        <v>722</v>
      </c>
      <c r="D588" s="489" t="s">
        <v>596</v>
      </c>
      <c r="E588" s="118" t="s">
        <v>673</v>
      </c>
      <c r="F588" s="256" t="s">
        <v>361</v>
      </c>
      <c r="G588" s="256" t="s">
        <v>190</v>
      </c>
      <c r="H588" s="256" t="s">
        <v>723</v>
      </c>
      <c r="I588" s="118" t="s">
        <v>189</v>
      </c>
      <c r="J588" s="665">
        <v>1</v>
      </c>
      <c r="K588" s="118" t="s">
        <v>786</v>
      </c>
      <c r="L588" s="670">
        <v>553847.72727272729</v>
      </c>
      <c r="M588" s="118">
        <v>2016</v>
      </c>
      <c r="N588" s="118" t="s">
        <v>188</v>
      </c>
      <c r="O588" s="666">
        <f t="shared" si="372"/>
        <v>553847.72727272729</v>
      </c>
      <c r="P588" s="256" t="s">
        <v>98</v>
      </c>
      <c r="Q588" s="585"/>
      <c r="R588" s="585"/>
      <c r="S588" s="1254"/>
      <c r="T588" s="258">
        <v>5</v>
      </c>
      <c r="U588" s="258">
        <f t="shared" si="377"/>
        <v>1</v>
      </c>
      <c r="V588" s="362">
        <f t="shared" si="373"/>
        <v>110769.54545454546</v>
      </c>
      <c r="W588" s="362">
        <f t="shared" si="374"/>
        <v>110769.54545454546</v>
      </c>
      <c r="X588" s="362">
        <f t="shared" si="375"/>
        <v>443078.18181818182</v>
      </c>
      <c r="Y588" s="258">
        <f t="shared" si="376"/>
        <v>2</v>
      </c>
      <c r="Z588" s="362">
        <f t="shared" si="378"/>
        <v>110769.54545454546</v>
      </c>
      <c r="AA588" s="362">
        <f t="shared" si="379"/>
        <v>221539.09090909091</v>
      </c>
      <c r="AB588" s="362">
        <f t="shared" si="380"/>
        <v>332308.63636363635</v>
      </c>
      <c r="AC588" s="341" t="b">
        <f t="shared" si="370"/>
        <v>1</v>
      </c>
    </row>
    <row r="589" spans="1:29" s="258" customFormat="1" ht="24.95" customHeight="1">
      <c r="A589" s="380" t="s">
        <v>678</v>
      </c>
      <c r="B589" s="489">
        <f t="shared" si="371"/>
        <v>283</v>
      </c>
      <c r="C589" s="873" t="s">
        <v>722</v>
      </c>
      <c r="D589" s="489" t="s">
        <v>596</v>
      </c>
      <c r="E589" s="118" t="s">
        <v>673</v>
      </c>
      <c r="F589" s="256" t="s">
        <v>361</v>
      </c>
      <c r="G589" s="256" t="s">
        <v>190</v>
      </c>
      <c r="H589" s="256" t="s">
        <v>723</v>
      </c>
      <c r="I589" s="118" t="s">
        <v>189</v>
      </c>
      <c r="J589" s="665">
        <v>1</v>
      </c>
      <c r="K589" s="118" t="s">
        <v>786</v>
      </c>
      <c r="L589" s="670">
        <v>553847.72727272729</v>
      </c>
      <c r="M589" s="118">
        <v>2016</v>
      </c>
      <c r="N589" s="118" t="s">
        <v>188</v>
      </c>
      <c r="O589" s="666">
        <f t="shared" si="372"/>
        <v>553847.72727272729</v>
      </c>
      <c r="P589" s="256" t="s">
        <v>98</v>
      </c>
      <c r="Q589" s="585"/>
      <c r="R589" s="585"/>
      <c r="S589" s="1254"/>
      <c r="T589" s="258">
        <v>5</v>
      </c>
      <c r="U589" s="258">
        <f t="shared" si="377"/>
        <v>1</v>
      </c>
      <c r="V589" s="362">
        <f t="shared" si="373"/>
        <v>110769.54545454546</v>
      </c>
      <c r="W589" s="362">
        <f t="shared" si="374"/>
        <v>110769.54545454546</v>
      </c>
      <c r="X589" s="362">
        <f t="shared" si="375"/>
        <v>443078.18181818182</v>
      </c>
      <c r="Y589" s="258">
        <f t="shared" si="376"/>
        <v>2</v>
      </c>
      <c r="Z589" s="362">
        <f t="shared" si="378"/>
        <v>110769.54545454546</v>
      </c>
      <c r="AA589" s="362">
        <f t="shared" si="379"/>
        <v>221539.09090909091</v>
      </c>
      <c r="AB589" s="362">
        <f t="shared" si="380"/>
        <v>332308.63636363635</v>
      </c>
      <c r="AC589" s="341" t="b">
        <f t="shared" si="370"/>
        <v>1</v>
      </c>
    </row>
    <row r="590" spans="1:29" s="258" customFormat="1" ht="24.95" customHeight="1">
      <c r="A590" s="380" t="s">
        <v>678</v>
      </c>
      <c r="B590" s="489">
        <f t="shared" si="371"/>
        <v>284</v>
      </c>
      <c r="C590" s="873" t="s">
        <v>722</v>
      </c>
      <c r="D590" s="489" t="s">
        <v>596</v>
      </c>
      <c r="E590" s="118" t="s">
        <v>673</v>
      </c>
      <c r="F590" s="256" t="s">
        <v>361</v>
      </c>
      <c r="G590" s="256" t="s">
        <v>190</v>
      </c>
      <c r="H590" s="256" t="s">
        <v>723</v>
      </c>
      <c r="I590" s="118" t="s">
        <v>189</v>
      </c>
      <c r="J590" s="665">
        <v>1</v>
      </c>
      <c r="K590" s="118" t="s">
        <v>786</v>
      </c>
      <c r="L590" s="670">
        <v>553847.72727272729</v>
      </c>
      <c r="M590" s="118">
        <v>2016</v>
      </c>
      <c r="N590" s="118" t="s">
        <v>188</v>
      </c>
      <c r="O590" s="666">
        <f t="shared" si="372"/>
        <v>553847.72727272729</v>
      </c>
      <c r="P590" s="256" t="s">
        <v>98</v>
      </c>
      <c r="Q590" s="585"/>
      <c r="R590" s="585"/>
      <c r="S590" s="1254"/>
      <c r="T590" s="258">
        <v>5</v>
      </c>
      <c r="U590" s="258">
        <f t="shared" si="377"/>
        <v>1</v>
      </c>
      <c r="V590" s="362">
        <f t="shared" si="373"/>
        <v>110769.54545454546</v>
      </c>
      <c r="W590" s="362">
        <f t="shared" si="374"/>
        <v>110769.54545454546</v>
      </c>
      <c r="X590" s="362">
        <f t="shared" si="375"/>
        <v>443078.18181818182</v>
      </c>
      <c r="Y590" s="258">
        <f t="shared" si="376"/>
        <v>2</v>
      </c>
      <c r="Z590" s="362">
        <f t="shared" si="378"/>
        <v>110769.54545454546</v>
      </c>
      <c r="AA590" s="362">
        <f t="shared" si="379"/>
        <v>221539.09090909091</v>
      </c>
      <c r="AB590" s="362">
        <f t="shared" si="380"/>
        <v>332308.63636363635</v>
      </c>
      <c r="AC590" s="341" t="b">
        <f t="shared" si="370"/>
        <v>1</v>
      </c>
    </row>
    <row r="591" spans="1:29" s="258" customFormat="1" ht="24.95" customHeight="1">
      <c r="A591" s="380" t="s">
        <v>678</v>
      </c>
      <c r="B591" s="489">
        <f t="shared" si="371"/>
        <v>285</v>
      </c>
      <c r="C591" s="873" t="s">
        <v>722</v>
      </c>
      <c r="D591" s="489" t="s">
        <v>596</v>
      </c>
      <c r="E591" s="118" t="s">
        <v>673</v>
      </c>
      <c r="F591" s="256" t="s">
        <v>361</v>
      </c>
      <c r="G591" s="256" t="s">
        <v>190</v>
      </c>
      <c r="H591" s="256" t="s">
        <v>723</v>
      </c>
      <c r="I591" s="118" t="s">
        <v>189</v>
      </c>
      <c r="J591" s="665">
        <v>1</v>
      </c>
      <c r="K591" s="118" t="s">
        <v>786</v>
      </c>
      <c r="L591" s="670">
        <v>553847.72727272729</v>
      </c>
      <c r="M591" s="118">
        <v>2016</v>
      </c>
      <c r="N591" s="118" t="s">
        <v>188</v>
      </c>
      <c r="O591" s="666">
        <f t="shared" si="372"/>
        <v>553847.72727272729</v>
      </c>
      <c r="P591" s="256" t="s">
        <v>98</v>
      </c>
      <c r="Q591" s="585"/>
      <c r="R591" s="585"/>
      <c r="S591" s="1254"/>
      <c r="T591" s="258">
        <v>5</v>
      </c>
      <c r="U591" s="258">
        <f t="shared" si="377"/>
        <v>1</v>
      </c>
      <c r="V591" s="362">
        <f t="shared" si="373"/>
        <v>110769.54545454546</v>
      </c>
      <c r="W591" s="362">
        <f t="shared" si="374"/>
        <v>110769.54545454546</v>
      </c>
      <c r="X591" s="362">
        <f t="shared" si="375"/>
        <v>443078.18181818182</v>
      </c>
      <c r="Y591" s="258">
        <f t="shared" si="376"/>
        <v>2</v>
      </c>
      <c r="Z591" s="362">
        <f t="shared" si="378"/>
        <v>110769.54545454546</v>
      </c>
      <c r="AA591" s="362">
        <f t="shared" si="379"/>
        <v>221539.09090909091</v>
      </c>
      <c r="AB591" s="362">
        <f t="shared" si="380"/>
        <v>332308.63636363635</v>
      </c>
      <c r="AC591" s="341" t="b">
        <f t="shared" si="370"/>
        <v>1</v>
      </c>
    </row>
    <row r="592" spans="1:29" s="258" customFormat="1" ht="24.95" customHeight="1">
      <c r="A592" s="380" t="s">
        <v>678</v>
      </c>
      <c r="B592" s="494">
        <f t="shared" si="371"/>
        <v>286</v>
      </c>
      <c r="C592" s="874" t="s">
        <v>722</v>
      </c>
      <c r="D592" s="494" t="s">
        <v>596</v>
      </c>
      <c r="E592" s="667" t="s">
        <v>673</v>
      </c>
      <c r="F592" s="496" t="s">
        <v>361</v>
      </c>
      <c r="G592" s="496" t="s">
        <v>190</v>
      </c>
      <c r="H592" s="496" t="s">
        <v>723</v>
      </c>
      <c r="I592" s="667" t="s">
        <v>189</v>
      </c>
      <c r="J592" s="668">
        <v>1</v>
      </c>
      <c r="K592" s="667" t="s">
        <v>786</v>
      </c>
      <c r="L592" s="682">
        <v>553847.72727272729</v>
      </c>
      <c r="M592" s="667">
        <v>2016</v>
      </c>
      <c r="N592" s="667" t="s">
        <v>188</v>
      </c>
      <c r="O592" s="685">
        <f t="shared" si="372"/>
        <v>553847.72727272729</v>
      </c>
      <c r="P592" s="496" t="s">
        <v>98</v>
      </c>
      <c r="Q592" s="595"/>
      <c r="R592" s="595"/>
      <c r="S592" s="1259"/>
      <c r="T592" s="258">
        <v>5</v>
      </c>
      <c r="U592" s="258">
        <f t="shared" si="377"/>
        <v>1</v>
      </c>
      <c r="V592" s="362">
        <f t="shared" si="373"/>
        <v>110769.54545454546</v>
      </c>
      <c r="W592" s="362">
        <f t="shared" si="374"/>
        <v>110769.54545454546</v>
      </c>
      <c r="X592" s="362">
        <f t="shared" si="375"/>
        <v>443078.18181818182</v>
      </c>
      <c r="Y592" s="258">
        <f t="shared" si="376"/>
        <v>2</v>
      </c>
      <c r="Z592" s="362">
        <f t="shared" si="378"/>
        <v>110769.54545454546</v>
      </c>
      <c r="AA592" s="362">
        <f t="shared" si="379"/>
        <v>221539.09090909091</v>
      </c>
      <c r="AB592" s="362">
        <f t="shared" si="380"/>
        <v>332308.63636363635</v>
      </c>
      <c r="AC592" s="341" t="b">
        <f t="shared" si="370"/>
        <v>1</v>
      </c>
    </row>
    <row r="593" spans="1:29" s="258" customFormat="1" ht="24.95" customHeight="1">
      <c r="A593" s="380" t="s">
        <v>678</v>
      </c>
      <c r="B593" s="1018">
        <f t="shared" si="371"/>
        <v>287</v>
      </c>
      <c r="C593" s="1028" t="s">
        <v>722</v>
      </c>
      <c r="D593" s="481" t="s">
        <v>596</v>
      </c>
      <c r="E593" s="661" t="s">
        <v>673</v>
      </c>
      <c r="F593" s="483" t="s">
        <v>361</v>
      </c>
      <c r="G593" s="483" t="s">
        <v>190</v>
      </c>
      <c r="H593" s="483" t="s">
        <v>723</v>
      </c>
      <c r="I593" s="661" t="s">
        <v>189</v>
      </c>
      <c r="J593" s="662">
        <v>1</v>
      </c>
      <c r="K593" s="661" t="s">
        <v>786</v>
      </c>
      <c r="L593" s="1032">
        <v>553847.72727272729</v>
      </c>
      <c r="M593" s="661">
        <v>2016</v>
      </c>
      <c r="N593" s="661" t="s">
        <v>188</v>
      </c>
      <c r="O593" s="683">
        <f t="shared" si="372"/>
        <v>553847.72727272729</v>
      </c>
      <c r="P593" s="483" t="s">
        <v>98</v>
      </c>
      <c r="Q593" s="641"/>
      <c r="R593" s="641"/>
      <c r="S593" s="1296" t="s">
        <v>724</v>
      </c>
      <c r="T593" s="258">
        <v>5</v>
      </c>
      <c r="U593" s="258">
        <f t="shared" si="377"/>
        <v>1</v>
      </c>
      <c r="V593" s="362">
        <f t="shared" si="373"/>
        <v>110769.54545454546</v>
      </c>
      <c r="W593" s="362">
        <f t="shared" si="374"/>
        <v>110769.54545454546</v>
      </c>
      <c r="X593" s="362">
        <f t="shared" si="375"/>
        <v>443078.18181818182</v>
      </c>
      <c r="Y593" s="258">
        <f t="shared" si="376"/>
        <v>2</v>
      </c>
      <c r="Z593" s="362">
        <f t="shared" si="378"/>
        <v>110769.54545454546</v>
      </c>
      <c r="AA593" s="362">
        <f t="shared" si="379"/>
        <v>221539.09090909091</v>
      </c>
      <c r="AB593" s="362">
        <f t="shared" si="380"/>
        <v>332308.63636363635</v>
      </c>
      <c r="AC593" s="341" t="b">
        <f t="shared" si="370"/>
        <v>1</v>
      </c>
    </row>
    <row r="594" spans="1:29" s="258" customFormat="1" ht="24.95" customHeight="1">
      <c r="A594" s="380" t="s">
        <v>678</v>
      </c>
      <c r="B594" s="489">
        <f t="shared" si="371"/>
        <v>288</v>
      </c>
      <c r="C594" s="873" t="s">
        <v>722</v>
      </c>
      <c r="D594" s="489" t="s">
        <v>596</v>
      </c>
      <c r="E594" s="118" t="s">
        <v>673</v>
      </c>
      <c r="F594" s="256" t="s">
        <v>361</v>
      </c>
      <c r="G594" s="256" t="s">
        <v>190</v>
      </c>
      <c r="H594" s="256" t="s">
        <v>723</v>
      </c>
      <c r="I594" s="118" t="s">
        <v>189</v>
      </c>
      <c r="J594" s="665">
        <v>1</v>
      </c>
      <c r="K594" s="118" t="s">
        <v>786</v>
      </c>
      <c r="L594" s="670">
        <v>553847.72727272729</v>
      </c>
      <c r="M594" s="118">
        <v>2016</v>
      </c>
      <c r="N594" s="118" t="s">
        <v>188</v>
      </c>
      <c r="O594" s="666">
        <f t="shared" si="372"/>
        <v>553847.72727272729</v>
      </c>
      <c r="P594" s="256" t="s">
        <v>98</v>
      </c>
      <c r="Q594" s="585"/>
      <c r="R594" s="585"/>
      <c r="S594" s="1254"/>
      <c r="T594" s="258">
        <v>5</v>
      </c>
      <c r="U594" s="258">
        <f t="shared" si="377"/>
        <v>1</v>
      </c>
      <c r="V594" s="362">
        <f t="shared" si="373"/>
        <v>110769.54545454546</v>
      </c>
      <c r="W594" s="362">
        <f t="shared" si="374"/>
        <v>110769.54545454546</v>
      </c>
      <c r="X594" s="362">
        <f t="shared" si="375"/>
        <v>443078.18181818182</v>
      </c>
      <c r="Y594" s="258">
        <f t="shared" si="376"/>
        <v>2</v>
      </c>
      <c r="Z594" s="362">
        <f t="shared" si="378"/>
        <v>110769.54545454546</v>
      </c>
      <c r="AA594" s="362">
        <f t="shared" si="379"/>
        <v>221539.09090909091</v>
      </c>
      <c r="AB594" s="362">
        <f t="shared" si="380"/>
        <v>332308.63636363635</v>
      </c>
      <c r="AC594" s="341" t="b">
        <f t="shared" si="370"/>
        <v>1</v>
      </c>
    </row>
    <row r="595" spans="1:29" s="258" customFormat="1" ht="24.95" customHeight="1">
      <c r="A595" s="380" t="s">
        <v>678</v>
      </c>
      <c r="B595" s="489">
        <f t="shared" si="371"/>
        <v>289</v>
      </c>
      <c r="C595" s="873" t="s">
        <v>722</v>
      </c>
      <c r="D595" s="489" t="s">
        <v>596</v>
      </c>
      <c r="E595" s="118" t="s">
        <v>673</v>
      </c>
      <c r="F595" s="256" t="s">
        <v>361</v>
      </c>
      <c r="G595" s="256" t="s">
        <v>190</v>
      </c>
      <c r="H595" s="256" t="s">
        <v>723</v>
      </c>
      <c r="I595" s="118" t="s">
        <v>189</v>
      </c>
      <c r="J595" s="665">
        <v>1</v>
      </c>
      <c r="K595" s="118" t="s">
        <v>786</v>
      </c>
      <c r="L595" s="670">
        <v>553847.72727272729</v>
      </c>
      <c r="M595" s="118">
        <v>2016</v>
      </c>
      <c r="N595" s="118" t="s">
        <v>188</v>
      </c>
      <c r="O595" s="666">
        <f t="shared" si="372"/>
        <v>553847.72727272729</v>
      </c>
      <c r="P595" s="256" t="s">
        <v>98</v>
      </c>
      <c r="Q595" s="585"/>
      <c r="R595" s="585"/>
      <c r="S595" s="1254"/>
      <c r="T595" s="258">
        <v>5</v>
      </c>
      <c r="U595" s="258">
        <f t="shared" si="377"/>
        <v>1</v>
      </c>
      <c r="V595" s="362">
        <f t="shared" si="373"/>
        <v>110769.54545454546</v>
      </c>
      <c r="W595" s="362">
        <f t="shared" si="374"/>
        <v>110769.54545454546</v>
      </c>
      <c r="X595" s="362">
        <f t="shared" si="375"/>
        <v>443078.18181818182</v>
      </c>
      <c r="Y595" s="258">
        <f t="shared" si="376"/>
        <v>2</v>
      </c>
      <c r="Z595" s="362">
        <f t="shared" si="378"/>
        <v>110769.54545454546</v>
      </c>
      <c r="AA595" s="362">
        <f t="shared" si="379"/>
        <v>221539.09090909091</v>
      </c>
      <c r="AB595" s="362">
        <f t="shared" si="380"/>
        <v>332308.63636363635</v>
      </c>
      <c r="AC595" s="341" t="b">
        <f t="shared" si="370"/>
        <v>1</v>
      </c>
    </row>
    <row r="596" spans="1:29" s="258" customFormat="1" ht="24.95" customHeight="1">
      <c r="A596" s="380" t="s">
        <v>678</v>
      </c>
      <c r="B596" s="489">
        <f t="shared" si="371"/>
        <v>290</v>
      </c>
      <c r="C596" s="873" t="s">
        <v>722</v>
      </c>
      <c r="D596" s="489" t="s">
        <v>596</v>
      </c>
      <c r="E596" s="118" t="s">
        <v>673</v>
      </c>
      <c r="F596" s="256" t="s">
        <v>361</v>
      </c>
      <c r="G596" s="256" t="s">
        <v>190</v>
      </c>
      <c r="H596" s="256" t="s">
        <v>723</v>
      </c>
      <c r="I596" s="118" t="s">
        <v>189</v>
      </c>
      <c r="J596" s="665">
        <v>1</v>
      </c>
      <c r="K596" s="118" t="s">
        <v>786</v>
      </c>
      <c r="L596" s="670">
        <v>553847.72727272729</v>
      </c>
      <c r="M596" s="118">
        <v>2016</v>
      </c>
      <c r="N596" s="118" t="s">
        <v>188</v>
      </c>
      <c r="O596" s="666">
        <f t="shared" si="372"/>
        <v>553847.72727272729</v>
      </c>
      <c r="P596" s="256" t="s">
        <v>98</v>
      </c>
      <c r="Q596" s="585"/>
      <c r="R596" s="585"/>
      <c r="S596" s="1254"/>
      <c r="T596" s="258">
        <v>5</v>
      </c>
      <c r="U596" s="258">
        <f t="shared" si="377"/>
        <v>1</v>
      </c>
      <c r="V596" s="362">
        <f t="shared" si="373"/>
        <v>110769.54545454546</v>
      </c>
      <c r="W596" s="362">
        <f t="shared" si="374"/>
        <v>110769.54545454546</v>
      </c>
      <c r="X596" s="362">
        <f t="shared" si="375"/>
        <v>443078.18181818182</v>
      </c>
      <c r="Y596" s="258">
        <f t="shared" si="376"/>
        <v>2</v>
      </c>
      <c r="Z596" s="362">
        <f t="shared" si="378"/>
        <v>110769.54545454546</v>
      </c>
      <c r="AA596" s="362">
        <f t="shared" si="379"/>
        <v>221539.09090909091</v>
      </c>
      <c r="AB596" s="362">
        <f t="shared" si="380"/>
        <v>332308.63636363635</v>
      </c>
      <c r="AC596" s="341" t="b">
        <f t="shared" si="370"/>
        <v>1</v>
      </c>
    </row>
    <row r="597" spans="1:29" s="258" customFormat="1" ht="24.95" customHeight="1">
      <c r="A597" s="380" t="s">
        <v>678</v>
      </c>
      <c r="B597" s="489">
        <f t="shared" si="371"/>
        <v>291</v>
      </c>
      <c r="C597" s="873" t="s">
        <v>722</v>
      </c>
      <c r="D597" s="489" t="s">
        <v>596</v>
      </c>
      <c r="E597" s="118" t="s">
        <v>673</v>
      </c>
      <c r="F597" s="256" t="s">
        <v>361</v>
      </c>
      <c r="G597" s="256" t="s">
        <v>190</v>
      </c>
      <c r="H597" s="256" t="s">
        <v>723</v>
      </c>
      <c r="I597" s="118" t="s">
        <v>189</v>
      </c>
      <c r="J597" s="665">
        <v>1</v>
      </c>
      <c r="K597" s="118" t="s">
        <v>786</v>
      </c>
      <c r="L597" s="670">
        <v>553847.72727272729</v>
      </c>
      <c r="M597" s="118">
        <v>2016</v>
      </c>
      <c r="N597" s="118" t="s">
        <v>188</v>
      </c>
      <c r="O597" s="666">
        <f t="shared" si="372"/>
        <v>553847.72727272729</v>
      </c>
      <c r="P597" s="256" t="s">
        <v>98</v>
      </c>
      <c r="Q597" s="585"/>
      <c r="R597" s="585"/>
      <c r="S597" s="1254"/>
      <c r="T597" s="258">
        <v>5</v>
      </c>
      <c r="U597" s="258">
        <f t="shared" si="377"/>
        <v>1</v>
      </c>
      <c r="V597" s="362">
        <f t="shared" si="373"/>
        <v>110769.54545454546</v>
      </c>
      <c r="W597" s="362">
        <f t="shared" si="374"/>
        <v>110769.54545454546</v>
      </c>
      <c r="X597" s="362">
        <f t="shared" si="375"/>
        <v>443078.18181818182</v>
      </c>
      <c r="Y597" s="258">
        <f t="shared" si="376"/>
        <v>2</v>
      </c>
      <c r="Z597" s="362">
        <f t="shared" si="378"/>
        <v>110769.54545454546</v>
      </c>
      <c r="AA597" s="362">
        <f t="shared" si="379"/>
        <v>221539.09090909091</v>
      </c>
      <c r="AB597" s="362">
        <f t="shared" si="380"/>
        <v>332308.63636363635</v>
      </c>
      <c r="AC597" s="341" t="b">
        <f t="shared" si="370"/>
        <v>1</v>
      </c>
    </row>
    <row r="598" spans="1:29" s="258" customFormat="1" ht="24.95" customHeight="1">
      <c r="A598" s="380" t="s">
        <v>678</v>
      </c>
      <c r="B598" s="489">
        <f t="shared" si="371"/>
        <v>292</v>
      </c>
      <c r="C598" s="873" t="s">
        <v>722</v>
      </c>
      <c r="D598" s="489" t="s">
        <v>596</v>
      </c>
      <c r="E598" s="118" t="s">
        <v>673</v>
      </c>
      <c r="F598" s="256" t="s">
        <v>361</v>
      </c>
      <c r="G598" s="256" t="s">
        <v>190</v>
      </c>
      <c r="H598" s="256" t="s">
        <v>723</v>
      </c>
      <c r="I598" s="118" t="s">
        <v>189</v>
      </c>
      <c r="J598" s="665">
        <v>1</v>
      </c>
      <c r="K598" s="118" t="s">
        <v>786</v>
      </c>
      <c r="L598" s="670">
        <v>553847.72727272729</v>
      </c>
      <c r="M598" s="118">
        <v>2016</v>
      </c>
      <c r="N598" s="118" t="s">
        <v>188</v>
      </c>
      <c r="O598" s="666">
        <f t="shared" si="372"/>
        <v>553847.72727272729</v>
      </c>
      <c r="P598" s="256" t="s">
        <v>98</v>
      </c>
      <c r="Q598" s="585"/>
      <c r="R598" s="585"/>
      <c r="S598" s="1254"/>
      <c r="T598" s="258">
        <v>5</v>
      </c>
      <c r="U598" s="258">
        <f t="shared" si="377"/>
        <v>1</v>
      </c>
      <c r="V598" s="362">
        <f t="shared" si="373"/>
        <v>110769.54545454546</v>
      </c>
      <c r="W598" s="362">
        <f t="shared" si="374"/>
        <v>110769.54545454546</v>
      </c>
      <c r="X598" s="362">
        <f t="shared" si="375"/>
        <v>443078.18181818182</v>
      </c>
      <c r="Y598" s="258">
        <f t="shared" si="376"/>
        <v>2</v>
      </c>
      <c r="Z598" s="362">
        <f t="shared" si="378"/>
        <v>110769.54545454546</v>
      </c>
      <c r="AA598" s="362">
        <f t="shared" si="379"/>
        <v>221539.09090909091</v>
      </c>
      <c r="AB598" s="362">
        <f t="shared" si="380"/>
        <v>332308.63636363635</v>
      </c>
      <c r="AC598" s="341" t="b">
        <f t="shared" si="370"/>
        <v>1</v>
      </c>
    </row>
    <row r="599" spans="1:29" s="258" customFormat="1" ht="24.95" customHeight="1">
      <c r="A599" s="380" t="s">
        <v>678</v>
      </c>
      <c r="B599" s="489">
        <f t="shared" si="371"/>
        <v>293</v>
      </c>
      <c r="C599" s="873" t="s">
        <v>722</v>
      </c>
      <c r="D599" s="489" t="s">
        <v>596</v>
      </c>
      <c r="E599" s="118" t="s">
        <v>673</v>
      </c>
      <c r="F599" s="256" t="s">
        <v>361</v>
      </c>
      <c r="G599" s="256" t="s">
        <v>190</v>
      </c>
      <c r="H599" s="256" t="s">
        <v>723</v>
      </c>
      <c r="I599" s="118" t="s">
        <v>189</v>
      </c>
      <c r="J599" s="665">
        <v>1</v>
      </c>
      <c r="K599" s="118" t="s">
        <v>786</v>
      </c>
      <c r="L599" s="670">
        <v>553847.72727272729</v>
      </c>
      <c r="M599" s="118">
        <v>2016</v>
      </c>
      <c r="N599" s="118" t="s">
        <v>188</v>
      </c>
      <c r="O599" s="666">
        <f t="shared" si="372"/>
        <v>553847.72727272729</v>
      </c>
      <c r="P599" s="256" t="s">
        <v>98</v>
      </c>
      <c r="Q599" s="585"/>
      <c r="R599" s="585"/>
      <c r="S599" s="1254"/>
      <c r="T599" s="258">
        <v>5</v>
      </c>
      <c r="U599" s="258">
        <f t="shared" si="377"/>
        <v>1</v>
      </c>
      <c r="V599" s="362">
        <f t="shared" si="373"/>
        <v>110769.54545454546</v>
      </c>
      <c r="W599" s="362">
        <f t="shared" si="374"/>
        <v>110769.54545454546</v>
      </c>
      <c r="X599" s="362">
        <f t="shared" si="375"/>
        <v>443078.18181818182</v>
      </c>
      <c r="Y599" s="258">
        <f t="shared" si="376"/>
        <v>2</v>
      </c>
      <c r="Z599" s="362">
        <f t="shared" si="378"/>
        <v>110769.54545454546</v>
      </c>
      <c r="AA599" s="362">
        <f t="shared" si="379"/>
        <v>221539.09090909091</v>
      </c>
      <c r="AB599" s="362">
        <f t="shared" si="380"/>
        <v>332308.63636363635</v>
      </c>
      <c r="AC599" s="341" t="b">
        <f t="shared" si="370"/>
        <v>1</v>
      </c>
    </row>
    <row r="600" spans="1:29" s="258" customFormat="1" ht="24.95" customHeight="1">
      <c r="A600" s="380" t="s">
        <v>678</v>
      </c>
      <c r="B600" s="489">
        <f t="shared" si="371"/>
        <v>294</v>
      </c>
      <c r="C600" s="873" t="s">
        <v>722</v>
      </c>
      <c r="D600" s="489" t="s">
        <v>596</v>
      </c>
      <c r="E600" s="118" t="s">
        <v>673</v>
      </c>
      <c r="F600" s="256" t="s">
        <v>361</v>
      </c>
      <c r="G600" s="256" t="s">
        <v>190</v>
      </c>
      <c r="H600" s="256" t="s">
        <v>723</v>
      </c>
      <c r="I600" s="118" t="s">
        <v>189</v>
      </c>
      <c r="J600" s="665">
        <v>1</v>
      </c>
      <c r="K600" s="118" t="s">
        <v>786</v>
      </c>
      <c r="L600" s="670">
        <v>553847.72727272729</v>
      </c>
      <c r="M600" s="118">
        <v>2016</v>
      </c>
      <c r="N600" s="118" t="s">
        <v>188</v>
      </c>
      <c r="O600" s="666">
        <f t="shared" si="372"/>
        <v>553847.72727272729</v>
      </c>
      <c r="P600" s="256" t="s">
        <v>98</v>
      </c>
      <c r="Q600" s="585"/>
      <c r="R600" s="585"/>
      <c r="S600" s="1254"/>
      <c r="T600" s="258">
        <v>5</v>
      </c>
      <c r="U600" s="258">
        <f t="shared" si="377"/>
        <v>1</v>
      </c>
      <c r="V600" s="362">
        <f t="shared" si="373"/>
        <v>110769.54545454546</v>
      </c>
      <c r="W600" s="362">
        <f t="shared" si="374"/>
        <v>110769.54545454546</v>
      </c>
      <c r="X600" s="362">
        <f t="shared" si="375"/>
        <v>443078.18181818182</v>
      </c>
      <c r="Y600" s="258">
        <f t="shared" si="376"/>
        <v>2</v>
      </c>
      <c r="Z600" s="362">
        <f t="shared" si="378"/>
        <v>110769.54545454546</v>
      </c>
      <c r="AA600" s="362">
        <f t="shared" si="379"/>
        <v>221539.09090909091</v>
      </c>
      <c r="AB600" s="362">
        <f t="shared" si="380"/>
        <v>332308.63636363635</v>
      </c>
      <c r="AC600" s="341" t="b">
        <f t="shared" si="370"/>
        <v>1</v>
      </c>
    </row>
    <row r="601" spans="1:29" s="258" customFormat="1" ht="24.95" customHeight="1">
      <c r="A601" s="380" t="s">
        <v>678</v>
      </c>
      <c r="B601" s="489">
        <f t="shared" si="371"/>
        <v>295</v>
      </c>
      <c r="C601" s="873" t="s">
        <v>722</v>
      </c>
      <c r="D601" s="489" t="s">
        <v>596</v>
      </c>
      <c r="E601" s="118" t="s">
        <v>673</v>
      </c>
      <c r="F601" s="256" t="s">
        <v>361</v>
      </c>
      <c r="G601" s="256" t="s">
        <v>190</v>
      </c>
      <c r="H601" s="256" t="s">
        <v>723</v>
      </c>
      <c r="I601" s="118" t="s">
        <v>189</v>
      </c>
      <c r="J601" s="665">
        <v>1</v>
      </c>
      <c r="K601" s="118" t="s">
        <v>786</v>
      </c>
      <c r="L601" s="670">
        <v>553847.72727272729</v>
      </c>
      <c r="M601" s="118">
        <v>2016</v>
      </c>
      <c r="N601" s="118" t="s">
        <v>188</v>
      </c>
      <c r="O601" s="666">
        <f t="shared" si="372"/>
        <v>553847.72727272729</v>
      </c>
      <c r="P601" s="256" t="s">
        <v>98</v>
      </c>
      <c r="Q601" s="585"/>
      <c r="R601" s="585"/>
      <c r="S601" s="1254"/>
      <c r="T601" s="258">
        <v>5</v>
      </c>
      <c r="U601" s="258">
        <f t="shared" si="377"/>
        <v>1</v>
      </c>
      <c r="V601" s="362">
        <f t="shared" si="373"/>
        <v>110769.54545454546</v>
      </c>
      <c r="W601" s="362">
        <f t="shared" si="374"/>
        <v>110769.54545454546</v>
      </c>
      <c r="X601" s="362">
        <f t="shared" si="375"/>
        <v>443078.18181818182</v>
      </c>
      <c r="Y601" s="258">
        <f t="shared" si="376"/>
        <v>2</v>
      </c>
      <c r="Z601" s="362">
        <f t="shared" si="378"/>
        <v>110769.54545454546</v>
      </c>
      <c r="AA601" s="362">
        <f t="shared" si="379"/>
        <v>221539.09090909091</v>
      </c>
      <c r="AB601" s="362">
        <f t="shared" si="380"/>
        <v>332308.63636363635</v>
      </c>
      <c r="AC601" s="341" t="b">
        <f t="shared" si="370"/>
        <v>1</v>
      </c>
    </row>
    <row r="602" spans="1:29" s="258" customFormat="1" ht="24.95" customHeight="1">
      <c r="A602" s="380" t="s">
        <v>678</v>
      </c>
      <c r="B602" s="489">
        <f t="shared" si="371"/>
        <v>296</v>
      </c>
      <c r="C602" s="873" t="s">
        <v>722</v>
      </c>
      <c r="D602" s="489" t="s">
        <v>596</v>
      </c>
      <c r="E602" s="118" t="s">
        <v>673</v>
      </c>
      <c r="F602" s="256" t="s">
        <v>361</v>
      </c>
      <c r="G602" s="256" t="s">
        <v>190</v>
      </c>
      <c r="H602" s="256" t="s">
        <v>723</v>
      </c>
      <c r="I602" s="118" t="s">
        <v>189</v>
      </c>
      <c r="J602" s="665">
        <v>1</v>
      </c>
      <c r="K602" s="118" t="s">
        <v>786</v>
      </c>
      <c r="L602" s="670">
        <v>553847.72727272729</v>
      </c>
      <c r="M602" s="118">
        <v>2016</v>
      </c>
      <c r="N602" s="118" t="s">
        <v>188</v>
      </c>
      <c r="O602" s="666">
        <f t="shared" si="372"/>
        <v>553847.72727272729</v>
      </c>
      <c r="P602" s="256" t="s">
        <v>98</v>
      </c>
      <c r="Q602" s="585"/>
      <c r="R602" s="585"/>
      <c r="S602" s="1254"/>
      <c r="T602" s="258">
        <v>5</v>
      </c>
      <c r="U602" s="258">
        <f t="shared" si="377"/>
        <v>1</v>
      </c>
      <c r="V602" s="362">
        <f t="shared" si="373"/>
        <v>110769.54545454546</v>
      </c>
      <c r="W602" s="362">
        <f t="shared" si="374"/>
        <v>110769.54545454546</v>
      </c>
      <c r="X602" s="362">
        <f t="shared" si="375"/>
        <v>443078.18181818182</v>
      </c>
      <c r="Y602" s="258">
        <f t="shared" si="376"/>
        <v>2</v>
      </c>
      <c r="Z602" s="362">
        <f t="shared" si="378"/>
        <v>110769.54545454546</v>
      </c>
      <c r="AA602" s="362">
        <f t="shared" si="379"/>
        <v>221539.09090909091</v>
      </c>
      <c r="AB602" s="362">
        <f t="shared" si="380"/>
        <v>332308.63636363635</v>
      </c>
      <c r="AC602" s="341" t="b">
        <f t="shared" si="370"/>
        <v>1</v>
      </c>
    </row>
    <row r="603" spans="1:29" s="258" customFormat="1" ht="24.95" customHeight="1">
      <c r="A603" s="380" t="s">
        <v>678</v>
      </c>
      <c r="B603" s="489">
        <f t="shared" si="371"/>
        <v>297</v>
      </c>
      <c r="C603" s="873" t="s">
        <v>722</v>
      </c>
      <c r="D603" s="489" t="s">
        <v>596</v>
      </c>
      <c r="E603" s="118" t="s">
        <v>673</v>
      </c>
      <c r="F603" s="256" t="s">
        <v>361</v>
      </c>
      <c r="G603" s="256" t="s">
        <v>190</v>
      </c>
      <c r="H603" s="256" t="s">
        <v>723</v>
      </c>
      <c r="I603" s="118" t="s">
        <v>189</v>
      </c>
      <c r="J603" s="665">
        <v>1</v>
      </c>
      <c r="K603" s="118" t="s">
        <v>786</v>
      </c>
      <c r="L603" s="670">
        <v>553847.72727272729</v>
      </c>
      <c r="M603" s="118">
        <v>2016</v>
      </c>
      <c r="N603" s="118" t="s">
        <v>188</v>
      </c>
      <c r="O603" s="666">
        <f t="shared" si="372"/>
        <v>553847.72727272729</v>
      </c>
      <c r="P603" s="256" t="s">
        <v>98</v>
      </c>
      <c r="Q603" s="585"/>
      <c r="R603" s="585"/>
      <c r="S603" s="1254"/>
      <c r="T603" s="258">
        <v>5</v>
      </c>
      <c r="U603" s="258">
        <f t="shared" si="377"/>
        <v>1</v>
      </c>
      <c r="V603" s="362">
        <f t="shared" si="373"/>
        <v>110769.54545454546</v>
      </c>
      <c r="W603" s="362">
        <f t="shared" si="374"/>
        <v>110769.54545454546</v>
      </c>
      <c r="X603" s="362">
        <f t="shared" si="375"/>
        <v>443078.18181818182</v>
      </c>
      <c r="Y603" s="258">
        <f t="shared" si="376"/>
        <v>2</v>
      </c>
      <c r="Z603" s="362">
        <f t="shared" si="378"/>
        <v>110769.54545454546</v>
      </c>
      <c r="AA603" s="362">
        <f t="shared" si="379"/>
        <v>221539.09090909091</v>
      </c>
      <c r="AB603" s="362">
        <f t="shared" si="380"/>
        <v>332308.63636363635</v>
      </c>
      <c r="AC603" s="341" t="b">
        <f t="shared" si="370"/>
        <v>1</v>
      </c>
    </row>
    <row r="604" spans="1:29" s="258" customFormat="1" ht="24.95" customHeight="1">
      <c r="A604" s="380" t="s">
        <v>678</v>
      </c>
      <c r="B604" s="489">
        <f t="shared" si="371"/>
        <v>298</v>
      </c>
      <c r="C604" s="873" t="s">
        <v>722</v>
      </c>
      <c r="D604" s="489" t="s">
        <v>596</v>
      </c>
      <c r="E604" s="118" t="s">
        <v>673</v>
      </c>
      <c r="F604" s="256" t="s">
        <v>361</v>
      </c>
      <c r="G604" s="256" t="s">
        <v>190</v>
      </c>
      <c r="H604" s="256" t="s">
        <v>723</v>
      </c>
      <c r="I604" s="118" t="s">
        <v>189</v>
      </c>
      <c r="J604" s="665">
        <v>1</v>
      </c>
      <c r="K604" s="118" t="s">
        <v>786</v>
      </c>
      <c r="L604" s="670">
        <v>553847.72727272729</v>
      </c>
      <c r="M604" s="118">
        <v>2016</v>
      </c>
      <c r="N604" s="118" t="s">
        <v>188</v>
      </c>
      <c r="O604" s="666">
        <f t="shared" si="372"/>
        <v>553847.72727272729</v>
      </c>
      <c r="P604" s="256" t="s">
        <v>98</v>
      </c>
      <c r="Q604" s="585"/>
      <c r="R604" s="585"/>
      <c r="S604" s="1254"/>
      <c r="T604" s="258">
        <v>5</v>
      </c>
      <c r="U604" s="258">
        <f t="shared" si="377"/>
        <v>1</v>
      </c>
      <c r="V604" s="362">
        <f t="shared" si="373"/>
        <v>110769.54545454546</v>
      </c>
      <c r="W604" s="362">
        <f t="shared" si="374"/>
        <v>110769.54545454546</v>
      </c>
      <c r="X604" s="362">
        <f t="shared" si="375"/>
        <v>443078.18181818182</v>
      </c>
      <c r="Y604" s="258">
        <f t="shared" si="376"/>
        <v>2</v>
      </c>
      <c r="Z604" s="362">
        <f t="shared" si="378"/>
        <v>110769.54545454546</v>
      </c>
      <c r="AA604" s="362">
        <f t="shared" si="379"/>
        <v>221539.09090909091</v>
      </c>
      <c r="AB604" s="362">
        <f t="shared" si="380"/>
        <v>332308.63636363635</v>
      </c>
      <c r="AC604" s="341" t="b">
        <f t="shared" si="370"/>
        <v>1</v>
      </c>
    </row>
    <row r="605" spans="1:29" s="258" customFormat="1" ht="24.95" customHeight="1">
      <c r="A605" s="380" t="s">
        <v>678</v>
      </c>
      <c r="B605" s="489">
        <f t="shared" si="371"/>
        <v>299</v>
      </c>
      <c r="C605" s="873" t="s">
        <v>722</v>
      </c>
      <c r="D605" s="489" t="s">
        <v>596</v>
      </c>
      <c r="E605" s="118" t="s">
        <v>673</v>
      </c>
      <c r="F605" s="256" t="s">
        <v>361</v>
      </c>
      <c r="G605" s="256" t="s">
        <v>190</v>
      </c>
      <c r="H605" s="256" t="s">
        <v>723</v>
      </c>
      <c r="I605" s="118" t="s">
        <v>189</v>
      </c>
      <c r="J605" s="665">
        <v>1</v>
      </c>
      <c r="K605" s="118" t="s">
        <v>786</v>
      </c>
      <c r="L605" s="670">
        <v>553847.72727272729</v>
      </c>
      <c r="M605" s="118">
        <v>2016</v>
      </c>
      <c r="N605" s="118" t="s">
        <v>188</v>
      </c>
      <c r="O605" s="666">
        <f t="shared" si="372"/>
        <v>553847.72727272729</v>
      </c>
      <c r="P605" s="256" t="s">
        <v>98</v>
      </c>
      <c r="Q605" s="585"/>
      <c r="R605" s="585"/>
      <c r="S605" s="1254"/>
      <c r="T605" s="258">
        <v>5</v>
      </c>
      <c r="U605" s="258">
        <f t="shared" si="377"/>
        <v>1</v>
      </c>
      <c r="V605" s="362">
        <f t="shared" si="373"/>
        <v>110769.54545454546</v>
      </c>
      <c r="W605" s="362">
        <f t="shared" si="374"/>
        <v>110769.54545454546</v>
      </c>
      <c r="X605" s="362">
        <f t="shared" si="375"/>
        <v>443078.18181818182</v>
      </c>
      <c r="Y605" s="258">
        <f t="shared" si="376"/>
        <v>2</v>
      </c>
      <c r="Z605" s="362">
        <f t="shared" si="378"/>
        <v>110769.54545454546</v>
      </c>
      <c r="AA605" s="362">
        <f t="shared" si="379"/>
        <v>221539.09090909091</v>
      </c>
      <c r="AB605" s="362">
        <f t="shared" si="380"/>
        <v>332308.63636363635</v>
      </c>
      <c r="AC605" s="341" t="b">
        <f t="shared" si="370"/>
        <v>1</v>
      </c>
    </row>
    <row r="606" spans="1:29" s="258" customFormat="1" ht="24.95" customHeight="1">
      <c r="A606" s="380" t="s">
        <v>678</v>
      </c>
      <c r="B606" s="489">
        <f t="shared" si="371"/>
        <v>300</v>
      </c>
      <c r="C606" s="873" t="s">
        <v>722</v>
      </c>
      <c r="D606" s="489" t="s">
        <v>596</v>
      </c>
      <c r="E606" s="118" t="s">
        <v>673</v>
      </c>
      <c r="F606" s="256" t="s">
        <v>361</v>
      </c>
      <c r="G606" s="256" t="s">
        <v>190</v>
      </c>
      <c r="H606" s="256" t="s">
        <v>723</v>
      </c>
      <c r="I606" s="118" t="s">
        <v>189</v>
      </c>
      <c r="J606" s="665">
        <v>1</v>
      </c>
      <c r="K606" s="118" t="s">
        <v>786</v>
      </c>
      <c r="L606" s="670">
        <v>553847.72727272729</v>
      </c>
      <c r="M606" s="118">
        <v>2016</v>
      </c>
      <c r="N606" s="118" t="s">
        <v>188</v>
      </c>
      <c r="O606" s="666">
        <f t="shared" si="372"/>
        <v>553847.72727272729</v>
      </c>
      <c r="P606" s="256" t="s">
        <v>98</v>
      </c>
      <c r="Q606" s="585"/>
      <c r="R606" s="585"/>
      <c r="S606" s="1254"/>
      <c r="T606" s="258">
        <v>5</v>
      </c>
      <c r="U606" s="258">
        <f t="shared" si="377"/>
        <v>1</v>
      </c>
      <c r="V606" s="362">
        <f t="shared" si="373"/>
        <v>110769.54545454546</v>
      </c>
      <c r="W606" s="362">
        <f t="shared" si="374"/>
        <v>110769.54545454546</v>
      </c>
      <c r="X606" s="362">
        <f t="shared" si="375"/>
        <v>443078.18181818182</v>
      </c>
      <c r="Y606" s="258">
        <f t="shared" si="376"/>
        <v>2</v>
      </c>
      <c r="Z606" s="362">
        <f t="shared" si="378"/>
        <v>110769.54545454546</v>
      </c>
      <c r="AA606" s="362">
        <f t="shared" si="379"/>
        <v>221539.09090909091</v>
      </c>
      <c r="AB606" s="362">
        <f t="shared" si="380"/>
        <v>332308.63636363635</v>
      </c>
      <c r="AC606" s="341" t="b">
        <f t="shared" si="370"/>
        <v>1</v>
      </c>
    </row>
    <row r="607" spans="1:29" s="258" customFormat="1" ht="24.95" customHeight="1">
      <c r="A607" s="380" t="s">
        <v>678</v>
      </c>
      <c r="B607" s="489">
        <f t="shared" si="371"/>
        <v>301</v>
      </c>
      <c r="C607" s="873" t="s">
        <v>722</v>
      </c>
      <c r="D607" s="489" t="s">
        <v>596</v>
      </c>
      <c r="E607" s="118" t="s">
        <v>673</v>
      </c>
      <c r="F607" s="256" t="s">
        <v>361</v>
      </c>
      <c r="G607" s="256" t="s">
        <v>190</v>
      </c>
      <c r="H607" s="256" t="s">
        <v>723</v>
      </c>
      <c r="I607" s="118" t="s">
        <v>189</v>
      </c>
      <c r="J607" s="665">
        <v>1</v>
      </c>
      <c r="K607" s="118" t="s">
        <v>786</v>
      </c>
      <c r="L607" s="670">
        <v>553847.72727272729</v>
      </c>
      <c r="M607" s="118">
        <v>2016</v>
      </c>
      <c r="N607" s="118" t="s">
        <v>188</v>
      </c>
      <c r="O607" s="666">
        <f t="shared" si="372"/>
        <v>553847.72727272729</v>
      </c>
      <c r="P607" s="256" t="s">
        <v>98</v>
      </c>
      <c r="Q607" s="585"/>
      <c r="R607" s="585"/>
      <c r="S607" s="1254"/>
      <c r="T607" s="258">
        <v>5</v>
      </c>
      <c r="U607" s="258">
        <f t="shared" si="377"/>
        <v>1</v>
      </c>
      <c r="V607" s="362">
        <f t="shared" si="373"/>
        <v>110769.54545454546</v>
      </c>
      <c r="W607" s="362">
        <f t="shared" si="374"/>
        <v>110769.54545454546</v>
      </c>
      <c r="X607" s="362">
        <f t="shared" si="375"/>
        <v>443078.18181818182</v>
      </c>
      <c r="Y607" s="258">
        <f t="shared" si="376"/>
        <v>2</v>
      </c>
      <c r="Z607" s="362">
        <f t="shared" si="378"/>
        <v>110769.54545454546</v>
      </c>
      <c r="AA607" s="362">
        <f t="shared" si="379"/>
        <v>221539.09090909091</v>
      </c>
      <c r="AB607" s="362">
        <f t="shared" si="380"/>
        <v>332308.63636363635</v>
      </c>
      <c r="AC607" s="341" t="b">
        <f t="shared" si="370"/>
        <v>1</v>
      </c>
    </row>
    <row r="608" spans="1:29" s="258" customFormat="1" ht="24.95" customHeight="1">
      <c r="A608" s="380" t="s">
        <v>678</v>
      </c>
      <c r="B608" s="489">
        <f t="shared" si="371"/>
        <v>302</v>
      </c>
      <c r="C608" s="873" t="s">
        <v>722</v>
      </c>
      <c r="D608" s="489" t="s">
        <v>596</v>
      </c>
      <c r="E608" s="118" t="s">
        <v>673</v>
      </c>
      <c r="F608" s="256" t="s">
        <v>361</v>
      </c>
      <c r="G608" s="256" t="s">
        <v>190</v>
      </c>
      <c r="H608" s="256" t="s">
        <v>723</v>
      </c>
      <c r="I608" s="118" t="s">
        <v>189</v>
      </c>
      <c r="J608" s="665">
        <v>1</v>
      </c>
      <c r="K608" s="118" t="s">
        <v>786</v>
      </c>
      <c r="L608" s="670">
        <v>553847.72727272729</v>
      </c>
      <c r="M608" s="118">
        <v>2016</v>
      </c>
      <c r="N608" s="118" t="s">
        <v>188</v>
      </c>
      <c r="O608" s="666">
        <f t="shared" si="372"/>
        <v>553847.72727272729</v>
      </c>
      <c r="P608" s="256" t="s">
        <v>98</v>
      </c>
      <c r="Q608" s="585"/>
      <c r="R608" s="585"/>
      <c r="S608" s="1254"/>
      <c r="T608" s="258">
        <v>5</v>
      </c>
      <c r="U608" s="258">
        <f t="shared" si="377"/>
        <v>1</v>
      </c>
      <c r="V608" s="362">
        <f t="shared" si="373"/>
        <v>110769.54545454546</v>
      </c>
      <c r="W608" s="362">
        <f t="shared" si="374"/>
        <v>110769.54545454546</v>
      </c>
      <c r="X608" s="362">
        <f t="shared" si="375"/>
        <v>443078.18181818182</v>
      </c>
      <c r="Y608" s="258">
        <f t="shared" si="376"/>
        <v>2</v>
      </c>
      <c r="Z608" s="362">
        <f t="shared" si="378"/>
        <v>110769.54545454546</v>
      </c>
      <c r="AA608" s="362">
        <f t="shared" si="379"/>
        <v>221539.09090909091</v>
      </c>
      <c r="AB608" s="362">
        <f t="shared" si="380"/>
        <v>332308.63636363635</v>
      </c>
      <c r="AC608" s="341" t="b">
        <f t="shared" si="370"/>
        <v>1</v>
      </c>
    </row>
    <row r="609" spans="1:29" s="258" customFormat="1" ht="24.95" customHeight="1">
      <c r="A609" s="380" t="s">
        <v>678</v>
      </c>
      <c r="B609" s="489">
        <f t="shared" si="371"/>
        <v>303</v>
      </c>
      <c r="C609" s="873" t="s">
        <v>722</v>
      </c>
      <c r="D609" s="489" t="s">
        <v>596</v>
      </c>
      <c r="E609" s="118" t="s">
        <v>673</v>
      </c>
      <c r="F609" s="256" t="s">
        <v>361</v>
      </c>
      <c r="G609" s="256" t="s">
        <v>190</v>
      </c>
      <c r="H609" s="256" t="s">
        <v>723</v>
      </c>
      <c r="I609" s="118" t="s">
        <v>189</v>
      </c>
      <c r="J609" s="665">
        <v>1</v>
      </c>
      <c r="K609" s="118" t="s">
        <v>786</v>
      </c>
      <c r="L609" s="670">
        <v>553847.72727272729</v>
      </c>
      <c r="M609" s="118">
        <v>2016</v>
      </c>
      <c r="N609" s="118" t="s">
        <v>188</v>
      </c>
      <c r="O609" s="666">
        <f t="shared" si="372"/>
        <v>553847.72727272729</v>
      </c>
      <c r="P609" s="256" t="s">
        <v>98</v>
      </c>
      <c r="Q609" s="585"/>
      <c r="R609" s="585"/>
      <c r="S609" s="1254"/>
      <c r="T609" s="258">
        <v>5</v>
      </c>
      <c r="U609" s="258">
        <f t="shared" si="377"/>
        <v>1</v>
      </c>
      <c r="V609" s="362">
        <f t="shared" si="373"/>
        <v>110769.54545454546</v>
      </c>
      <c r="W609" s="362">
        <f t="shared" si="374"/>
        <v>110769.54545454546</v>
      </c>
      <c r="X609" s="362">
        <f t="shared" si="375"/>
        <v>443078.18181818182</v>
      </c>
      <c r="Y609" s="258">
        <f t="shared" si="376"/>
        <v>2</v>
      </c>
      <c r="Z609" s="362">
        <f t="shared" si="378"/>
        <v>110769.54545454546</v>
      </c>
      <c r="AA609" s="362">
        <f t="shared" si="379"/>
        <v>221539.09090909091</v>
      </c>
      <c r="AB609" s="362">
        <f t="shared" si="380"/>
        <v>332308.63636363635</v>
      </c>
      <c r="AC609" s="341" t="b">
        <f t="shared" si="370"/>
        <v>1</v>
      </c>
    </row>
    <row r="610" spans="1:29" s="258" customFormat="1" ht="24.95" customHeight="1">
      <c r="A610" s="380" t="s">
        <v>678</v>
      </c>
      <c r="B610" s="489">
        <f t="shared" si="371"/>
        <v>304</v>
      </c>
      <c r="C610" s="873" t="s">
        <v>722</v>
      </c>
      <c r="D610" s="489" t="s">
        <v>596</v>
      </c>
      <c r="E610" s="118" t="s">
        <v>673</v>
      </c>
      <c r="F610" s="256" t="s">
        <v>361</v>
      </c>
      <c r="G610" s="256" t="s">
        <v>190</v>
      </c>
      <c r="H610" s="256" t="s">
        <v>723</v>
      </c>
      <c r="I610" s="118" t="s">
        <v>189</v>
      </c>
      <c r="J610" s="665">
        <v>1</v>
      </c>
      <c r="K610" s="118" t="s">
        <v>786</v>
      </c>
      <c r="L610" s="670">
        <v>553847.72727272729</v>
      </c>
      <c r="M610" s="118">
        <v>2016</v>
      </c>
      <c r="N610" s="118" t="s">
        <v>188</v>
      </c>
      <c r="O610" s="666">
        <f t="shared" si="372"/>
        <v>553847.72727272729</v>
      </c>
      <c r="P610" s="256" t="s">
        <v>98</v>
      </c>
      <c r="Q610" s="585"/>
      <c r="R610" s="585"/>
      <c r="S610" s="1254"/>
      <c r="T610" s="258">
        <v>5</v>
      </c>
      <c r="U610" s="258">
        <f t="shared" si="377"/>
        <v>1</v>
      </c>
      <c r="V610" s="362">
        <f t="shared" si="373"/>
        <v>110769.54545454546</v>
      </c>
      <c r="W610" s="362">
        <f t="shared" si="374"/>
        <v>110769.54545454546</v>
      </c>
      <c r="X610" s="362">
        <f t="shared" si="375"/>
        <v>443078.18181818182</v>
      </c>
      <c r="Y610" s="258">
        <f t="shared" si="376"/>
        <v>2</v>
      </c>
      <c r="Z610" s="362">
        <f t="shared" si="378"/>
        <v>110769.54545454546</v>
      </c>
      <c r="AA610" s="362">
        <f t="shared" si="379"/>
        <v>221539.09090909091</v>
      </c>
      <c r="AB610" s="362">
        <f t="shared" si="380"/>
        <v>332308.63636363635</v>
      </c>
      <c r="AC610" s="341" t="b">
        <f t="shared" si="370"/>
        <v>1</v>
      </c>
    </row>
    <row r="611" spans="1:29" s="258" customFormat="1" ht="24.95" customHeight="1">
      <c r="A611" s="380" t="s">
        <v>678</v>
      </c>
      <c r="B611" s="489">
        <f t="shared" si="371"/>
        <v>305</v>
      </c>
      <c r="C611" s="873" t="s">
        <v>722</v>
      </c>
      <c r="D611" s="489" t="s">
        <v>596</v>
      </c>
      <c r="E611" s="118" t="s">
        <v>673</v>
      </c>
      <c r="F611" s="256" t="s">
        <v>361</v>
      </c>
      <c r="G611" s="256" t="s">
        <v>190</v>
      </c>
      <c r="H611" s="256" t="s">
        <v>723</v>
      </c>
      <c r="I611" s="118" t="s">
        <v>189</v>
      </c>
      <c r="J611" s="665">
        <v>1</v>
      </c>
      <c r="K611" s="118" t="s">
        <v>786</v>
      </c>
      <c r="L611" s="670">
        <v>553847.72727272729</v>
      </c>
      <c r="M611" s="118">
        <v>2016</v>
      </c>
      <c r="N611" s="118" t="s">
        <v>188</v>
      </c>
      <c r="O611" s="666">
        <f t="shared" si="372"/>
        <v>553847.72727272729</v>
      </c>
      <c r="P611" s="256" t="s">
        <v>98</v>
      </c>
      <c r="Q611" s="585"/>
      <c r="R611" s="585"/>
      <c r="S611" s="1254"/>
      <c r="T611" s="258">
        <v>5</v>
      </c>
      <c r="U611" s="258">
        <f t="shared" si="377"/>
        <v>1</v>
      </c>
      <c r="V611" s="362">
        <f t="shared" si="373"/>
        <v>110769.54545454546</v>
      </c>
      <c r="W611" s="362">
        <f t="shared" si="374"/>
        <v>110769.54545454546</v>
      </c>
      <c r="X611" s="362">
        <f t="shared" si="375"/>
        <v>443078.18181818182</v>
      </c>
      <c r="Y611" s="258">
        <f t="shared" si="376"/>
        <v>2</v>
      </c>
      <c r="Z611" s="362">
        <f t="shared" si="378"/>
        <v>110769.54545454546</v>
      </c>
      <c r="AA611" s="362">
        <f t="shared" si="379"/>
        <v>221539.09090909091</v>
      </c>
      <c r="AB611" s="362">
        <f t="shared" si="380"/>
        <v>332308.63636363635</v>
      </c>
      <c r="AC611" s="341" t="b">
        <f t="shared" si="370"/>
        <v>1</v>
      </c>
    </row>
    <row r="612" spans="1:29" s="258" customFormat="1" ht="24.95" customHeight="1">
      <c r="A612" s="380" t="s">
        <v>678</v>
      </c>
      <c r="B612" s="489">
        <f t="shared" si="371"/>
        <v>306</v>
      </c>
      <c r="C612" s="873" t="s">
        <v>722</v>
      </c>
      <c r="D612" s="489" t="s">
        <v>596</v>
      </c>
      <c r="E612" s="118" t="s">
        <v>673</v>
      </c>
      <c r="F612" s="256" t="s">
        <v>361</v>
      </c>
      <c r="G612" s="256" t="s">
        <v>190</v>
      </c>
      <c r="H612" s="256" t="s">
        <v>723</v>
      </c>
      <c r="I612" s="118" t="s">
        <v>189</v>
      </c>
      <c r="J612" s="665">
        <v>1</v>
      </c>
      <c r="K612" s="118" t="s">
        <v>786</v>
      </c>
      <c r="L612" s="670">
        <v>553847.72727272729</v>
      </c>
      <c r="M612" s="118">
        <v>2016</v>
      </c>
      <c r="N612" s="118" t="s">
        <v>188</v>
      </c>
      <c r="O612" s="666">
        <f t="shared" si="372"/>
        <v>553847.72727272729</v>
      </c>
      <c r="P612" s="256" t="s">
        <v>98</v>
      </c>
      <c r="Q612" s="585"/>
      <c r="R612" s="585"/>
      <c r="S612" s="1254"/>
      <c r="T612" s="258">
        <v>5</v>
      </c>
      <c r="U612" s="258">
        <f t="shared" si="377"/>
        <v>1</v>
      </c>
      <c r="V612" s="362">
        <f t="shared" si="373"/>
        <v>110769.54545454546</v>
      </c>
      <c r="W612" s="362">
        <f t="shared" si="374"/>
        <v>110769.54545454546</v>
      </c>
      <c r="X612" s="362">
        <f t="shared" si="375"/>
        <v>443078.18181818182</v>
      </c>
      <c r="Y612" s="258">
        <f t="shared" si="376"/>
        <v>2</v>
      </c>
      <c r="Z612" s="362">
        <f t="shared" si="378"/>
        <v>110769.54545454546</v>
      </c>
      <c r="AA612" s="362">
        <f t="shared" si="379"/>
        <v>221539.09090909091</v>
      </c>
      <c r="AB612" s="362">
        <f t="shared" si="380"/>
        <v>332308.63636363635</v>
      </c>
      <c r="AC612" s="341" t="b">
        <f t="shared" ref="AC612:AC675" si="381">AA612+AB612=O612</f>
        <v>1</v>
      </c>
    </row>
    <row r="613" spans="1:29" s="258" customFormat="1" ht="24.95" customHeight="1">
      <c r="A613" s="380" t="s">
        <v>678</v>
      </c>
      <c r="B613" s="489">
        <f t="shared" si="371"/>
        <v>307</v>
      </c>
      <c r="C613" s="873" t="s">
        <v>722</v>
      </c>
      <c r="D613" s="489" t="s">
        <v>596</v>
      </c>
      <c r="E613" s="118" t="s">
        <v>673</v>
      </c>
      <c r="F613" s="256" t="s">
        <v>361</v>
      </c>
      <c r="G613" s="256" t="s">
        <v>190</v>
      </c>
      <c r="H613" s="256" t="s">
        <v>723</v>
      </c>
      <c r="I613" s="118" t="s">
        <v>189</v>
      </c>
      <c r="J613" s="665">
        <v>1</v>
      </c>
      <c r="K613" s="118" t="s">
        <v>786</v>
      </c>
      <c r="L613" s="670">
        <v>553847.72727272729</v>
      </c>
      <c r="M613" s="118">
        <v>2016</v>
      </c>
      <c r="N613" s="118" t="s">
        <v>188</v>
      </c>
      <c r="O613" s="666">
        <f t="shared" si="372"/>
        <v>553847.72727272729</v>
      </c>
      <c r="P613" s="256" t="s">
        <v>98</v>
      </c>
      <c r="Q613" s="585"/>
      <c r="R613" s="585"/>
      <c r="S613" s="1254"/>
      <c r="T613" s="258">
        <v>5</v>
      </c>
      <c r="U613" s="258">
        <f t="shared" si="377"/>
        <v>1</v>
      </c>
      <c r="V613" s="362">
        <f t="shared" si="373"/>
        <v>110769.54545454546</v>
      </c>
      <c r="W613" s="362">
        <f t="shared" si="374"/>
        <v>110769.54545454546</v>
      </c>
      <c r="X613" s="362">
        <f t="shared" si="375"/>
        <v>443078.18181818182</v>
      </c>
      <c r="Y613" s="258">
        <f t="shared" si="376"/>
        <v>2</v>
      </c>
      <c r="Z613" s="362">
        <f t="shared" si="378"/>
        <v>110769.54545454546</v>
      </c>
      <c r="AA613" s="362">
        <f t="shared" si="379"/>
        <v>221539.09090909091</v>
      </c>
      <c r="AB613" s="362">
        <f t="shared" si="380"/>
        <v>332308.63636363635</v>
      </c>
      <c r="AC613" s="341" t="b">
        <f t="shared" si="381"/>
        <v>1</v>
      </c>
    </row>
    <row r="614" spans="1:29" s="258" customFormat="1" ht="24.95" customHeight="1">
      <c r="A614" s="380" t="s">
        <v>678</v>
      </c>
      <c r="B614" s="489">
        <f t="shared" si="371"/>
        <v>308</v>
      </c>
      <c r="C614" s="873" t="s">
        <v>722</v>
      </c>
      <c r="D614" s="489" t="s">
        <v>596</v>
      </c>
      <c r="E614" s="118" t="s">
        <v>673</v>
      </c>
      <c r="F614" s="256" t="s">
        <v>361</v>
      </c>
      <c r="G614" s="256" t="s">
        <v>190</v>
      </c>
      <c r="H614" s="256" t="s">
        <v>723</v>
      </c>
      <c r="I614" s="118" t="s">
        <v>189</v>
      </c>
      <c r="J614" s="665">
        <v>1</v>
      </c>
      <c r="K614" s="118" t="s">
        <v>786</v>
      </c>
      <c r="L614" s="670">
        <v>553847.72727272729</v>
      </c>
      <c r="M614" s="118">
        <v>2016</v>
      </c>
      <c r="N614" s="118" t="s">
        <v>188</v>
      </c>
      <c r="O614" s="666">
        <f t="shared" si="372"/>
        <v>553847.72727272729</v>
      </c>
      <c r="P614" s="256" t="s">
        <v>98</v>
      </c>
      <c r="Q614" s="585"/>
      <c r="R614" s="585"/>
      <c r="S614" s="1254"/>
      <c r="T614" s="258">
        <v>5</v>
      </c>
      <c r="U614" s="258">
        <f t="shared" si="377"/>
        <v>1</v>
      </c>
      <c r="V614" s="362">
        <f t="shared" si="373"/>
        <v>110769.54545454546</v>
      </c>
      <c r="W614" s="362">
        <f t="shared" si="374"/>
        <v>110769.54545454546</v>
      </c>
      <c r="X614" s="362">
        <f t="shared" si="375"/>
        <v>443078.18181818182</v>
      </c>
      <c r="Y614" s="258">
        <f t="shared" si="376"/>
        <v>2</v>
      </c>
      <c r="Z614" s="362">
        <f t="shared" si="378"/>
        <v>110769.54545454546</v>
      </c>
      <c r="AA614" s="362">
        <f t="shared" si="379"/>
        <v>221539.09090909091</v>
      </c>
      <c r="AB614" s="362">
        <f t="shared" si="380"/>
        <v>332308.63636363635</v>
      </c>
      <c r="AC614" s="341" t="b">
        <f t="shared" si="381"/>
        <v>1</v>
      </c>
    </row>
    <row r="615" spans="1:29" s="258" customFormat="1" ht="24.95" customHeight="1">
      <c r="A615" s="380" t="s">
        <v>678</v>
      </c>
      <c r="B615" s="489">
        <f t="shared" ref="B615:B678" si="382">B614+1</f>
        <v>309</v>
      </c>
      <c r="C615" s="873" t="s">
        <v>722</v>
      </c>
      <c r="D615" s="489" t="s">
        <v>596</v>
      </c>
      <c r="E615" s="118" t="s">
        <v>673</v>
      </c>
      <c r="F615" s="256" t="s">
        <v>361</v>
      </c>
      <c r="G615" s="256" t="s">
        <v>190</v>
      </c>
      <c r="H615" s="256" t="s">
        <v>723</v>
      </c>
      <c r="I615" s="118" t="s">
        <v>189</v>
      </c>
      <c r="J615" s="665">
        <v>1</v>
      </c>
      <c r="K615" s="118" t="s">
        <v>786</v>
      </c>
      <c r="L615" s="670">
        <v>553847.72727272729</v>
      </c>
      <c r="M615" s="118">
        <v>2016</v>
      </c>
      <c r="N615" s="118" t="s">
        <v>188</v>
      </c>
      <c r="O615" s="666">
        <f t="shared" si="372"/>
        <v>553847.72727272729</v>
      </c>
      <c r="P615" s="256" t="s">
        <v>98</v>
      </c>
      <c r="Q615" s="585"/>
      <c r="R615" s="585"/>
      <c r="S615" s="1254"/>
      <c r="T615" s="258">
        <v>5</v>
      </c>
      <c r="U615" s="258">
        <f t="shared" si="377"/>
        <v>1</v>
      </c>
      <c r="V615" s="362">
        <f t="shared" si="373"/>
        <v>110769.54545454546</v>
      </c>
      <c r="W615" s="362">
        <f t="shared" si="374"/>
        <v>110769.54545454546</v>
      </c>
      <c r="X615" s="362">
        <f t="shared" si="375"/>
        <v>443078.18181818182</v>
      </c>
      <c r="Y615" s="258">
        <f t="shared" si="376"/>
        <v>2</v>
      </c>
      <c r="Z615" s="362">
        <f t="shared" si="378"/>
        <v>110769.54545454546</v>
      </c>
      <c r="AA615" s="362">
        <f t="shared" si="379"/>
        <v>221539.09090909091</v>
      </c>
      <c r="AB615" s="362">
        <f t="shared" si="380"/>
        <v>332308.63636363635</v>
      </c>
      <c r="AC615" s="341" t="b">
        <f t="shared" si="381"/>
        <v>1</v>
      </c>
    </row>
    <row r="616" spans="1:29" s="258" customFormat="1" ht="24.95" customHeight="1">
      <c r="A616" s="380" t="s">
        <v>678</v>
      </c>
      <c r="B616" s="489">
        <f t="shared" si="382"/>
        <v>310</v>
      </c>
      <c r="C616" s="873" t="s">
        <v>722</v>
      </c>
      <c r="D616" s="489" t="s">
        <v>596</v>
      </c>
      <c r="E616" s="118" t="s">
        <v>673</v>
      </c>
      <c r="F616" s="256" t="s">
        <v>361</v>
      </c>
      <c r="G616" s="256" t="s">
        <v>190</v>
      </c>
      <c r="H616" s="256" t="s">
        <v>723</v>
      </c>
      <c r="I616" s="118" t="s">
        <v>189</v>
      </c>
      <c r="J616" s="665">
        <v>1</v>
      </c>
      <c r="K616" s="118" t="s">
        <v>786</v>
      </c>
      <c r="L616" s="670">
        <v>553847.72727272729</v>
      </c>
      <c r="M616" s="118">
        <v>2016</v>
      </c>
      <c r="N616" s="118" t="s">
        <v>188</v>
      </c>
      <c r="O616" s="666">
        <f t="shared" ref="O616:O679" si="383">J616*L616</f>
        <v>553847.72727272729</v>
      </c>
      <c r="P616" s="256" t="s">
        <v>98</v>
      </c>
      <c r="Q616" s="585"/>
      <c r="R616" s="585"/>
      <c r="S616" s="1254"/>
      <c r="T616" s="258">
        <v>5</v>
      </c>
      <c r="U616" s="258">
        <f t="shared" si="377"/>
        <v>1</v>
      </c>
      <c r="V616" s="362">
        <f t="shared" ref="V616:V679" si="384">O616/T616</f>
        <v>110769.54545454546</v>
      </c>
      <c r="W616" s="362">
        <f t="shared" ref="W616:W679" si="385">U616*V616</f>
        <v>110769.54545454546</v>
      </c>
      <c r="X616" s="362">
        <f t="shared" ref="X616:X679" si="386">O616-W616</f>
        <v>443078.18181818182</v>
      </c>
      <c r="Y616" s="258">
        <f t="shared" ref="Y616:Y679" si="387">2017-M616+1</f>
        <v>2</v>
      </c>
      <c r="Z616" s="362">
        <f t="shared" si="378"/>
        <v>110769.54545454546</v>
      </c>
      <c r="AA616" s="362">
        <f t="shared" si="379"/>
        <v>221539.09090909091</v>
      </c>
      <c r="AB616" s="362">
        <f t="shared" si="380"/>
        <v>332308.63636363635</v>
      </c>
      <c r="AC616" s="341" t="b">
        <f t="shared" si="381"/>
        <v>1</v>
      </c>
    </row>
    <row r="617" spans="1:29" s="258" customFormat="1" ht="24.95" customHeight="1">
      <c r="A617" s="380" t="s">
        <v>678</v>
      </c>
      <c r="B617" s="494">
        <f t="shared" si="382"/>
        <v>311</v>
      </c>
      <c r="C617" s="874" t="s">
        <v>722</v>
      </c>
      <c r="D617" s="494" t="s">
        <v>596</v>
      </c>
      <c r="E617" s="667" t="s">
        <v>673</v>
      </c>
      <c r="F617" s="496" t="s">
        <v>361</v>
      </c>
      <c r="G617" s="496" t="s">
        <v>190</v>
      </c>
      <c r="H617" s="496" t="s">
        <v>723</v>
      </c>
      <c r="I617" s="667" t="s">
        <v>189</v>
      </c>
      <c r="J617" s="668">
        <v>1</v>
      </c>
      <c r="K617" s="667" t="s">
        <v>786</v>
      </c>
      <c r="L617" s="682">
        <v>553847.72727272729</v>
      </c>
      <c r="M617" s="667">
        <v>2016</v>
      </c>
      <c r="N617" s="667" t="s">
        <v>188</v>
      </c>
      <c r="O617" s="685">
        <f t="shared" si="383"/>
        <v>553847.72727272729</v>
      </c>
      <c r="P617" s="496" t="s">
        <v>98</v>
      </c>
      <c r="Q617" s="595"/>
      <c r="R617" s="595"/>
      <c r="S617" s="1259"/>
      <c r="T617" s="258">
        <v>5</v>
      </c>
      <c r="U617" s="258">
        <f t="shared" si="377"/>
        <v>1</v>
      </c>
      <c r="V617" s="362">
        <f t="shared" si="384"/>
        <v>110769.54545454546</v>
      </c>
      <c r="W617" s="362">
        <f t="shared" si="385"/>
        <v>110769.54545454546</v>
      </c>
      <c r="X617" s="362">
        <f t="shared" si="386"/>
        <v>443078.18181818182</v>
      </c>
      <c r="Y617" s="258">
        <f t="shared" si="387"/>
        <v>2</v>
      </c>
      <c r="Z617" s="362">
        <f t="shared" si="378"/>
        <v>110769.54545454546</v>
      </c>
      <c r="AA617" s="362">
        <f t="shared" si="379"/>
        <v>221539.09090909091</v>
      </c>
      <c r="AB617" s="362">
        <f t="shared" si="380"/>
        <v>332308.63636363635</v>
      </c>
      <c r="AC617" s="341" t="b">
        <f t="shared" si="381"/>
        <v>1</v>
      </c>
    </row>
    <row r="618" spans="1:29" s="258" customFormat="1" ht="24.95" customHeight="1">
      <c r="A618" s="380" t="s">
        <v>678</v>
      </c>
      <c r="B618" s="1018">
        <f t="shared" si="382"/>
        <v>312</v>
      </c>
      <c r="C618" s="1028" t="s">
        <v>722</v>
      </c>
      <c r="D618" s="481" t="s">
        <v>596</v>
      </c>
      <c r="E618" s="661" t="s">
        <v>673</v>
      </c>
      <c r="F618" s="483" t="s">
        <v>361</v>
      </c>
      <c r="G618" s="483" t="s">
        <v>190</v>
      </c>
      <c r="H618" s="483" t="s">
        <v>723</v>
      </c>
      <c r="I618" s="661" t="s">
        <v>189</v>
      </c>
      <c r="J618" s="662">
        <v>1</v>
      </c>
      <c r="K618" s="661" t="s">
        <v>786</v>
      </c>
      <c r="L618" s="1032">
        <v>553847.72727272729</v>
      </c>
      <c r="M618" s="661">
        <v>2016</v>
      </c>
      <c r="N618" s="661" t="s">
        <v>188</v>
      </c>
      <c r="O618" s="683">
        <f t="shared" si="383"/>
        <v>553847.72727272729</v>
      </c>
      <c r="P618" s="483" t="s">
        <v>98</v>
      </c>
      <c r="Q618" s="641"/>
      <c r="R618" s="641"/>
      <c r="S618" s="1296" t="s">
        <v>724</v>
      </c>
      <c r="T618" s="258">
        <v>5</v>
      </c>
      <c r="U618" s="258">
        <f t="shared" si="377"/>
        <v>1</v>
      </c>
      <c r="V618" s="362">
        <f t="shared" si="384"/>
        <v>110769.54545454546</v>
      </c>
      <c r="W618" s="362">
        <f t="shared" si="385"/>
        <v>110769.54545454546</v>
      </c>
      <c r="X618" s="362">
        <f t="shared" si="386"/>
        <v>443078.18181818182</v>
      </c>
      <c r="Y618" s="258">
        <f t="shared" si="387"/>
        <v>2</v>
      </c>
      <c r="Z618" s="362">
        <f t="shared" si="378"/>
        <v>110769.54545454546</v>
      </c>
      <c r="AA618" s="362">
        <f t="shared" si="379"/>
        <v>221539.09090909091</v>
      </c>
      <c r="AB618" s="362">
        <f t="shared" si="380"/>
        <v>332308.63636363635</v>
      </c>
      <c r="AC618" s="341" t="b">
        <f t="shared" si="381"/>
        <v>1</v>
      </c>
    </row>
    <row r="619" spans="1:29" s="258" customFormat="1" ht="24.95" customHeight="1">
      <c r="A619" s="380" t="s">
        <v>678</v>
      </c>
      <c r="B619" s="489">
        <f t="shared" si="382"/>
        <v>313</v>
      </c>
      <c r="C619" s="873" t="s">
        <v>722</v>
      </c>
      <c r="D619" s="489" t="s">
        <v>596</v>
      </c>
      <c r="E619" s="118" t="s">
        <v>673</v>
      </c>
      <c r="F619" s="256" t="s">
        <v>361</v>
      </c>
      <c r="G619" s="256" t="s">
        <v>190</v>
      </c>
      <c r="H619" s="256" t="s">
        <v>723</v>
      </c>
      <c r="I619" s="118" t="s">
        <v>189</v>
      </c>
      <c r="J619" s="665">
        <v>1</v>
      </c>
      <c r="K619" s="118" t="s">
        <v>786</v>
      </c>
      <c r="L619" s="670">
        <v>553847.72727272729</v>
      </c>
      <c r="M619" s="118">
        <v>2016</v>
      </c>
      <c r="N619" s="118" t="s">
        <v>188</v>
      </c>
      <c r="O619" s="666">
        <f t="shared" si="383"/>
        <v>553847.72727272729</v>
      </c>
      <c r="P619" s="256" t="s">
        <v>98</v>
      </c>
      <c r="Q619" s="585"/>
      <c r="R619" s="585"/>
      <c r="S619" s="1254"/>
      <c r="T619" s="258">
        <v>5</v>
      </c>
      <c r="U619" s="258">
        <f t="shared" si="377"/>
        <v>1</v>
      </c>
      <c r="V619" s="362">
        <f t="shared" si="384"/>
        <v>110769.54545454546</v>
      </c>
      <c r="W619" s="362">
        <f t="shared" si="385"/>
        <v>110769.54545454546</v>
      </c>
      <c r="X619" s="362">
        <f t="shared" si="386"/>
        <v>443078.18181818182</v>
      </c>
      <c r="Y619" s="258">
        <f t="shared" si="387"/>
        <v>2</v>
      </c>
      <c r="Z619" s="362">
        <f t="shared" si="378"/>
        <v>110769.54545454546</v>
      </c>
      <c r="AA619" s="362">
        <f t="shared" si="379"/>
        <v>221539.09090909091</v>
      </c>
      <c r="AB619" s="362">
        <f t="shared" si="380"/>
        <v>332308.63636363635</v>
      </c>
      <c r="AC619" s="341" t="b">
        <f t="shared" si="381"/>
        <v>1</v>
      </c>
    </row>
    <row r="620" spans="1:29" s="258" customFormat="1" ht="24.95" customHeight="1">
      <c r="A620" s="380" t="s">
        <v>678</v>
      </c>
      <c r="B620" s="489">
        <f t="shared" si="382"/>
        <v>314</v>
      </c>
      <c r="C620" s="873" t="s">
        <v>722</v>
      </c>
      <c r="D620" s="489" t="s">
        <v>596</v>
      </c>
      <c r="E620" s="118" t="s">
        <v>673</v>
      </c>
      <c r="F620" s="256" t="s">
        <v>361</v>
      </c>
      <c r="G620" s="256" t="s">
        <v>190</v>
      </c>
      <c r="H620" s="256" t="s">
        <v>723</v>
      </c>
      <c r="I620" s="118" t="s">
        <v>189</v>
      </c>
      <c r="J620" s="665">
        <v>1</v>
      </c>
      <c r="K620" s="118" t="s">
        <v>786</v>
      </c>
      <c r="L620" s="670">
        <v>553847.72727272729</v>
      </c>
      <c r="M620" s="118">
        <v>2016</v>
      </c>
      <c r="N620" s="118" t="s">
        <v>188</v>
      </c>
      <c r="O620" s="666">
        <f t="shared" si="383"/>
        <v>553847.72727272729</v>
      </c>
      <c r="P620" s="256" t="s">
        <v>98</v>
      </c>
      <c r="Q620" s="585"/>
      <c r="R620" s="585"/>
      <c r="S620" s="1254"/>
      <c r="T620" s="258">
        <v>5</v>
      </c>
      <c r="U620" s="258">
        <f t="shared" si="377"/>
        <v>1</v>
      </c>
      <c r="V620" s="362">
        <f t="shared" si="384"/>
        <v>110769.54545454546</v>
      </c>
      <c r="W620" s="362">
        <f t="shared" si="385"/>
        <v>110769.54545454546</v>
      </c>
      <c r="X620" s="362">
        <f t="shared" si="386"/>
        <v>443078.18181818182</v>
      </c>
      <c r="Y620" s="258">
        <f t="shared" si="387"/>
        <v>2</v>
      </c>
      <c r="Z620" s="362">
        <f t="shared" si="378"/>
        <v>110769.54545454546</v>
      </c>
      <c r="AA620" s="362">
        <f t="shared" si="379"/>
        <v>221539.09090909091</v>
      </c>
      <c r="AB620" s="362">
        <f t="shared" si="380"/>
        <v>332308.63636363635</v>
      </c>
      <c r="AC620" s="341" t="b">
        <f t="shared" si="381"/>
        <v>1</v>
      </c>
    </row>
    <row r="621" spans="1:29" s="258" customFormat="1" ht="24.95" customHeight="1">
      <c r="A621" s="380" t="s">
        <v>678</v>
      </c>
      <c r="B621" s="489">
        <f t="shared" si="382"/>
        <v>315</v>
      </c>
      <c r="C621" s="873" t="s">
        <v>722</v>
      </c>
      <c r="D621" s="489" t="s">
        <v>596</v>
      </c>
      <c r="E621" s="118" t="s">
        <v>673</v>
      </c>
      <c r="F621" s="256" t="s">
        <v>361</v>
      </c>
      <c r="G621" s="256" t="s">
        <v>190</v>
      </c>
      <c r="H621" s="256" t="s">
        <v>723</v>
      </c>
      <c r="I621" s="118" t="s">
        <v>189</v>
      </c>
      <c r="J621" s="665">
        <v>1</v>
      </c>
      <c r="K621" s="118" t="s">
        <v>786</v>
      </c>
      <c r="L621" s="670">
        <v>553847.72727272729</v>
      </c>
      <c r="M621" s="118">
        <v>2016</v>
      </c>
      <c r="N621" s="118" t="s">
        <v>188</v>
      </c>
      <c r="O621" s="666">
        <f t="shared" si="383"/>
        <v>553847.72727272729</v>
      </c>
      <c r="P621" s="256" t="s">
        <v>98</v>
      </c>
      <c r="Q621" s="585"/>
      <c r="R621" s="585"/>
      <c r="S621" s="1254"/>
      <c r="T621" s="258">
        <v>5</v>
      </c>
      <c r="U621" s="258">
        <f t="shared" si="377"/>
        <v>1</v>
      </c>
      <c r="V621" s="362">
        <f t="shared" si="384"/>
        <v>110769.54545454546</v>
      </c>
      <c r="W621" s="362">
        <f t="shared" si="385"/>
        <v>110769.54545454546</v>
      </c>
      <c r="X621" s="362">
        <f t="shared" si="386"/>
        <v>443078.18181818182</v>
      </c>
      <c r="Y621" s="258">
        <f t="shared" si="387"/>
        <v>2</v>
      </c>
      <c r="Z621" s="362">
        <f t="shared" si="378"/>
        <v>110769.54545454546</v>
      </c>
      <c r="AA621" s="362">
        <f t="shared" si="379"/>
        <v>221539.09090909091</v>
      </c>
      <c r="AB621" s="362">
        <f t="shared" si="380"/>
        <v>332308.63636363635</v>
      </c>
      <c r="AC621" s="341" t="b">
        <f t="shared" si="381"/>
        <v>1</v>
      </c>
    </row>
    <row r="622" spans="1:29" s="258" customFormat="1" ht="24.95" customHeight="1">
      <c r="A622" s="380" t="s">
        <v>678</v>
      </c>
      <c r="B622" s="489">
        <f t="shared" si="382"/>
        <v>316</v>
      </c>
      <c r="C622" s="873" t="s">
        <v>722</v>
      </c>
      <c r="D622" s="489" t="s">
        <v>596</v>
      </c>
      <c r="E622" s="118" t="s">
        <v>673</v>
      </c>
      <c r="F622" s="256" t="s">
        <v>361</v>
      </c>
      <c r="G622" s="256" t="s">
        <v>190</v>
      </c>
      <c r="H622" s="256" t="s">
        <v>723</v>
      </c>
      <c r="I622" s="118" t="s">
        <v>189</v>
      </c>
      <c r="J622" s="665">
        <v>1</v>
      </c>
      <c r="K622" s="118" t="s">
        <v>786</v>
      </c>
      <c r="L622" s="670">
        <v>553847.72727272729</v>
      </c>
      <c r="M622" s="118">
        <v>2016</v>
      </c>
      <c r="N622" s="118" t="s">
        <v>188</v>
      </c>
      <c r="O622" s="666">
        <f t="shared" si="383"/>
        <v>553847.72727272729</v>
      </c>
      <c r="P622" s="256" t="s">
        <v>98</v>
      </c>
      <c r="Q622" s="585"/>
      <c r="R622" s="585"/>
      <c r="S622" s="1254"/>
      <c r="T622" s="258">
        <v>5</v>
      </c>
      <c r="U622" s="258">
        <f t="shared" si="377"/>
        <v>1</v>
      </c>
      <c r="V622" s="362">
        <f t="shared" si="384"/>
        <v>110769.54545454546</v>
      </c>
      <c r="W622" s="362">
        <f t="shared" si="385"/>
        <v>110769.54545454546</v>
      </c>
      <c r="X622" s="362">
        <f t="shared" si="386"/>
        <v>443078.18181818182</v>
      </c>
      <c r="Y622" s="258">
        <f t="shared" si="387"/>
        <v>2</v>
      </c>
      <c r="Z622" s="362">
        <f t="shared" si="378"/>
        <v>110769.54545454546</v>
      </c>
      <c r="AA622" s="362">
        <f t="shared" si="379"/>
        <v>221539.09090909091</v>
      </c>
      <c r="AB622" s="362">
        <f t="shared" si="380"/>
        <v>332308.63636363635</v>
      </c>
      <c r="AC622" s="341" t="b">
        <f t="shared" si="381"/>
        <v>1</v>
      </c>
    </row>
    <row r="623" spans="1:29" s="258" customFormat="1" ht="24.95" customHeight="1">
      <c r="A623" s="380" t="s">
        <v>678</v>
      </c>
      <c r="B623" s="489">
        <f t="shared" si="382"/>
        <v>317</v>
      </c>
      <c r="C623" s="873" t="s">
        <v>722</v>
      </c>
      <c r="D623" s="489" t="s">
        <v>596</v>
      </c>
      <c r="E623" s="118" t="s">
        <v>673</v>
      </c>
      <c r="F623" s="256" t="s">
        <v>361</v>
      </c>
      <c r="G623" s="256" t="s">
        <v>190</v>
      </c>
      <c r="H623" s="256" t="s">
        <v>723</v>
      </c>
      <c r="I623" s="118" t="s">
        <v>189</v>
      </c>
      <c r="J623" s="665">
        <v>1</v>
      </c>
      <c r="K623" s="118" t="s">
        <v>786</v>
      </c>
      <c r="L623" s="670">
        <v>553847.72727272729</v>
      </c>
      <c r="M623" s="118">
        <v>2016</v>
      </c>
      <c r="N623" s="118" t="s">
        <v>188</v>
      </c>
      <c r="O623" s="666">
        <f t="shared" si="383"/>
        <v>553847.72727272729</v>
      </c>
      <c r="P623" s="256" t="s">
        <v>98</v>
      </c>
      <c r="Q623" s="585"/>
      <c r="R623" s="585"/>
      <c r="S623" s="1254"/>
      <c r="T623" s="258">
        <v>5</v>
      </c>
      <c r="U623" s="258">
        <f t="shared" si="377"/>
        <v>1</v>
      </c>
      <c r="V623" s="362">
        <f t="shared" si="384"/>
        <v>110769.54545454546</v>
      </c>
      <c r="W623" s="362">
        <f t="shared" si="385"/>
        <v>110769.54545454546</v>
      </c>
      <c r="X623" s="362">
        <f t="shared" si="386"/>
        <v>443078.18181818182</v>
      </c>
      <c r="Y623" s="258">
        <f t="shared" si="387"/>
        <v>2</v>
      </c>
      <c r="Z623" s="362">
        <f t="shared" si="378"/>
        <v>110769.54545454546</v>
      </c>
      <c r="AA623" s="362">
        <f t="shared" si="379"/>
        <v>221539.09090909091</v>
      </c>
      <c r="AB623" s="362">
        <f t="shared" si="380"/>
        <v>332308.63636363635</v>
      </c>
      <c r="AC623" s="341" t="b">
        <f t="shared" si="381"/>
        <v>1</v>
      </c>
    </row>
    <row r="624" spans="1:29" s="258" customFormat="1" ht="24.95" customHeight="1">
      <c r="A624" s="380" t="s">
        <v>678</v>
      </c>
      <c r="B624" s="489">
        <f t="shared" si="382"/>
        <v>318</v>
      </c>
      <c r="C624" s="873" t="s">
        <v>722</v>
      </c>
      <c r="D624" s="489" t="s">
        <v>596</v>
      </c>
      <c r="E624" s="118" t="s">
        <v>673</v>
      </c>
      <c r="F624" s="256" t="s">
        <v>361</v>
      </c>
      <c r="G624" s="256" t="s">
        <v>190</v>
      </c>
      <c r="H624" s="256" t="s">
        <v>723</v>
      </c>
      <c r="I624" s="118" t="s">
        <v>189</v>
      </c>
      <c r="J624" s="665">
        <v>1</v>
      </c>
      <c r="K624" s="118" t="s">
        <v>786</v>
      </c>
      <c r="L624" s="670">
        <v>553847.72727272729</v>
      </c>
      <c r="M624" s="118">
        <v>2016</v>
      </c>
      <c r="N624" s="118" t="s">
        <v>188</v>
      </c>
      <c r="O624" s="666">
        <f t="shared" si="383"/>
        <v>553847.72727272729</v>
      </c>
      <c r="P624" s="256" t="s">
        <v>98</v>
      </c>
      <c r="Q624" s="585"/>
      <c r="R624" s="585"/>
      <c r="S624" s="1254"/>
      <c r="T624" s="258">
        <v>5</v>
      </c>
      <c r="U624" s="258">
        <f t="shared" si="377"/>
        <v>1</v>
      </c>
      <c r="V624" s="362">
        <f t="shared" si="384"/>
        <v>110769.54545454546</v>
      </c>
      <c r="W624" s="362">
        <f t="shared" si="385"/>
        <v>110769.54545454546</v>
      </c>
      <c r="X624" s="362">
        <f t="shared" si="386"/>
        <v>443078.18181818182</v>
      </c>
      <c r="Y624" s="258">
        <f t="shared" si="387"/>
        <v>2</v>
      </c>
      <c r="Z624" s="362">
        <f t="shared" si="378"/>
        <v>110769.54545454546</v>
      </c>
      <c r="AA624" s="362">
        <f t="shared" si="379"/>
        <v>221539.09090909091</v>
      </c>
      <c r="AB624" s="362">
        <f t="shared" si="380"/>
        <v>332308.63636363635</v>
      </c>
      <c r="AC624" s="341" t="b">
        <f t="shared" si="381"/>
        <v>1</v>
      </c>
    </row>
    <row r="625" spans="1:29" s="258" customFormat="1" ht="24.95" customHeight="1">
      <c r="A625" s="380" t="s">
        <v>678</v>
      </c>
      <c r="B625" s="489">
        <f t="shared" si="382"/>
        <v>319</v>
      </c>
      <c r="C625" s="873" t="s">
        <v>722</v>
      </c>
      <c r="D625" s="489" t="s">
        <v>596</v>
      </c>
      <c r="E625" s="118" t="s">
        <v>673</v>
      </c>
      <c r="F625" s="256" t="s">
        <v>361</v>
      </c>
      <c r="G625" s="256" t="s">
        <v>190</v>
      </c>
      <c r="H625" s="256" t="s">
        <v>723</v>
      </c>
      <c r="I625" s="118" t="s">
        <v>189</v>
      </c>
      <c r="J625" s="665">
        <v>1</v>
      </c>
      <c r="K625" s="118" t="s">
        <v>786</v>
      </c>
      <c r="L625" s="670">
        <v>553847.72727272729</v>
      </c>
      <c r="M625" s="118">
        <v>2016</v>
      </c>
      <c r="N625" s="118" t="s">
        <v>188</v>
      </c>
      <c r="O625" s="666">
        <f t="shared" si="383"/>
        <v>553847.72727272729</v>
      </c>
      <c r="P625" s="256" t="s">
        <v>98</v>
      </c>
      <c r="Q625" s="585"/>
      <c r="R625" s="585"/>
      <c r="S625" s="1254"/>
      <c r="T625" s="258">
        <v>5</v>
      </c>
      <c r="U625" s="258">
        <f t="shared" si="377"/>
        <v>1</v>
      </c>
      <c r="V625" s="362">
        <f t="shared" si="384"/>
        <v>110769.54545454546</v>
      </c>
      <c r="W625" s="362">
        <f t="shared" si="385"/>
        <v>110769.54545454546</v>
      </c>
      <c r="X625" s="362">
        <f t="shared" si="386"/>
        <v>443078.18181818182</v>
      </c>
      <c r="Y625" s="258">
        <f t="shared" si="387"/>
        <v>2</v>
      </c>
      <c r="Z625" s="362">
        <f t="shared" si="378"/>
        <v>110769.54545454546</v>
      </c>
      <c r="AA625" s="362">
        <f t="shared" si="379"/>
        <v>221539.09090909091</v>
      </c>
      <c r="AB625" s="362">
        <f t="shared" si="380"/>
        <v>332308.63636363635</v>
      </c>
      <c r="AC625" s="341" t="b">
        <f t="shared" si="381"/>
        <v>1</v>
      </c>
    </row>
    <row r="626" spans="1:29" s="258" customFormat="1" ht="24.95" customHeight="1">
      <c r="A626" s="380" t="s">
        <v>678</v>
      </c>
      <c r="B626" s="489">
        <f t="shared" si="382"/>
        <v>320</v>
      </c>
      <c r="C626" s="873" t="s">
        <v>722</v>
      </c>
      <c r="D626" s="489" t="s">
        <v>596</v>
      </c>
      <c r="E626" s="118" t="s">
        <v>673</v>
      </c>
      <c r="F626" s="256" t="s">
        <v>361</v>
      </c>
      <c r="G626" s="256" t="s">
        <v>190</v>
      </c>
      <c r="H626" s="256" t="s">
        <v>723</v>
      </c>
      <c r="I626" s="118" t="s">
        <v>189</v>
      </c>
      <c r="J626" s="665">
        <v>1</v>
      </c>
      <c r="K626" s="118" t="s">
        <v>786</v>
      </c>
      <c r="L626" s="670">
        <v>553847.72727272729</v>
      </c>
      <c r="M626" s="118">
        <v>2016</v>
      </c>
      <c r="N626" s="118" t="s">
        <v>188</v>
      </c>
      <c r="O626" s="666">
        <f t="shared" si="383"/>
        <v>553847.72727272729</v>
      </c>
      <c r="P626" s="256" t="s">
        <v>98</v>
      </c>
      <c r="Q626" s="585"/>
      <c r="R626" s="585"/>
      <c r="S626" s="1254"/>
      <c r="T626" s="258">
        <v>5</v>
      </c>
      <c r="U626" s="258">
        <f t="shared" si="377"/>
        <v>1</v>
      </c>
      <c r="V626" s="362">
        <f t="shared" si="384"/>
        <v>110769.54545454546</v>
      </c>
      <c r="W626" s="362">
        <f t="shared" si="385"/>
        <v>110769.54545454546</v>
      </c>
      <c r="X626" s="362">
        <f t="shared" si="386"/>
        <v>443078.18181818182</v>
      </c>
      <c r="Y626" s="258">
        <f t="shared" si="387"/>
        <v>2</v>
      </c>
      <c r="Z626" s="362">
        <f t="shared" si="378"/>
        <v>110769.54545454546</v>
      </c>
      <c r="AA626" s="362">
        <f t="shared" si="379"/>
        <v>221539.09090909091</v>
      </c>
      <c r="AB626" s="362">
        <f t="shared" si="380"/>
        <v>332308.63636363635</v>
      </c>
      <c r="AC626" s="341" t="b">
        <f t="shared" si="381"/>
        <v>1</v>
      </c>
    </row>
    <row r="627" spans="1:29" s="258" customFormat="1" ht="24.95" customHeight="1">
      <c r="A627" s="380" t="s">
        <v>678</v>
      </c>
      <c r="B627" s="489">
        <f t="shared" si="382"/>
        <v>321</v>
      </c>
      <c r="C627" s="873" t="s">
        <v>722</v>
      </c>
      <c r="D627" s="489" t="s">
        <v>596</v>
      </c>
      <c r="E627" s="118" t="s">
        <v>673</v>
      </c>
      <c r="F627" s="256" t="s">
        <v>361</v>
      </c>
      <c r="G627" s="256" t="s">
        <v>190</v>
      </c>
      <c r="H627" s="256" t="s">
        <v>723</v>
      </c>
      <c r="I627" s="118" t="s">
        <v>189</v>
      </c>
      <c r="J627" s="665">
        <v>1</v>
      </c>
      <c r="K627" s="118" t="s">
        <v>786</v>
      </c>
      <c r="L627" s="670">
        <v>553847.72727272729</v>
      </c>
      <c r="M627" s="118">
        <v>2016</v>
      </c>
      <c r="N627" s="118" t="s">
        <v>188</v>
      </c>
      <c r="O627" s="666">
        <f t="shared" si="383"/>
        <v>553847.72727272729</v>
      </c>
      <c r="P627" s="256" t="s">
        <v>98</v>
      </c>
      <c r="Q627" s="585"/>
      <c r="R627" s="585"/>
      <c r="S627" s="1254"/>
      <c r="T627" s="258">
        <v>5</v>
      </c>
      <c r="U627" s="258">
        <f t="shared" si="377"/>
        <v>1</v>
      </c>
      <c r="V627" s="362">
        <f t="shared" si="384"/>
        <v>110769.54545454546</v>
      </c>
      <c r="W627" s="362">
        <f t="shared" si="385"/>
        <v>110769.54545454546</v>
      </c>
      <c r="X627" s="362">
        <f t="shared" si="386"/>
        <v>443078.18181818182</v>
      </c>
      <c r="Y627" s="258">
        <f t="shared" si="387"/>
        <v>2</v>
      </c>
      <c r="Z627" s="362">
        <f t="shared" si="378"/>
        <v>110769.54545454546</v>
      </c>
      <c r="AA627" s="362">
        <f t="shared" si="379"/>
        <v>221539.09090909091</v>
      </c>
      <c r="AB627" s="362">
        <f t="shared" si="380"/>
        <v>332308.63636363635</v>
      </c>
      <c r="AC627" s="341" t="b">
        <f t="shared" si="381"/>
        <v>1</v>
      </c>
    </row>
    <row r="628" spans="1:29" s="258" customFormat="1" ht="24.95" customHeight="1">
      <c r="A628" s="380" t="s">
        <v>678</v>
      </c>
      <c r="B628" s="489">
        <f t="shared" si="382"/>
        <v>322</v>
      </c>
      <c r="C628" s="873" t="s">
        <v>722</v>
      </c>
      <c r="D628" s="489" t="s">
        <v>596</v>
      </c>
      <c r="E628" s="118" t="s">
        <v>673</v>
      </c>
      <c r="F628" s="256" t="s">
        <v>361</v>
      </c>
      <c r="G628" s="256" t="s">
        <v>190</v>
      </c>
      <c r="H628" s="256" t="s">
        <v>723</v>
      </c>
      <c r="I628" s="118" t="s">
        <v>189</v>
      </c>
      <c r="J628" s="665">
        <v>1</v>
      </c>
      <c r="K628" s="118" t="s">
        <v>786</v>
      </c>
      <c r="L628" s="670">
        <v>553847.72727272729</v>
      </c>
      <c r="M628" s="118">
        <v>2016</v>
      </c>
      <c r="N628" s="118" t="s">
        <v>188</v>
      </c>
      <c r="O628" s="666">
        <f t="shared" si="383"/>
        <v>553847.72727272729</v>
      </c>
      <c r="P628" s="256" t="s">
        <v>98</v>
      </c>
      <c r="Q628" s="585"/>
      <c r="R628" s="585"/>
      <c r="S628" s="1254"/>
      <c r="T628" s="258">
        <v>5</v>
      </c>
      <c r="U628" s="258">
        <f t="shared" si="377"/>
        <v>1</v>
      </c>
      <c r="V628" s="362">
        <f t="shared" si="384"/>
        <v>110769.54545454546</v>
      </c>
      <c r="W628" s="362">
        <f t="shared" si="385"/>
        <v>110769.54545454546</v>
      </c>
      <c r="X628" s="362">
        <f t="shared" si="386"/>
        <v>443078.18181818182</v>
      </c>
      <c r="Y628" s="258">
        <f t="shared" si="387"/>
        <v>2</v>
      </c>
      <c r="Z628" s="362">
        <f t="shared" si="378"/>
        <v>110769.54545454546</v>
      </c>
      <c r="AA628" s="362">
        <f t="shared" si="379"/>
        <v>221539.09090909091</v>
      </c>
      <c r="AB628" s="362">
        <f t="shared" si="380"/>
        <v>332308.63636363635</v>
      </c>
      <c r="AC628" s="341" t="b">
        <f t="shared" si="381"/>
        <v>1</v>
      </c>
    </row>
    <row r="629" spans="1:29" s="258" customFormat="1" ht="24.95" customHeight="1">
      <c r="A629" s="380" t="s">
        <v>678</v>
      </c>
      <c r="B629" s="489">
        <f t="shared" si="382"/>
        <v>323</v>
      </c>
      <c r="C629" s="873" t="s">
        <v>722</v>
      </c>
      <c r="D629" s="489" t="s">
        <v>596</v>
      </c>
      <c r="E629" s="118" t="s">
        <v>673</v>
      </c>
      <c r="F629" s="256" t="s">
        <v>361</v>
      </c>
      <c r="G629" s="256" t="s">
        <v>190</v>
      </c>
      <c r="H629" s="256" t="s">
        <v>723</v>
      </c>
      <c r="I629" s="118" t="s">
        <v>189</v>
      </c>
      <c r="J629" s="665">
        <v>1</v>
      </c>
      <c r="K629" s="118" t="s">
        <v>786</v>
      </c>
      <c r="L629" s="670">
        <v>553847.72727272729</v>
      </c>
      <c r="M629" s="118">
        <v>2016</v>
      </c>
      <c r="N629" s="118" t="s">
        <v>188</v>
      </c>
      <c r="O629" s="666">
        <f t="shared" si="383"/>
        <v>553847.72727272729</v>
      </c>
      <c r="P629" s="256" t="s">
        <v>98</v>
      </c>
      <c r="Q629" s="585"/>
      <c r="R629" s="585"/>
      <c r="S629" s="1254"/>
      <c r="T629" s="258">
        <v>5</v>
      </c>
      <c r="U629" s="258">
        <f t="shared" si="377"/>
        <v>1</v>
      </c>
      <c r="V629" s="362">
        <f t="shared" si="384"/>
        <v>110769.54545454546</v>
      </c>
      <c r="W629" s="362">
        <f t="shared" si="385"/>
        <v>110769.54545454546</v>
      </c>
      <c r="X629" s="362">
        <f t="shared" si="386"/>
        <v>443078.18181818182</v>
      </c>
      <c r="Y629" s="258">
        <f t="shared" si="387"/>
        <v>2</v>
      </c>
      <c r="Z629" s="362">
        <f t="shared" si="378"/>
        <v>110769.54545454546</v>
      </c>
      <c r="AA629" s="362">
        <f t="shared" si="379"/>
        <v>221539.09090909091</v>
      </c>
      <c r="AB629" s="362">
        <f t="shared" si="380"/>
        <v>332308.63636363635</v>
      </c>
      <c r="AC629" s="341" t="b">
        <f t="shared" si="381"/>
        <v>1</v>
      </c>
    </row>
    <row r="630" spans="1:29" s="258" customFormat="1" ht="24.95" customHeight="1">
      <c r="A630" s="380" t="s">
        <v>678</v>
      </c>
      <c r="B630" s="489">
        <f t="shared" si="382"/>
        <v>324</v>
      </c>
      <c r="C630" s="873" t="s">
        <v>722</v>
      </c>
      <c r="D630" s="489" t="s">
        <v>596</v>
      </c>
      <c r="E630" s="118" t="s">
        <v>673</v>
      </c>
      <c r="F630" s="256" t="s">
        <v>361</v>
      </c>
      <c r="G630" s="256" t="s">
        <v>190</v>
      </c>
      <c r="H630" s="256" t="s">
        <v>723</v>
      </c>
      <c r="I630" s="118" t="s">
        <v>189</v>
      </c>
      <c r="J630" s="665">
        <v>1</v>
      </c>
      <c r="K630" s="118" t="s">
        <v>786</v>
      </c>
      <c r="L630" s="670">
        <v>553847.72727272729</v>
      </c>
      <c r="M630" s="118">
        <v>2016</v>
      </c>
      <c r="N630" s="118" t="s">
        <v>188</v>
      </c>
      <c r="O630" s="666">
        <f t="shared" si="383"/>
        <v>553847.72727272729</v>
      </c>
      <c r="P630" s="256" t="s">
        <v>98</v>
      </c>
      <c r="Q630" s="585"/>
      <c r="R630" s="585"/>
      <c r="S630" s="1254"/>
      <c r="T630" s="258">
        <v>5</v>
      </c>
      <c r="U630" s="258">
        <f t="shared" si="377"/>
        <v>1</v>
      </c>
      <c r="V630" s="362">
        <f t="shared" si="384"/>
        <v>110769.54545454546</v>
      </c>
      <c r="W630" s="362">
        <f t="shared" si="385"/>
        <v>110769.54545454546</v>
      </c>
      <c r="X630" s="362">
        <f t="shared" si="386"/>
        <v>443078.18181818182</v>
      </c>
      <c r="Y630" s="258">
        <f t="shared" si="387"/>
        <v>2</v>
      </c>
      <c r="Z630" s="362">
        <f t="shared" si="378"/>
        <v>110769.54545454546</v>
      </c>
      <c r="AA630" s="362">
        <f t="shared" si="379"/>
        <v>221539.09090909091</v>
      </c>
      <c r="AB630" s="362">
        <f t="shared" si="380"/>
        <v>332308.63636363635</v>
      </c>
      <c r="AC630" s="341" t="b">
        <f t="shared" si="381"/>
        <v>1</v>
      </c>
    </row>
    <row r="631" spans="1:29" s="258" customFormat="1" ht="24.95" customHeight="1">
      <c r="A631" s="380" t="s">
        <v>678</v>
      </c>
      <c r="B631" s="489">
        <f t="shared" si="382"/>
        <v>325</v>
      </c>
      <c r="C631" s="873" t="s">
        <v>722</v>
      </c>
      <c r="D631" s="489" t="s">
        <v>596</v>
      </c>
      <c r="E631" s="118" t="s">
        <v>673</v>
      </c>
      <c r="F631" s="256" t="s">
        <v>361</v>
      </c>
      <c r="G631" s="256" t="s">
        <v>190</v>
      </c>
      <c r="H631" s="256" t="s">
        <v>723</v>
      </c>
      <c r="I631" s="118" t="s">
        <v>189</v>
      </c>
      <c r="J631" s="665">
        <v>1</v>
      </c>
      <c r="K631" s="118" t="s">
        <v>786</v>
      </c>
      <c r="L631" s="670">
        <v>553847.72727272729</v>
      </c>
      <c r="M631" s="118">
        <v>2016</v>
      </c>
      <c r="N631" s="118" t="s">
        <v>188</v>
      </c>
      <c r="O631" s="666">
        <f t="shared" si="383"/>
        <v>553847.72727272729</v>
      </c>
      <c r="P631" s="256" t="s">
        <v>98</v>
      </c>
      <c r="Q631" s="585"/>
      <c r="R631" s="585"/>
      <c r="S631" s="1254"/>
      <c r="T631" s="258">
        <v>5</v>
      </c>
      <c r="U631" s="258">
        <f t="shared" si="377"/>
        <v>1</v>
      </c>
      <c r="V631" s="362">
        <f t="shared" si="384"/>
        <v>110769.54545454546</v>
      </c>
      <c r="W631" s="362">
        <f t="shared" si="385"/>
        <v>110769.54545454546</v>
      </c>
      <c r="X631" s="362">
        <f t="shared" si="386"/>
        <v>443078.18181818182</v>
      </c>
      <c r="Y631" s="258">
        <f t="shared" si="387"/>
        <v>2</v>
      </c>
      <c r="Z631" s="362">
        <f t="shared" si="378"/>
        <v>110769.54545454546</v>
      </c>
      <c r="AA631" s="362">
        <f t="shared" si="379"/>
        <v>221539.09090909091</v>
      </c>
      <c r="AB631" s="362">
        <f t="shared" si="380"/>
        <v>332308.63636363635</v>
      </c>
      <c r="AC631" s="341" t="b">
        <f t="shared" si="381"/>
        <v>1</v>
      </c>
    </row>
    <row r="632" spans="1:29" s="258" customFormat="1" ht="24.95" customHeight="1">
      <c r="A632" s="380" t="s">
        <v>678</v>
      </c>
      <c r="B632" s="489">
        <f t="shared" si="382"/>
        <v>326</v>
      </c>
      <c r="C632" s="873" t="s">
        <v>722</v>
      </c>
      <c r="D632" s="489" t="s">
        <v>596</v>
      </c>
      <c r="E632" s="118" t="s">
        <v>673</v>
      </c>
      <c r="F632" s="256" t="s">
        <v>361</v>
      </c>
      <c r="G632" s="256" t="s">
        <v>190</v>
      </c>
      <c r="H632" s="256" t="s">
        <v>723</v>
      </c>
      <c r="I632" s="118" t="s">
        <v>189</v>
      </c>
      <c r="J632" s="665">
        <v>1</v>
      </c>
      <c r="K632" s="118" t="s">
        <v>786</v>
      </c>
      <c r="L632" s="670">
        <v>553847.72727272729</v>
      </c>
      <c r="M632" s="118">
        <v>2016</v>
      </c>
      <c r="N632" s="118" t="s">
        <v>188</v>
      </c>
      <c r="O632" s="666">
        <f t="shared" si="383"/>
        <v>553847.72727272729</v>
      </c>
      <c r="P632" s="256" t="s">
        <v>98</v>
      </c>
      <c r="Q632" s="585"/>
      <c r="R632" s="585"/>
      <c r="S632" s="1254"/>
      <c r="T632" s="258">
        <v>5</v>
      </c>
      <c r="U632" s="258">
        <f t="shared" si="377"/>
        <v>1</v>
      </c>
      <c r="V632" s="362">
        <f t="shared" si="384"/>
        <v>110769.54545454546</v>
      </c>
      <c r="W632" s="362">
        <f t="shared" si="385"/>
        <v>110769.54545454546</v>
      </c>
      <c r="X632" s="362">
        <f t="shared" si="386"/>
        <v>443078.18181818182</v>
      </c>
      <c r="Y632" s="258">
        <f t="shared" si="387"/>
        <v>2</v>
      </c>
      <c r="Z632" s="362">
        <f t="shared" si="378"/>
        <v>110769.54545454546</v>
      </c>
      <c r="AA632" s="362">
        <f t="shared" si="379"/>
        <v>221539.09090909091</v>
      </c>
      <c r="AB632" s="362">
        <f t="shared" si="380"/>
        <v>332308.63636363635</v>
      </c>
      <c r="AC632" s="341" t="b">
        <f t="shared" si="381"/>
        <v>1</v>
      </c>
    </row>
    <row r="633" spans="1:29" s="258" customFormat="1" ht="24.95" customHeight="1">
      <c r="A633" s="380" t="s">
        <v>678</v>
      </c>
      <c r="B633" s="489">
        <f t="shared" si="382"/>
        <v>327</v>
      </c>
      <c r="C633" s="873" t="s">
        <v>722</v>
      </c>
      <c r="D633" s="489" t="s">
        <v>596</v>
      </c>
      <c r="E633" s="118" t="s">
        <v>673</v>
      </c>
      <c r="F633" s="256" t="s">
        <v>361</v>
      </c>
      <c r="G633" s="256" t="s">
        <v>190</v>
      </c>
      <c r="H633" s="256" t="s">
        <v>723</v>
      </c>
      <c r="I633" s="118" t="s">
        <v>189</v>
      </c>
      <c r="J633" s="665">
        <v>1</v>
      </c>
      <c r="K633" s="118" t="s">
        <v>786</v>
      </c>
      <c r="L633" s="670">
        <v>553847.72727272729</v>
      </c>
      <c r="M633" s="118">
        <v>2016</v>
      </c>
      <c r="N633" s="118" t="s">
        <v>188</v>
      </c>
      <c r="O633" s="666">
        <f t="shared" si="383"/>
        <v>553847.72727272729</v>
      </c>
      <c r="P633" s="256" t="s">
        <v>98</v>
      </c>
      <c r="Q633" s="585"/>
      <c r="R633" s="585"/>
      <c r="S633" s="1254"/>
      <c r="T633" s="258">
        <v>5</v>
      </c>
      <c r="U633" s="258">
        <f t="shared" si="377"/>
        <v>1</v>
      </c>
      <c r="V633" s="362">
        <f t="shared" si="384"/>
        <v>110769.54545454546</v>
      </c>
      <c r="W633" s="362">
        <f t="shared" si="385"/>
        <v>110769.54545454546</v>
      </c>
      <c r="X633" s="362">
        <f t="shared" si="386"/>
        <v>443078.18181818182</v>
      </c>
      <c r="Y633" s="258">
        <f t="shared" si="387"/>
        <v>2</v>
      </c>
      <c r="Z633" s="362">
        <f t="shared" si="378"/>
        <v>110769.54545454546</v>
      </c>
      <c r="AA633" s="362">
        <f t="shared" si="379"/>
        <v>221539.09090909091</v>
      </c>
      <c r="AB633" s="362">
        <f t="shared" si="380"/>
        <v>332308.63636363635</v>
      </c>
      <c r="AC633" s="341" t="b">
        <f t="shared" si="381"/>
        <v>1</v>
      </c>
    </row>
    <row r="634" spans="1:29" s="258" customFormat="1" ht="24.95" customHeight="1">
      <c r="A634" s="380" t="s">
        <v>678</v>
      </c>
      <c r="B634" s="489">
        <f t="shared" si="382"/>
        <v>328</v>
      </c>
      <c r="C634" s="873" t="s">
        <v>722</v>
      </c>
      <c r="D634" s="489" t="s">
        <v>596</v>
      </c>
      <c r="E634" s="118" t="s">
        <v>673</v>
      </c>
      <c r="F634" s="256" t="s">
        <v>361</v>
      </c>
      <c r="G634" s="256" t="s">
        <v>190</v>
      </c>
      <c r="H634" s="256" t="s">
        <v>723</v>
      </c>
      <c r="I634" s="118" t="s">
        <v>189</v>
      </c>
      <c r="J634" s="665">
        <v>1</v>
      </c>
      <c r="K634" s="118" t="s">
        <v>786</v>
      </c>
      <c r="L634" s="670">
        <v>553847.72727272729</v>
      </c>
      <c r="M634" s="118">
        <v>2016</v>
      </c>
      <c r="N634" s="118" t="s">
        <v>188</v>
      </c>
      <c r="O634" s="666">
        <f t="shared" si="383"/>
        <v>553847.72727272729</v>
      </c>
      <c r="P634" s="256" t="s">
        <v>98</v>
      </c>
      <c r="Q634" s="585"/>
      <c r="R634" s="585"/>
      <c r="S634" s="1254"/>
      <c r="T634" s="258">
        <v>5</v>
      </c>
      <c r="U634" s="258">
        <f t="shared" si="377"/>
        <v>1</v>
      </c>
      <c r="V634" s="362">
        <f t="shared" si="384"/>
        <v>110769.54545454546</v>
      </c>
      <c r="W634" s="362">
        <f t="shared" si="385"/>
        <v>110769.54545454546</v>
      </c>
      <c r="X634" s="362">
        <f t="shared" si="386"/>
        <v>443078.18181818182</v>
      </c>
      <c r="Y634" s="258">
        <f t="shared" si="387"/>
        <v>2</v>
      </c>
      <c r="Z634" s="362">
        <f t="shared" si="378"/>
        <v>110769.54545454546</v>
      </c>
      <c r="AA634" s="362">
        <f t="shared" si="379"/>
        <v>221539.09090909091</v>
      </c>
      <c r="AB634" s="362">
        <f t="shared" si="380"/>
        <v>332308.63636363635</v>
      </c>
      <c r="AC634" s="341" t="b">
        <f t="shared" si="381"/>
        <v>1</v>
      </c>
    </row>
    <row r="635" spans="1:29" s="258" customFormat="1" ht="24.95" customHeight="1">
      <c r="A635" s="380" t="s">
        <v>678</v>
      </c>
      <c r="B635" s="489">
        <f t="shared" si="382"/>
        <v>329</v>
      </c>
      <c r="C635" s="873" t="s">
        <v>722</v>
      </c>
      <c r="D635" s="489" t="s">
        <v>596</v>
      </c>
      <c r="E635" s="118" t="s">
        <v>673</v>
      </c>
      <c r="F635" s="256" t="s">
        <v>361</v>
      </c>
      <c r="G635" s="256" t="s">
        <v>190</v>
      </c>
      <c r="H635" s="256" t="s">
        <v>723</v>
      </c>
      <c r="I635" s="118" t="s">
        <v>189</v>
      </c>
      <c r="J635" s="665">
        <v>1</v>
      </c>
      <c r="K635" s="118" t="s">
        <v>786</v>
      </c>
      <c r="L635" s="670">
        <v>553847.72727272729</v>
      </c>
      <c r="M635" s="118">
        <v>2016</v>
      </c>
      <c r="N635" s="118" t="s">
        <v>188</v>
      </c>
      <c r="O635" s="666">
        <f t="shared" si="383"/>
        <v>553847.72727272729</v>
      </c>
      <c r="P635" s="256" t="s">
        <v>98</v>
      </c>
      <c r="Q635" s="585"/>
      <c r="R635" s="585"/>
      <c r="S635" s="1254"/>
      <c r="T635" s="258">
        <v>5</v>
      </c>
      <c r="U635" s="258">
        <f t="shared" si="377"/>
        <v>1</v>
      </c>
      <c r="V635" s="362">
        <f t="shared" si="384"/>
        <v>110769.54545454546</v>
      </c>
      <c r="W635" s="362">
        <f t="shared" si="385"/>
        <v>110769.54545454546</v>
      </c>
      <c r="X635" s="362">
        <f t="shared" si="386"/>
        <v>443078.18181818182</v>
      </c>
      <c r="Y635" s="258">
        <f t="shared" si="387"/>
        <v>2</v>
      </c>
      <c r="Z635" s="362">
        <f t="shared" si="378"/>
        <v>110769.54545454546</v>
      </c>
      <c r="AA635" s="362">
        <f t="shared" si="379"/>
        <v>221539.09090909091</v>
      </c>
      <c r="AB635" s="362">
        <f t="shared" si="380"/>
        <v>332308.63636363635</v>
      </c>
      <c r="AC635" s="341" t="b">
        <f t="shared" si="381"/>
        <v>1</v>
      </c>
    </row>
    <row r="636" spans="1:29" s="258" customFormat="1" ht="24.95" customHeight="1">
      <c r="A636" s="380" t="s">
        <v>678</v>
      </c>
      <c r="B636" s="489">
        <f t="shared" si="382"/>
        <v>330</v>
      </c>
      <c r="C636" s="873" t="s">
        <v>722</v>
      </c>
      <c r="D636" s="489" t="s">
        <v>596</v>
      </c>
      <c r="E636" s="118" t="s">
        <v>673</v>
      </c>
      <c r="F636" s="256" t="s">
        <v>361</v>
      </c>
      <c r="G636" s="256" t="s">
        <v>190</v>
      </c>
      <c r="H636" s="256" t="s">
        <v>723</v>
      </c>
      <c r="I636" s="118" t="s">
        <v>189</v>
      </c>
      <c r="J636" s="665">
        <v>1</v>
      </c>
      <c r="K636" s="118" t="s">
        <v>786</v>
      </c>
      <c r="L636" s="670">
        <v>553847.72727272729</v>
      </c>
      <c r="M636" s="118">
        <v>2016</v>
      </c>
      <c r="N636" s="118" t="s">
        <v>188</v>
      </c>
      <c r="O636" s="666">
        <f t="shared" si="383"/>
        <v>553847.72727272729</v>
      </c>
      <c r="P636" s="256" t="s">
        <v>98</v>
      </c>
      <c r="Q636" s="585"/>
      <c r="R636" s="585"/>
      <c r="S636" s="1254"/>
      <c r="T636" s="258">
        <v>5</v>
      </c>
      <c r="U636" s="258">
        <f t="shared" si="377"/>
        <v>1</v>
      </c>
      <c r="V636" s="362">
        <f t="shared" si="384"/>
        <v>110769.54545454546</v>
      </c>
      <c r="W636" s="362">
        <f t="shared" si="385"/>
        <v>110769.54545454546</v>
      </c>
      <c r="X636" s="362">
        <f t="shared" si="386"/>
        <v>443078.18181818182</v>
      </c>
      <c r="Y636" s="258">
        <f t="shared" si="387"/>
        <v>2</v>
      </c>
      <c r="Z636" s="362">
        <f t="shared" si="378"/>
        <v>110769.54545454546</v>
      </c>
      <c r="AA636" s="362">
        <f t="shared" si="379"/>
        <v>221539.09090909091</v>
      </c>
      <c r="AB636" s="362">
        <f t="shared" si="380"/>
        <v>332308.63636363635</v>
      </c>
      <c r="AC636" s="341" t="b">
        <f t="shared" si="381"/>
        <v>1</v>
      </c>
    </row>
    <row r="637" spans="1:29" s="258" customFormat="1" ht="24.95" customHeight="1">
      <c r="A637" s="380" t="s">
        <v>678</v>
      </c>
      <c r="B637" s="489">
        <f t="shared" si="382"/>
        <v>331</v>
      </c>
      <c r="C637" s="873" t="s">
        <v>722</v>
      </c>
      <c r="D637" s="489" t="s">
        <v>596</v>
      </c>
      <c r="E637" s="118" t="s">
        <v>673</v>
      </c>
      <c r="F637" s="256" t="s">
        <v>361</v>
      </c>
      <c r="G637" s="256" t="s">
        <v>190</v>
      </c>
      <c r="H637" s="256" t="s">
        <v>723</v>
      </c>
      <c r="I637" s="118" t="s">
        <v>189</v>
      </c>
      <c r="J637" s="665">
        <v>1</v>
      </c>
      <c r="K637" s="118" t="s">
        <v>786</v>
      </c>
      <c r="L637" s="670">
        <v>553847.72727272729</v>
      </c>
      <c r="M637" s="118">
        <v>2016</v>
      </c>
      <c r="N637" s="118" t="s">
        <v>188</v>
      </c>
      <c r="O637" s="666">
        <f t="shared" si="383"/>
        <v>553847.72727272729</v>
      </c>
      <c r="P637" s="256" t="s">
        <v>98</v>
      </c>
      <c r="Q637" s="585"/>
      <c r="R637" s="585"/>
      <c r="S637" s="1254"/>
      <c r="T637" s="258">
        <v>5</v>
      </c>
      <c r="U637" s="258">
        <f t="shared" si="377"/>
        <v>1</v>
      </c>
      <c r="V637" s="362">
        <f t="shared" si="384"/>
        <v>110769.54545454546</v>
      </c>
      <c r="W637" s="362">
        <f t="shared" si="385"/>
        <v>110769.54545454546</v>
      </c>
      <c r="X637" s="362">
        <f t="shared" si="386"/>
        <v>443078.18181818182</v>
      </c>
      <c r="Y637" s="258">
        <f t="shared" si="387"/>
        <v>2</v>
      </c>
      <c r="Z637" s="362">
        <f t="shared" si="378"/>
        <v>110769.54545454546</v>
      </c>
      <c r="AA637" s="362">
        <f t="shared" si="379"/>
        <v>221539.09090909091</v>
      </c>
      <c r="AB637" s="362">
        <f t="shared" si="380"/>
        <v>332308.63636363635</v>
      </c>
      <c r="AC637" s="341" t="b">
        <f t="shared" si="381"/>
        <v>1</v>
      </c>
    </row>
    <row r="638" spans="1:29" s="258" customFormat="1" ht="24.95" customHeight="1">
      <c r="A638" s="380" t="s">
        <v>678</v>
      </c>
      <c r="B638" s="489">
        <f t="shared" si="382"/>
        <v>332</v>
      </c>
      <c r="C638" s="873" t="s">
        <v>722</v>
      </c>
      <c r="D638" s="489" t="s">
        <v>596</v>
      </c>
      <c r="E638" s="118" t="s">
        <v>673</v>
      </c>
      <c r="F638" s="256" t="s">
        <v>361</v>
      </c>
      <c r="G638" s="256" t="s">
        <v>190</v>
      </c>
      <c r="H638" s="256" t="s">
        <v>723</v>
      </c>
      <c r="I638" s="118" t="s">
        <v>189</v>
      </c>
      <c r="J638" s="665">
        <v>1</v>
      </c>
      <c r="K638" s="118" t="s">
        <v>786</v>
      </c>
      <c r="L638" s="670">
        <v>553847.72727272729</v>
      </c>
      <c r="M638" s="118">
        <v>2016</v>
      </c>
      <c r="N638" s="118" t="s">
        <v>188</v>
      </c>
      <c r="O638" s="666">
        <f t="shared" si="383"/>
        <v>553847.72727272729</v>
      </c>
      <c r="P638" s="256" t="s">
        <v>98</v>
      </c>
      <c r="Q638" s="585"/>
      <c r="R638" s="585"/>
      <c r="S638" s="1254"/>
      <c r="T638" s="258">
        <v>5</v>
      </c>
      <c r="U638" s="258">
        <f t="shared" si="377"/>
        <v>1</v>
      </c>
      <c r="V638" s="362">
        <f t="shared" si="384"/>
        <v>110769.54545454546</v>
      </c>
      <c r="W638" s="362">
        <f t="shared" si="385"/>
        <v>110769.54545454546</v>
      </c>
      <c r="X638" s="362">
        <f t="shared" si="386"/>
        <v>443078.18181818182</v>
      </c>
      <c r="Y638" s="258">
        <f t="shared" si="387"/>
        <v>2</v>
      </c>
      <c r="Z638" s="362">
        <f t="shared" si="378"/>
        <v>110769.54545454546</v>
      </c>
      <c r="AA638" s="362">
        <f t="shared" si="379"/>
        <v>221539.09090909091</v>
      </c>
      <c r="AB638" s="362">
        <f t="shared" si="380"/>
        <v>332308.63636363635</v>
      </c>
      <c r="AC638" s="341" t="b">
        <f t="shared" si="381"/>
        <v>1</v>
      </c>
    </row>
    <row r="639" spans="1:29" s="258" customFormat="1" ht="24.95" customHeight="1">
      <c r="A639" s="380" t="s">
        <v>678</v>
      </c>
      <c r="B639" s="489">
        <f t="shared" si="382"/>
        <v>333</v>
      </c>
      <c r="C639" s="873" t="s">
        <v>722</v>
      </c>
      <c r="D639" s="489" t="s">
        <v>596</v>
      </c>
      <c r="E639" s="118" t="s">
        <v>673</v>
      </c>
      <c r="F639" s="256" t="s">
        <v>361</v>
      </c>
      <c r="G639" s="256" t="s">
        <v>190</v>
      </c>
      <c r="H639" s="256" t="s">
        <v>723</v>
      </c>
      <c r="I639" s="118" t="s">
        <v>189</v>
      </c>
      <c r="J639" s="665">
        <v>1</v>
      </c>
      <c r="K639" s="118" t="s">
        <v>786</v>
      </c>
      <c r="L639" s="670">
        <v>553847.72727272729</v>
      </c>
      <c r="M639" s="118">
        <v>2016</v>
      </c>
      <c r="N639" s="118" t="s">
        <v>188</v>
      </c>
      <c r="O639" s="666">
        <f t="shared" si="383"/>
        <v>553847.72727272729</v>
      </c>
      <c r="P639" s="256" t="s">
        <v>98</v>
      </c>
      <c r="Q639" s="585"/>
      <c r="R639" s="585"/>
      <c r="S639" s="1254"/>
      <c r="T639" s="258">
        <v>5</v>
      </c>
      <c r="U639" s="258">
        <f t="shared" si="377"/>
        <v>1</v>
      </c>
      <c r="V639" s="362">
        <f t="shared" si="384"/>
        <v>110769.54545454546</v>
      </c>
      <c r="W639" s="362">
        <f t="shared" si="385"/>
        <v>110769.54545454546</v>
      </c>
      <c r="X639" s="362">
        <f t="shared" si="386"/>
        <v>443078.18181818182</v>
      </c>
      <c r="Y639" s="258">
        <f t="shared" si="387"/>
        <v>2</v>
      </c>
      <c r="Z639" s="362">
        <f t="shared" si="378"/>
        <v>110769.54545454546</v>
      </c>
      <c r="AA639" s="362">
        <f t="shared" si="379"/>
        <v>221539.09090909091</v>
      </c>
      <c r="AB639" s="362">
        <f t="shared" si="380"/>
        <v>332308.63636363635</v>
      </c>
      <c r="AC639" s="341" t="b">
        <f t="shared" si="381"/>
        <v>1</v>
      </c>
    </row>
    <row r="640" spans="1:29" s="258" customFormat="1" ht="24.95" customHeight="1">
      <c r="A640" s="380" t="s">
        <v>678</v>
      </c>
      <c r="B640" s="489">
        <f t="shared" si="382"/>
        <v>334</v>
      </c>
      <c r="C640" s="873" t="s">
        <v>722</v>
      </c>
      <c r="D640" s="489" t="s">
        <v>596</v>
      </c>
      <c r="E640" s="118" t="s">
        <v>673</v>
      </c>
      <c r="F640" s="256" t="s">
        <v>361</v>
      </c>
      <c r="G640" s="256" t="s">
        <v>190</v>
      </c>
      <c r="H640" s="256" t="s">
        <v>723</v>
      </c>
      <c r="I640" s="118" t="s">
        <v>189</v>
      </c>
      <c r="J640" s="665">
        <v>1</v>
      </c>
      <c r="K640" s="118" t="s">
        <v>786</v>
      </c>
      <c r="L640" s="670">
        <v>553847.72727272729</v>
      </c>
      <c r="M640" s="118">
        <v>2016</v>
      </c>
      <c r="N640" s="118" t="s">
        <v>188</v>
      </c>
      <c r="O640" s="666">
        <f t="shared" si="383"/>
        <v>553847.72727272729</v>
      </c>
      <c r="P640" s="256" t="s">
        <v>98</v>
      </c>
      <c r="Q640" s="585"/>
      <c r="R640" s="585"/>
      <c r="S640" s="1254"/>
      <c r="T640" s="258">
        <v>5</v>
      </c>
      <c r="U640" s="258">
        <f t="shared" si="377"/>
        <v>1</v>
      </c>
      <c r="V640" s="362">
        <f t="shared" si="384"/>
        <v>110769.54545454546</v>
      </c>
      <c r="W640" s="362">
        <f t="shared" si="385"/>
        <v>110769.54545454546</v>
      </c>
      <c r="X640" s="362">
        <f t="shared" si="386"/>
        <v>443078.18181818182</v>
      </c>
      <c r="Y640" s="258">
        <f t="shared" si="387"/>
        <v>2</v>
      </c>
      <c r="Z640" s="362">
        <f t="shared" si="378"/>
        <v>110769.54545454546</v>
      </c>
      <c r="AA640" s="362">
        <f t="shared" si="379"/>
        <v>221539.09090909091</v>
      </c>
      <c r="AB640" s="362">
        <f t="shared" si="380"/>
        <v>332308.63636363635</v>
      </c>
      <c r="AC640" s="341" t="b">
        <f t="shared" si="381"/>
        <v>1</v>
      </c>
    </row>
    <row r="641" spans="1:29" s="258" customFormat="1" ht="24.95" customHeight="1">
      <c r="A641" s="380" t="s">
        <v>678</v>
      </c>
      <c r="B641" s="489">
        <f t="shared" si="382"/>
        <v>335</v>
      </c>
      <c r="C641" s="873" t="s">
        <v>722</v>
      </c>
      <c r="D641" s="489" t="s">
        <v>596</v>
      </c>
      <c r="E641" s="118" t="s">
        <v>673</v>
      </c>
      <c r="F641" s="256" t="s">
        <v>361</v>
      </c>
      <c r="G641" s="256" t="s">
        <v>190</v>
      </c>
      <c r="H641" s="256" t="s">
        <v>723</v>
      </c>
      <c r="I641" s="118" t="s">
        <v>189</v>
      </c>
      <c r="J641" s="665">
        <v>1</v>
      </c>
      <c r="K641" s="118" t="s">
        <v>786</v>
      </c>
      <c r="L641" s="670">
        <v>553847.72727272729</v>
      </c>
      <c r="M641" s="118">
        <v>2016</v>
      </c>
      <c r="N641" s="118" t="s">
        <v>188</v>
      </c>
      <c r="O641" s="666">
        <f t="shared" si="383"/>
        <v>553847.72727272729</v>
      </c>
      <c r="P641" s="256" t="s">
        <v>98</v>
      </c>
      <c r="Q641" s="585"/>
      <c r="R641" s="585"/>
      <c r="S641" s="1254"/>
      <c r="T641" s="258">
        <v>5</v>
      </c>
      <c r="U641" s="258">
        <f t="shared" si="377"/>
        <v>1</v>
      </c>
      <c r="V641" s="362">
        <f t="shared" si="384"/>
        <v>110769.54545454546</v>
      </c>
      <c r="W641" s="362">
        <f t="shared" si="385"/>
        <v>110769.54545454546</v>
      </c>
      <c r="X641" s="362">
        <f t="shared" si="386"/>
        <v>443078.18181818182</v>
      </c>
      <c r="Y641" s="258">
        <f t="shared" si="387"/>
        <v>2</v>
      </c>
      <c r="Z641" s="362">
        <f t="shared" si="378"/>
        <v>110769.54545454546</v>
      </c>
      <c r="AA641" s="362">
        <f t="shared" si="379"/>
        <v>221539.09090909091</v>
      </c>
      <c r="AB641" s="362">
        <f t="shared" si="380"/>
        <v>332308.63636363635</v>
      </c>
      <c r="AC641" s="341" t="b">
        <f t="shared" si="381"/>
        <v>1</v>
      </c>
    </row>
    <row r="642" spans="1:29" s="258" customFormat="1" ht="24.95" customHeight="1">
      <c r="A642" s="380" t="s">
        <v>678</v>
      </c>
      <c r="B642" s="494">
        <f t="shared" si="382"/>
        <v>336</v>
      </c>
      <c r="C642" s="874" t="s">
        <v>722</v>
      </c>
      <c r="D642" s="494" t="s">
        <v>596</v>
      </c>
      <c r="E642" s="667" t="s">
        <v>673</v>
      </c>
      <c r="F642" s="496" t="s">
        <v>361</v>
      </c>
      <c r="G642" s="496" t="s">
        <v>190</v>
      </c>
      <c r="H642" s="496" t="s">
        <v>723</v>
      </c>
      <c r="I642" s="667" t="s">
        <v>189</v>
      </c>
      <c r="J642" s="668">
        <v>1</v>
      </c>
      <c r="K642" s="667" t="s">
        <v>786</v>
      </c>
      <c r="L642" s="682">
        <v>553847.72727272729</v>
      </c>
      <c r="M642" s="667">
        <v>2016</v>
      </c>
      <c r="N642" s="667" t="s">
        <v>188</v>
      </c>
      <c r="O642" s="685">
        <f t="shared" si="383"/>
        <v>553847.72727272729</v>
      </c>
      <c r="P642" s="496" t="s">
        <v>98</v>
      </c>
      <c r="Q642" s="595"/>
      <c r="R642" s="595"/>
      <c r="S642" s="1259"/>
      <c r="T642" s="258">
        <v>5</v>
      </c>
      <c r="U642" s="258">
        <f t="shared" si="377"/>
        <v>1</v>
      </c>
      <c r="V642" s="362">
        <f t="shared" si="384"/>
        <v>110769.54545454546</v>
      </c>
      <c r="W642" s="362">
        <f t="shared" si="385"/>
        <v>110769.54545454546</v>
      </c>
      <c r="X642" s="362">
        <f t="shared" si="386"/>
        <v>443078.18181818182</v>
      </c>
      <c r="Y642" s="258">
        <f t="shared" si="387"/>
        <v>2</v>
      </c>
      <c r="Z642" s="362">
        <f t="shared" si="378"/>
        <v>110769.54545454546</v>
      </c>
      <c r="AA642" s="362">
        <f t="shared" si="379"/>
        <v>221539.09090909091</v>
      </c>
      <c r="AB642" s="362">
        <f t="shared" si="380"/>
        <v>332308.63636363635</v>
      </c>
      <c r="AC642" s="341" t="b">
        <f t="shared" si="381"/>
        <v>1</v>
      </c>
    </row>
    <row r="643" spans="1:29" s="258" customFormat="1" ht="24.95" customHeight="1">
      <c r="A643" s="380" t="s">
        <v>678</v>
      </c>
      <c r="B643" s="1018">
        <f t="shared" si="382"/>
        <v>337</v>
      </c>
      <c r="C643" s="1028" t="s">
        <v>722</v>
      </c>
      <c r="D643" s="481" t="s">
        <v>596</v>
      </c>
      <c r="E643" s="661" t="s">
        <v>673</v>
      </c>
      <c r="F643" s="483" t="s">
        <v>361</v>
      </c>
      <c r="G643" s="483" t="s">
        <v>190</v>
      </c>
      <c r="H643" s="483" t="s">
        <v>723</v>
      </c>
      <c r="I643" s="661" t="s">
        <v>189</v>
      </c>
      <c r="J643" s="662">
        <v>1</v>
      </c>
      <c r="K643" s="661" t="s">
        <v>786</v>
      </c>
      <c r="L643" s="1032">
        <v>553847.72727272729</v>
      </c>
      <c r="M643" s="661">
        <v>2016</v>
      </c>
      <c r="N643" s="661" t="s">
        <v>188</v>
      </c>
      <c r="O643" s="683">
        <f t="shared" si="383"/>
        <v>553847.72727272729</v>
      </c>
      <c r="P643" s="483" t="s">
        <v>98</v>
      </c>
      <c r="Q643" s="641"/>
      <c r="R643" s="641"/>
      <c r="S643" s="1296" t="s">
        <v>724</v>
      </c>
      <c r="T643" s="258">
        <v>5</v>
      </c>
      <c r="U643" s="258">
        <f t="shared" si="377"/>
        <v>1</v>
      </c>
      <c r="V643" s="362">
        <f t="shared" si="384"/>
        <v>110769.54545454546</v>
      </c>
      <c r="W643" s="362">
        <f t="shared" si="385"/>
        <v>110769.54545454546</v>
      </c>
      <c r="X643" s="362">
        <f t="shared" si="386"/>
        <v>443078.18181818182</v>
      </c>
      <c r="Y643" s="258">
        <f t="shared" si="387"/>
        <v>2</v>
      </c>
      <c r="Z643" s="362">
        <f t="shared" si="378"/>
        <v>110769.54545454546</v>
      </c>
      <c r="AA643" s="362">
        <f t="shared" si="379"/>
        <v>221539.09090909091</v>
      </c>
      <c r="AB643" s="362">
        <f t="shared" si="380"/>
        <v>332308.63636363635</v>
      </c>
      <c r="AC643" s="341" t="b">
        <f t="shared" si="381"/>
        <v>1</v>
      </c>
    </row>
    <row r="644" spans="1:29" s="258" customFormat="1" ht="24.95" customHeight="1">
      <c r="A644" s="380" t="s">
        <v>678</v>
      </c>
      <c r="B644" s="489">
        <f t="shared" si="382"/>
        <v>338</v>
      </c>
      <c r="C644" s="873" t="s">
        <v>722</v>
      </c>
      <c r="D644" s="489" t="s">
        <v>596</v>
      </c>
      <c r="E644" s="118" t="s">
        <v>673</v>
      </c>
      <c r="F644" s="256" t="s">
        <v>361</v>
      </c>
      <c r="G644" s="256" t="s">
        <v>190</v>
      </c>
      <c r="H644" s="256" t="s">
        <v>723</v>
      </c>
      <c r="I644" s="118" t="s">
        <v>189</v>
      </c>
      <c r="J644" s="665">
        <v>1</v>
      </c>
      <c r="K644" s="118" t="s">
        <v>786</v>
      </c>
      <c r="L644" s="670">
        <v>553847.72727272729</v>
      </c>
      <c r="M644" s="118">
        <v>2016</v>
      </c>
      <c r="N644" s="118" t="s">
        <v>188</v>
      </c>
      <c r="O644" s="666">
        <f t="shared" si="383"/>
        <v>553847.72727272729</v>
      </c>
      <c r="P644" s="256" t="s">
        <v>98</v>
      </c>
      <c r="Q644" s="585"/>
      <c r="R644" s="585"/>
      <c r="S644" s="1254"/>
      <c r="T644" s="258">
        <v>5</v>
      </c>
      <c r="U644" s="258">
        <f t="shared" si="377"/>
        <v>1</v>
      </c>
      <c r="V644" s="362">
        <f t="shared" si="384"/>
        <v>110769.54545454546</v>
      </c>
      <c r="W644" s="362">
        <f t="shared" si="385"/>
        <v>110769.54545454546</v>
      </c>
      <c r="X644" s="362">
        <f t="shared" si="386"/>
        <v>443078.18181818182</v>
      </c>
      <c r="Y644" s="258">
        <f t="shared" si="387"/>
        <v>2</v>
      </c>
      <c r="Z644" s="362">
        <f t="shared" si="378"/>
        <v>110769.54545454546</v>
      </c>
      <c r="AA644" s="362">
        <f t="shared" si="379"/>
        <v>221539.09090909091</v>
      </c>
      <c r="AB644" s="362">
        <f t="shared" si="380"/>
        <v>332308.63636363635</v>
      </c>
      <c r="AC644" s="341" t="b">
        <f t="shared" si="381"/>
        <v>1</v>
      </c>
    </row>
    <row r="645" spans="1:29" s="258" customFormat="1" ht="24.95" customHeight="1">
      <c r="A645" s="380" t="s">
        <v>678</v>
      </c>
      <c r="B645" s="489">
        <f t="shared" si="382"/>
        <v>339</v>
      </c>
      <c r="C645" s="873" t="s">
        <v>722</v>
      </c>
      <c r="D645" s="489" t="s">
        <v>596</v>
      </c>
      <c r="E645" s="118" t="s">
        <v>673</v>
      </c>
      <c r="F645" s="256" t="s">
        <v>361</v>
      </c>
      <c r="G645" s="256" t="s">
        <v>190</v>
      </c>
      <c r="H645" s="256" t="s">
        <v>723</v>
      </c>
      <c r="I645" s="118" t="s">
        <v>189</v>
      </c>
      <c r="J645" s="665">
        <v>1</v>
      </c>
      <c r="K645" s="118" t="s">
        <v>786</v>
      </c>
      <c r="L645" s="670">
        <v>553847.72727272729</v>
      </c>
      <c r="M645" s="118">
        <v>2016</v>
      </c>
      <c r="N645" s="118" t="s">
        <v>188</v>
      </c>
      <c r="O645" s="666">
        <f t="shared" si="383"/>
        <v>553847.72727272729</v>
      </c>
      <c r="P645" s="256" t="s">
        <v>98</v>
      </c>
      <c r="Q645" s="585"/>
      <c r="R645" s="585"/>
      <c r="S645" s="1254"/>
      <c r="T645" s="258">
        <v>5</v>
      </c>
      <c r="U645" s="258">
        <f t="shared" ref="U645:U708" si="388">2016-M645+1</f>
        <v>1</v>
      </c>
      <c r="V645" s="362">
        <f t="shared" si="384"/>
        <v>110769.54545454546</v>
      </c>
      <c r="W645" s="362">
        <f t="shared" si="385"/>
        <v>110769.54545454546</v>
      </c>
      <c r="X645" s="362">
        <f t="shared" si="386"/>
        <v>443078.18181818182</v>
      </c>
      <c r="Y645" s="258">
        <f t="shared" si="387"/>
        <v>2</v>
      </c>
      <c r="Z645" s="362">
        <f t="shared" ref="Z645:Z708" si="389">O645/T645</f>
        <v>110769.54545454546</v>
      </c>
      <c r="AA645" s="362">
        <f t="shared" ref="AA645:AA708" si="390">Y645*Z645</f>
        <v>221539.09090909091</v>
      </c>
      <c r="AB645" s="362">
        <f t="shared" ref="AB645:AB708" si="391">O645-AA645</f>
        <v>332308.63636363635</v>
      </c>
      <c r="AC645" s="341" t="b">
        <f t="shared" si="381"/>
        <v>1</v>
      </c>
    </row>
    <row r="646" spans="1:29" s="258" customFormat="1" ht="24.95" customHeight="1">
      <c r="A646" s="380" t="s">
        <v>678</v>
      </c>
      <c r="B646" s="489">
        <f t="shared" si="382"/>
        <v>340</v>
      </c>
      <c r="C646" s="873" t="s">
        <v>722</v>
      </c>
      <c r="D646" s="489" t="s">
        <v>596</v>
      </c>
      <c r="E646" s="118" t="s">
        <v>673</v>
      </c>
      <c r="F646" s="256" t="s">
        <v>361</v>
      </c>
      <c r="G646" s="256" t="s">
        <v>190</v>
      </c>
      <c r="H646" s="256" t="s">
        <v>723</v>
      </c>
      <c r="I646" s="118" t="s">
        <v>189</v>
      </c>
      <c r="J646" s="665">
        <v>1</v>
      </c>
      <c r="K646" s="118" t="s">
        <v>786</v>
      </c>
      <c r="L646" s="670">
        <v>553847.72727272729</v>
      </c>
      <c r="M646" s="118">
        <v>2016</v>
      </c>
      <c r="N646" s="118" t="s">
        <v>188</v>
      </c>
      <c r="O646" s="666">
        <f t="shared" si="383"/>
        <v>553847.72727272729</v>
      </c>
      <c r="P646" s="256" t="s">
        <v>98</v>
      </c>
      <c r="Q646" s="585"/>
      <c r="R646" s="585"/>
      <c r="S646" s="1254"/>
      <c r="T646" s="258">
        <v>5</v>
      </c>
      <c r="U646" s="258">
        <f t="shared" si="388"/>
        <v>1</v>
      </c>
      <c r="V646" s="362">
        <f t="shared" si="384"/>
        <v>110769.54545454546</v>
      </c>
      <c r="W646" s="362">
        <f t="shared" si="385"/>
        <v>110769.54545454546</v>
      </c>
      <c r="X646" s="362">
        <f t="shared" si="386"/>
        <v>443078.18181818182</v>
      </c>
      <c r="Y646" s="258">
        <f t="shared" si="387"/>
        <v>2</v>
      </c>
      <c r="Z646" s="362">
        <f t="shared" si="389"/>
        <v>110769.54545454546</v>
      </c>
      <c r="AA646" s="362">
        <f t="shared" si="390"/>
        <v>221539.09090909091</v>
      </c>
      <c r="AB646" s="362">
        <f t="shared" si="391"/>
        <v>332308.63636363635</v>
      </c>
      <c r="AC646" s="341" t="b">
        <f t="shared" si="381"/>
        <v>1</v>
      </c>
    </row>
    <row r="647" spans="1:29" s="258" customFormat="1" ht="24.95" customHeight="1">
      <c r="A647" s="380" t="s">
        <v>678</v>
      </c>
      <c r="B647" s="489">
        <f t="shared" si="382"/>
        <v>341</v>
      </c>
      <c r="C647" s="873" t="s">
        <v>722</v>
      </c>
      <c r="D647" s="489" t="s">
        <v>596</v>
      </c>
      <c r="E647" s="118" t="s">
        <v>673</v>
      </c>
      <c r="F647" s="256" t="s">
        <v>361</v>
      </c>
      <c r="G647" s="256" t="s">
        <v>190</v>
      </c>
      <c r="H647" s="256" t="s">
        <v>723</v>
      </c>
      <c r="I647" s="118" t="s">
        <v>189</v>
      </c>
      <c r="J647" s="665">
        <v>1</v>
      </c>
      <c r="K647" s="118" t="s">
        <v>786</v>
      </c>
      <c r="L647" s="670">
        <v>553847.72727272729</v>
      </c>
      <c r="M647" s="118">
        <v>2016</v>
      </c>
      <c r="N647" s="118" t="s">
        <v>188</v>
      </c>
      <c r="O647" s="666">
        <f t="shared" si="383"/>
        <v>553847.72727272729</v>
      </c>
      <c r="P647" s="256" t="s">
        <v>98</v>
      </c>
      <c r="Q647" s="585"/>
      <c r="R647" s="585"/>
      <c r="S647" s="1254"/>
      <c r="T647" s="258">
        <v>5</v>
      </c>
      <c r="U647" s="258">
        <f t="shared" si="388"/>
        <v>1</v>
      </c>
      <c r="V647" s="362">
        <f t="shared" si="384"/>
        <v>110769.54545454546</v>
      </c>
      <c r="W647" s="362">
        <f t="shared" si="385"/>
        <v>110769.54545454546</v>
      </c>
      <c r="X647" s="362">
        <f t="shared" si="386"/>
        <v>443078.18181818182</v>
      </c>
      <c r="Y647" s="258">
        <f t="shared" si="387"/>
        <v>2</v>
      </c>
      <c r="Z647" s="362">
        <f t="shared" si="389"/>
        <v>110769.54545454546</v>
      </c>
      <c r="AA647" s="362">
        <f t="shared" si="390"/>
        <v>221539.09090909091</v>
      </c>
      <c r="AB647" s="362">
        <f t="shared" si="391"/>
        <v>332308.63636363635</v>
      </c>
      <c r="AC647" s="341" t="b">
        <f t="shared" si="381"/>
        <v>1</v>
      </c>
    </row>
    <row r="648" spans="1:29" s="258" customFormat="1" ht="24.95" customHeight="1">
      <c r="A648" s="380" t="s">
        <v>678</v>
      </c>
      <c r="B648" s="489">
        <f t="shared" si="382"/>
        <v>342</v>
      </c>
      <c r="C648" s="873" t="s">
        <v>722</v>
      </c>
      <c r="D648" s="489" t="s">
        <v>596</v>
      </c>
      <c r="E648" s="118" t="s">
        <v>673</v>
      </c>
      <c r="F648" s="256" t="s">
        <v>361</v>
      </c>
      <c r="G648" s="256" t="s">
        <v>190</v>
      </c>
      <c r="H648" s="256" t="s">
        <v>723</v>
      </c>
      <c r="I648" s="118" t="s">
        <v>189</v>
      </c>
      <c r="J648" s="665">
        <v>1</v>
      </c>
      <c r="K648" s="118" t="s">
        <v>786</v>
      </c>
      <c r="L648" s="670">
        <v>553847.72727272729</v>
      </c>
      <c r="M648" s="118">
        <v>2016</v>
      </c>
      <c r="N648" s="118" t="s">
        <v>188</v>
      </c>
      <c r="O648" s="666">
        <f t="shared" si="383"/>
        <v>553847.72727272729</v>
      </c>
      <c r="P648" s="256" t="s">
        <v>98</v>
      </c>
      <c r="Q648" s="585"/>
      <c r="R648" s="585"/>
      <c r="S648" s="1254"/>
      <c r="T648" s="258">
        <v>5</v>
      </c>
      <c r="U648" s="258">
        <f t="shared" si="388"/>
        <v>1</v>
      </c>
      <c r="V648" s="362">
        <f t="shared" si="384"/>
        <v>110769.54545454546</v>
      </c>
      <c r="W648" s="362">
        <f t="shared" si="385"/>
        <v>110769.54545454546</v>
      </c>
      <c r="X648" s="362">
        <f t="shared" si="386"/>
        <v>443078.18181818182</v>
      </c>
      <c r="Y648" s="258">
        <f t="shared" si="387"/>
        <v>2</v>
      </c>
      <c r="Z648" s="362">
        <f t="shared" si="389"/>
        <v>110769.54545454546</v>
      </c>
      <c r="AA648" s="362">
        <f t="shared" si="390"/>
        <v>221539.09090909091</v>
      </c>
      <c r="AB648" s="362">
        <f t="shared" si="391"/>
        <v>332308.63636363635</v>
      </c>
      <c r="AC648" s="341" t="b">
        <f t="shared" si="381"/>
        <v>1</v>
      </c>
    </row>
    <row r="649" spans="1:29" s="258" customFormat="1" ht="24.95" customHeight="1">
      <c r="A649" s="380" t="s">
        <v>678</v>
      </c>
      <c r="B649" s="489">
        <f t="shared" si="382"/>
        <v>343</v>
      </c>
      <c r="C649" s="873" t="s">
        <v>722</v>
      </c>
      <c r="D649" s="489" t="s">
        <v>596</v>
      </c>
      <c r="E649" s="118" t="s">
        <v>673</v>
      </c>
      <c r="F649" s="256" t="s">
        <v>361</v>
      </c>
      <c r="G649" s="256" t="s">
        <v>190</v>
      </c>
      <c r="H649" s="256" t="s">
        <v>723</v>
      </c>
      <c r="I649" s="118" t="s">
        <v>189</v>
      </c>
      <c r="J649" s="665">
        <v>1</v>
      </c>
      <c r="K649" s="118" t="s">
        <v>786</v>
      </c>
      <c r="L649" s="670">
        <v>553847.72727272729</v>
      </c>
      <c r="M649" s="118">
        <v>2016</v>
      </c>
      <c r="N649" s="118" t="s">
        <v>188</v>
      </c>
      <c r="O649" s="666">
        <f t="shared" si="383"/>
        <v>553847.72727272729</v>
      </c>
      <c r="P649" s="256" t="s">
        <v>98</v>
      </c>
      <c r="Q649" s="585"/>
      <c r="R649" s="585"/>
      <c r="S649" s="1254"/>
      <c r="T649" s="258">
        <v>5</v>
      </c>
      <c r="U649" s="258">
        <f t="shared" si="388"/>
        <v>1</v>
      </c>
      <c r="V649" s="362">
        <f t="shared" si="384"/>
        <v>110769.54545454546</v>
      </c>
      <c r="W649" s="362">
        <f t="shared" si="385"/>
        <v>110769.54545454546</v>
      </c>
      <c r="X649" s="362">
        <f t="shared" si="386"/>
        <v>443078.18181818182</v>
      </c>
      <c r="Y649" s="258">
        <f t="shared" si="387"/>
        <v>2</v>
      </c>
      <c r="Z649" s="362">
        <f t="shared" si="389"/>
        <v>110769.54545454546</v>
      </c>
      <c r="AA649" s="362">
        <f t="shared" si="390"/>
        <v>221539.09090909091</v>
      </c>
      <c r="AB649" s="362">
        <f t="shared" si="391"/>
        <v>332308.63636363635</v>
      </c>
      <c r="AC649" s="341" t="b">
        <f t="shared" si="381"/>
        <v>1</v>
      </c>
    </row>
    <row r="650" spans="1:29" s="258" customFormat="1" ht="24.95" customHeight="1">
      <c r="A650" s="380" t="s">
        <v>678</v>
      </c>
      <c r="B650" s="489">
        <f t="shared" si="382"/>
        <v>344</v>
      </c>
      <c r="C650" s="873" t="s">
        <v>722</v>
      </c>
      <c r="D650" s="489" t="s">
        <v>596</v>
      </c>
      <c r="E650" s="118" t="s">
        <v>673</v>
      </c>
      <c r="F650" s="256" t="s">
        <v>361</v>
      </c>
      <c r="G650" s="256" t="s">
        <v>190</v>
      </c>
      <c r="H650" s="256" t="s">
        <v>723</v>
      </c>
      <c r="I650" s="118" t="s">
        <v>189</v>
      </c>
      <c r="J650" s="665">
        <v>1</v>
      </c>
      <c r="K650" s="118" t="s">
        <v>786</v>
      </c>
      <c r="L650" s="670">
        <v>553847.72727272729</v>
      </c>
      <c r="M650" s="118">
        <v>2016</v>
      </c>
      <c r="N650" s="118" t="s">
        <v>188</v>
      </c>
      <c r="O650" s="666">
        <f t="shared" si="383"/>
        <v>553847.72727272729</v>
      </c>
      <c r="P650" s="256" t="s">
        <v>98</v>
      </c>
      <c r="Q650" s="585"/>
      <c r="R650" s="585"/>
      <c r="S650" s="1254"/>
      <c r="T650" s="258">
        <v>5</v>
      </c>
      <c r="U650" s="258">
        <f t="shared" si="388"/>
        <v>1</v>
      </c>
      <c r="V650" s="362">
        <f t="shared" si="384"/>
        <v>110769.54545454546</v>
      </c>
      <c r="W650" s="362">
        <f t="shared" si="385"/>
        <v>110769.54545454546</v>
      </c>
      <c r="X650" s="362">
        <f t="shared" si="386"/>
        <v>443078.18181818182</v>
      </c>
      <c r="Y650" s="258">
        <f t="shared" si="387"/>
        <v>2</v>
      </c>
      <c r="Z650" s="362">
        <f t="shared" si="389"/>
        <v>110769.54545454546</v>
      </c>
      <c r="AA650" s="362">
        <f t="shared" si="390"/>
        <v>221539.09090909091</v>
      </c>
      <c r="AB650" s="362">
        <f t="shared" si="391"/>
        <v>332308.63636363635</v>
      </c>
      <c r="AC650" s="341" t="b">
        <f t="shared" si="381"/>
        <v>1</v>
      </c>
    </row>
    <row r="651" spans="1:29" s="258" customFormat="1" ht="24.95" customHeight="1">
      <c r="A651" s="380" t="s">
        <v>678</v>
      </c>
      <c r="B651" s="489">
        <f t="shared" si="382"/>
        <v>345</v>
      </c>
      <c r="C651" s="873" t="s">
        <v>722</v>
      </c>
      <c r="D651" s="489" t="s">
        <v>596</v>
      </c>
      <c r="E651" s="118" t="s">
        <v>673</v>
      </c>
      <c r="F651" s="256" t="s">
        <v>361</v>
      </c>
      <c r="G651" s="256" t="s">
        <v>190</v>
      </c>
      <c r="H651" s="256" t="s">
        <v>723</v>
      </c>
      <c r="I651" s="118" t="s">
        <v>189</v>
      </c>
      <c r="J651" s="665">
        <v>1</v>
      </c>
      <c r="K651" s="118" t="s">
        <v>786</v>
      </c>
      <c r="L651" s="670">
        <v>553847.72727272729</v>
      </c>
      <c r="M651" s="118">
        <v>2016</v>
      </c>
      <c r="N651" s="118" t="s">
        <v>188</v>
      </c>
      <c r="O651" s="666">
        <f t="shared" si="383"/>
        <v>553847.72727272729</v>
      </c>
      <c r="P651" s="256" t="s">
        <v>98</v>
      </c>
      <c r="Q651" s="585"/>
      <c r="R651" s="585"/>
      <c r="S651" s="1254"/>
      <c r="T651" s="258">
        <v>5</v>
      </c>
      <c r="U651" s="258">
        <f t="shared" si="388"/>
        <v>1</v>
      </c>
      <c r="V651" s="362">
        <f t="shared" si="384"/>
        <v>110769.54545454546</v>
      </c>
      <c r="W651" s="362">
        <f t="shared" si="385"/>
        <v>110769.54545454546</v>
      </c>
      <c r="X651" s="362">
        <f t="shared" si="386"/>
        <v>443078.18181818182</v>
      </c>
      <c r="Y651" s="258">
        <f t="shared" si="387"/>
        <v>2</v>
      </c>
      <c r="Z651" s="362">
        <f t="shared" si="389"/>
        <v>110769.54545454546</v>
      </c>
      <c r="AA651" s="362">
        <f t="shared" si="390"/>
        <v>221539.09090909091</v>
      </c>
      <c r="AB651" s="362">
        <f t="shared" si="391"/>
        <v>332308.63636363635</v>
      </c>
      <c r="AC651" s="341" t="b">
        <f t="shared" si="381"/>
        <v>1</v>
      </c>
    </row>
    <row r="652" spans="1:29" s="258" customFormat="1" ht="24.95" customHeight="1">
      <c r="A652" s="380" t="s">
        <v>678</v>
      </c>
      <c r="B652" s="489">
        <f t="shared" si="382"/>
        <v>346</v>
      </c>
      <c r="C652" s="873" t="s">
        <v>722</v>
      </c>
      <c r="D652" s="489" t="s">
        <v>596</v>
      </c>
      <c r="E652" s="118" t="s">
        <v>673</v>
      </c>
      <c r="F652" s="256" t="s">
        <v>361</v>
      </c>
      <c r="G652" s="256" t="s">
        <v>190</v>
      </c>
      <c r="H652" s="256" t="s">
        <v>723</v>
      </c>
      <c r="I652" s="118" t="s">
        <v>189</v>
      </c>
      <c r="J652" s="665">
        <v>1</v>
      </c>
      <c r="K652" s="118" t="s">
        <v>786</v>
      </c>
      <c r="L652" s="670">
        <v>553847.72727272729</v>
      </c>
      <c r="M652" s="118">
        <v>2016</v>
      </c>
      <c r="N652" s="118" t="s">
        <v>188</v>
      </c>
      <c r="O652" s="666">
        <f t="shared" si="383"/>
        <v>553847.72727272729</v>
      </c>
      <c r="P652" s="256" t="s">
        <v>98</v>
      </c>
      <c r="Q652" s="585"/>
      <c r="R652" s="585"/>
      <c r="S652" s="1254"/>
      <c r="T652" s="258">
        <v>5</v>
      </c>
      <c r="U652" s="258">
        <f t="shared" si="388"/>
        <v>1</v>
      </c>
      <c r="V652" s="362">
        <f t="shared" si="384"/>
        <v>110769.54545454546</v>
      </c>
      <c r="W652" s="362">
        <f t="shared" si="385"/>
        <v>110769.54545454546</v>
      </c>
      <c r="X652" s="362">
        <f t="shared" si="386"/>
        <v>443078.18181818182</v>
      </c>
      <c r="Y652" s="258">
        <f t="shared" si="387"/>
        <v>2</v>
      </c>
      <c r="Z652" s="362">
        <f t="shared" si="389"/>
        <v>110769.54545454546</v>
      </c>
      <c r="AA652" s="362">
        <f t="shared" si="390"/>
        <v>221539.09090909091</v>
      </c>
      <c r="AB652" s="362">
        <f t="shared" si="391"/>
        <v>332308.63636363635</v>
      </c>
      <c r="AC652" s="341" t="b">
        <f t="shared" si="381"/>
        <v>1</v>
      </c>
    </row>
    <row r="653" spans="1:29" s="258" customFormat="1" ht="24.95" customHeight="1">
      <c r="A653" s="380" t="s">
        <v>678</v>
      </c>
      <c r="B653" s="489">
        <f t="shared" si="382"/>
        <v>347</v>
      </c>
      <c r="C653" s="873" t="s">
        <v>722</v>
      </c>
      <c r="D653" s="489" t="s">
        <v>596</v>
      </c>
      <c r="E653" s="118" t="s">
        <v>673</v>
      </c>
      <c r="F653" s="256" t="s">
        <v>361</v>
      </c>
      <c r="G653" s="256" t="s">
        <v>190</v>
      </c>
      <c r="H653" s="256" t="s">
        <v>723</v>
      </c>
      <c r="I653" s="118" t="s">
        <v>189</v>
      </c>
      <c r="J653" s="665">
        <v>1</v>
      </c>
      <c r="K653" s="118" t="s">
        <v>786</v>
      </c>
      <c r="L653" s="670">
        <v>553847.72727272729</v>
      </c>
      <c r="M653" s="118">
        <v>2016</v>
      </c>
      <c r="N653" s="118" t="s">
        <v>188</v>
      </c>
      <c r="O653" s="666">
        <f t="shared" si="383"/>
        <v>553847.72727272729</v>
      </c>
      <c r="P653" s="256" t="s">
        <v>98</v>
      </c>
      <c r="Q653" s="585"/>
      <c r="R653" s="585"/>
      <c r="S653" s="1254"/>
      <c r="T653" s="258">
        <v>5</v>
      </c>
      <c r="U653" s="258">
        <f t="shared" si="388"/>
        <v>1</v>
      </c>
      <c r="V653" s="362">
        <f t="shared" si="384"/>
        <v>110769.54545454546</v>
      </c>
      <c r="W653" s="362">
        <f t="shared" si="385"/>
        <v>110769.54545454546</v>
      </c>
      <c r="X653" s="362">
        <f t="shared" si="386"/>
        <v>443078.18181818182</v>
      </c>
      <c r="Y653" s="258">
        <f t="shared" si="387"/>
        <v>2</v>
      </c>
      <c r="Z653" s="362">
        <f t="shared" si="389"/>
        <v>110769.54545454546</v>
      </c>
      <c r="AA653" s="362">
        <f t="shared" si="390"/>
        <v>221539.09090909091</v>
      </c>
      <c r="AB653" s="362">
        <f t="shared" si="391"/>
        <v>332308.63636363635</v>
      </c>
      <c r="AC653" s="341" t="b">
        <f t="shared" si="381"/>
        <v>1</v>
      </c>
    </row>
    <row r="654" spans="1:29" s="258" customFormat="1" ht="24.95" customHeight="1">
      <c r="A654" s="380" t="s">
        <v>678</v>
      </c>
      <c r="B654" s="489">
        <f t="shared" si="382"/>
        <v>348</v>
      </c>
      <c r="C654" s="873" t="s">
        <v>722</v>
      </c>
      <c r="D654" s="489" t="s">
        <v>596</v>
      </c>
      <c r="E654" s="118" t="s">
        <v>673</v>
      </c>
      <c r="F654" s="256" t="s">
        <v>361</v>
      </c>
      <c r="G654" s="256" t="s">
        <v>190</v>
      </c>
      <c r="H654" s="256" t="s">
        <v>723</v>
      </c>
      <c r="I654" s="118" t="s">
        <v>189</v>
      </c>
      <c r="J654" s="665">
        <v>1</v>
      </c>
      <c r="K654" s="118" t="s">
        <v>786</v>
      </c>
      <c r="L654" s="670">
        <v>553847.72727272729</v>
      </c>
      <c r="M654" s="118">
        <v>2016</v>
      </c>
      <c r="N654" s="118" t="s">
        <v>188</v>
      </c>
      <c r="O654" s="666">
        <f t="shared" si="383"/>
        <v>553847.72727272729</v>
      </c>
      <c r="P654" s="256" t="s">
        <v>98</v>
      </c>
      <c r="Q654" s="585"/>
      <c r="R654" s="585"/>
      <c r="S654" s="1254"/>
      <c r="T654" s="258">
        <v>5</v>
      </c>
      <c r="U654" s="258">
        <f t="shared" si="388"/>
        <v>1</v>
      </c>
      <c r="V654" s="362">
        <f t="shared" si="384"/>
        <v>110769.54545454546</v>
      </c>
      <c r="W654" s="362">
        <f t="shared" si="385"/>
        <v>110769.54545454546</v>
      </c>
      <c r="X654" s="362">
        <f t="shared" si="386"/>
        <v>443078.18181818182</v>
      </c>
      <c r="Y654" s="258">
        <f t="shared" si="387"/>
        <v>2</v>
      </c>
      <c r="Z654" s="362">
        <f t="shared" si="389"/>
        <v>110769.54545454546</v>
      </c>
      <c r="AA654" s="362">
        <f t="shared" si="390"/>
        <v>221539.09090909091</v>
      </c>
      <c r="AB654" s="362">
        <f t="shared" si="391"/>
        <v>332308.63636363635</v>
      </c>
      <c r="AC654" s="341" t="b">
        <f t="shared" si="381"/>
        <v>1</v>
      </c>
    </row>
    <row r="655" spans="1:29" s="258" customFormat="1" ht="24.95" customHeight="1">
      <c r="A655" s="380" t="s">
        <v>678</v>
      </c>
      <c r="B655" s="489">
        <f t="shared" si="382"/>
        <v>349</v>
      </c>
      <c r="C655" s="873" t="s">
        <v>722</v>
      </c>
      <c r="D655" s="489" t="s">
        <v>596</v>
      </c>
      <c r="E655" s="118" t="s">
        <v>673</v>
      </c>
      <c r="F655" s="256" t="s">
        <v>361</v>
      </c>
      <c r="G655" s="256" t="s">
        <v>190</v>
      </c>
      <c r="H655" s="256" t="s">
        <v>723</v>
      </c>
      <c r="I655" s="118" t="s">
        <v>189</v>
      </c>
      <c r="J655" s="665">
        <v>1</v>
      </c>
      <c r="K655" s="118" t="s">
        <v>786</v>
      </c>
      <c r="L655" s="670">
        <v>553847.72727272729</v>
      </c>
      <c r="M655" s="118">
        <v>2016</v>
      </c>
      <c r="N655" s="118" t="s">
        <v>188</v>
      </c>
      <c r="O655" s="666">
        <f t="shared" si="383"/>
        <v>553847.72727272729</v>
      </c>
      <c r="P655" s="256" t="s">
        <v>98</v>
      </c>
      <c r="Q655" s="585"/>
      <c r="R655" s="585"/>
      <c r="S655" s="1254"/>
      <c r="T655" s="258">
        <v>5</v>
      </c>
      <c r="U655" s="258">
        <f t="shared" si="388"/>
        <v>1</v>
      </c>
      <c r="V655" s="362">
        <f t="shared" si="384"/>
        <v>110769.54545454546</v>
      </c>
      <c r="W655" s="362">
        <f t="shared" si="385"/>
        <v>110769.54545454546</v>
      </c>
      <c r="X655" s="362">
        <f t="shared" si="386"/>
        <v>443078.18181818182</v>
      </c>
      <c r="Y655" s="258">
        <f t="shared" si="387"/>
        <v>2</v>
      </c>
      <c r="Z655" s="362">
        <f t="shared" si="389"/>
        <v>110769.54545454546</v>
      </c>
      <c r="AA655" s="362">
        <f t="shared" si="390"/>
        <v>221539.09090909091</v>
      </c>
      <c r="AB655" s="362">
        <f t="shared" si="391"/>
        <v>332308.63636363635</v>
      </c>
      <c r="AC655" s="341" t="b">
        <f t="shared" si="381"/>
        <v>1</v>
      </c>
    </row>
    <row r="656" spans="1:29" s="258" customFormat="1" ht="24.95" customHeight="1">
      <c r="A656" s="380" t="s">
        <v>678</v>
      </c>
      <c r="B656" s="489">
        <f t="shared" si="382"/>
        <v>350</v>
      </c>
      <c r="C656" s="873" t="s">
        <v>722</v>
      </c>
      <c r="D656" s="489" t="s">
        <v>596</v>
      </c>
      <c r="E656" s="118" t="s">
        <v>673</v>
      </c>
      <c r="F656" s="256" t="s">
        <v>361</v>
      </c>
      <c r="G656" s="256" t="s">
        <v>190</v>
      </c>
      <c r="H656" s="256" t="s">
        <v>723</v>
      </c>
      <c r="I656" s="118" t="s">
        <v>189</v>
      </c>
      <c r="J656" s="665">
        <v>1</v>
      </c>
      <c r="K656" s="118" t="s">
        <v>786</v>
      </c>
      <c r="L656" s="670">
        <v>553847.72727272729</v>
      </c>
      <c r="M656" s="118">
        <v>2016</v>
      </c>
      <c r="N656" s="118" t="s">
        <v>188</v>
      </c>
      <c r="O656" s="666">
        <f t="shared" si="383"/>
        <v>553847.72727272729</v>
      </c>
      <c r="P656" s="256" t="s">
        <v>98</v>
      </c>
      <c r="Q656" s="585"/>
      <c r="R656" s="585"/>
      <c r="S656" s="1254"/>
      <c r="T656" s="258">
        <v>5</v>
      </c>
      <c r="U656" s="258">
        <f t="shared" si="388"/>
        <v>1</v>
      </c>
      <c r="V656" s="362">
        <f t="shared" si="384"/>
        <v>110769.54545454546</v>
      </c>
      <c r="W656" s="362">
        <f t="shared" si="385"/>
        <v>110769.54545454546</v>
      </c>
      <c r="X656" s="362">
        <f t="shared" si="386"/>
        <v>443078.18181818182</v>
      </c>
      <c r="Y656" s="258">
        <f t="shared" si="387"/>
        <v>2</v>
      </c>
      <c r="Z656" s="362">
        <f t="shared" si="389"/>
        <v>110769.54545454546</v>
      </c>
      <c r="AA656" s="362">
        <f t="shared" si="390"/>
        <v>221539.09090909091</v>
      </c>
      <c r="AB656" s="362">
        <f t="shared" si="391"/>
        <v>332308.63636363635</v>
      </c>
      <c r="AC656" s="341" t="b">
        <f t="shared" si="381"/>
        <v>1</v>
      </c>
    </row>
    <row r="657" spans="1:29" s="258" customFormat="1" ht="24.95" customHeight="1">
      <c r="A657" s="380" t="s">
        <v>678</v>
      </c>
      <c r="B657" s="489">
        <f t="shared" si="382"/>
        <v>351</v>
      </c>
      <c r="C657" s="873" t="s">
        <v>722</v>
      </c>
      <c r="D657" s="489" t="s">
        <v>596</v>
      </c>
      <c r="E657" s="118" t="s">
        <v>673</v>
      </c>
      <c r="F657" s="256" t="s">
        <v>361</v>
      </c>
      <c r="G657" s="256" t="s">
        <v>190</v>
      </c>
      <c r="H657" s="256" t="s">
        <v>723</v>
      </c>
      <c r="I657" s="118" t="s">
        <v>189</v>
      </c>
      <c r="J657" s="665">
        <v>1</v>
      </c>
      <c r="K657" s="118" t="s">
        <v>786</v>
      </c>
      <c r="L657" s="670">
        <v>553847.72727272729</v>
      </c>
      <c r="M657" s="118">
        <v>2016</v>
      </c>
      <c r="N657" s="118" t="s">
        <v>188</v>
      </c>
      <c r="O657" s="666">
        <f t="shared" si="383"/>
        <v>553847.72727272729</v>
      </c>
      <c r="P657" s="256" t="s">
        <v>98</v>
      </c>
      <c r="Q657" s="585"/>
      <c r="R657" s="585"/>
      <c r="S657" s="1254"/>
      <c r="T657" s="258">
        <v>5</v>
      </c>
      <c r="U657" s="258">
        <f t="shared" si="388"/>
        <v>1</v>
      </c>
      <c r="V657" s="362">
        <f t="shared" si="384"/>
        <v>110769.54545454546</v>
      </c>
      <c r="W657" s="362">
        <f t="shared" si="385"/>
        <v>110769.54545454546</v>
      </c>
      <c r="X657" s="362">
        <f t="shared" si="386"/>
        <v>443078.18181818182</v>
      </c>
      <c r="Y657" s="258">
        <f t="shared" si="387"/>
        <v>2</v>
      </c>
      <c r="Z657" s="362">
        <f t="shared" si="389"/>
        <v>110769.54545454546</v>
      </c>
      <c r="AA657" s="362">
        <f t="shared" si="390"/>
        <v>221539.09090909091</v>
      </c>
      <c r="AB657" s="362">
        <f t="shared" si="391"/>
        <v>332308.63636363635</v>
      </c>
      <c r="AC657" s="341" t="b">
        <f t="shared" si="381"/>
        <v>1</v>
      </c>
    </row>
    <row r="658" spans="1:29" s="258" customFormat="1" ht="24.95" customHeight="1">
      <c r="A658" s="380" t="s">
        <v>678</v>
      </c>
      <c r="B658" s="489">
        <f t="shared" si="382"/>
        <v>352</v>
      </c>
      <c r="C658" s="873" t="s">
        <v>722</v>
      </c>
      <c r="D658" s="489" t="s">
        <v>596</v>
      </c>
      <c r="E658" s="118" t="s">
        <v>673</v>
      </c>
      <c r="F658" s="256" t="s">
        <v>361</v>
      </c>
      <c r="G658" s="256" t="s">
        <v>190</v>
      </c>
      <c r="H658" s="256" t="s">
        <v>723</v>
      </c>
      <c r="I658" s="118" t="s">
        <v>189</v>
      </c>
      <c r="J658" s="665">
        <v>1</v>
      </c>
      <c r="K658" s="118" t="s">
        <v>786</v>
      </c>
      <c r="L658" s="670">
        <v>553847.72727272729</v>
      </c>
      <c r="M658" s="118">
        <v>2016</v>
      </c>
      <c r="N658" s="118" t="s">
        <v>188</v>
      </c>
      <c r="O658" s="666">
        <f t="shared" si="383"/>
        <v>553847.72727272729</v>
      </c>
      <c r="P658" s="256" t="s">
        <v>98</v>
      </c>
      <c r="Q658" s="585"/>
      <c r="R658" s="585"/>
      <c r="S658" s="1254"/>
      <c r="T658" s="258">
        <v>5</v>
      </c>
      <c r="U658" s="258">
        <f t="shared" si="388"/>
        <v>1</v>
      </c>
      <c r="V658" s="362">
        <f t="shared" si="384"/>
        <v>110769.54545454546</v>
      </c>
      <c r="W658" s="362">
        <f t="shared" si="385"/>
        <v>110769.54545454546</v>
      </c>
      <c r="X658" s="362">
        <f t="shared" si="386"/>
        <v>443078.18181818182</v>
      </c>
      <c r="Y658" s="258">
        <f t="shared" si="387"/>
        <v>2</v>
      </c>
      <c r="Z658" s="362">
        <f t="shared" si="389"/>
        <v>110769.54545454546</v>
      </c>
      <c r="AA658" s="362">
        <f t="shared" si="390"/>
        <v>221539.09090909091</v>
      </c>
      <c r="AB658" s="362">
        <f t="shared" si="391"/>
        <v>332308.63636363635</v>
      </c>
      <c r="AC658" s="341" t="b">
        <f t="shared" si="381"/>
        <v>1</v>
      </c>
    </row>
    <row r="659" spans="1:29" s="258" customFormat="1" ht="24.95" customHeight="1">
      <c r="A659" s="380" t="s">
        <v>678</v>
      </c>
      <c r="B659" s="489">
        <f t="shared" si="382"/>
        <v>353</v>
      </c>
      <c r="C659" s="873" t="s">
        <v>722</v>
      </c>
      <c r="D659" s="489" t="s">
        <v>596</v>
      </c>
      <c r="E659" s="118" t="s">
        <v>673</v>
      </c>
      <c r="F659" s="256" t="s">
        <v>361</v>
      </c>
      <c r="G659" s="256" t="s">
        <v>190</v>
      </c>
      <c r="H659" s="256" t="s">
        <v>723</v>
      </c>
      <c r="I659" s="118" t="s">
        <v>189</v>
      </c>
      <c r="J659" s="665">
        <v>1</v>
      </c>
      <c r="K659" s="118" t="s">
        <v>786</v>
      </c>
      <c r="L659" s="670">
        <v>553847.72727272729</v>
      </c>
      <c r="M659" s="118">
        <v>2016</v>
      </c>
      <c r="N659" s="118" t="s">
        <v>188</v>
      </c>
      <c r="O659" s="666">
        <f t="shared" si="383"/>
        <v>553847.72727272729</v>
      </c>
      <c r="P659" s="256" t="s">
        <v>98</v>
      </c>
      <c r="Q659" s="585"/>
      <c r="R659" s="585"/>
      <c r="S659" s="1254"/>
      <c r="T659" s="258">
        <v>5</v>
      </c>
      <c r="U659" s="258">
        <f t="shared" si="388"/>
        <v>1</v>
      </c>
      <c r="V659" s="362">
        <f t="shared" si="384"/>
        <v>110769.54545454546</v>
      </c>
      <c r="W659" s="362">
        <f t="shared" si="385"/>
        <v>110769.54545454546</v>
      </c>
      <c r="X659" s="362">
        <f t="shared" si="386"/>
        <v>443078.18181818182</v>
      </c>
      <c r="Y659" s="258">
        <f t="shared" si="387"/>
        <v>2</v>
      </c>
      <c r="Z659" s="362">
        <f t="shared" si="389"/>
        <v>110769.54545454546</v>
      </c>
      <c r="AA659" s="362">
        <f t="shared" si="390"/>
        <v>221539.09090909091</v>
      </c>
      <c r="AB659" s="362">
        <f t="shared" si="391"/>
        <v>332308.63636363635</v>
      </c>
      <c r="AC659" s="341" t="b">
        <f t="shared" si="381"/>
        <v>1</v>
      </c>
    </row>
    <row r="660" spans="1:29" s="258" customFormat="1" ht="24.95" customHeight="1">
      <c r="A660" s="380" t="s">
        <v>678</v>
      </c>
      <c r="B660" s="489">
        <f t="shared" si="382"/>
        <v>354</v>
      </c>
      <c r="C660" s="873" t="s">
        <v>722</v>
      </c>
      <c r="D660" s="489" t="s">
        <v>596</v>
      </c>
      <c r="E660" s="118" t="s">
        <v>673</v>
      </c>
      <c r="F660" s="256" t="s">
        <v>361</v>
      </c>
      <c r="G660" s="256" t="s">
        <v>190</v>
      </c>
      <c r="H660" s="256" t="s">
        <v>723</v>
      </c>
      <c r="I660" s="118" t="s">
        <v>189</v>
      </c>
      <c r="J660" s="665">
        <v>1</v>
      </c>
      <c r="K660" s="118" t="s">
        <v>786</v>
      </c>
      <c r="L660" s="670">
        <v>553847.72727272729</v>
      </c>
      <c r="M660" s="118">
        <v>2016</v>
      </c>
      <c r="N660" s="118" t="s">
        <v>188</v>
      </c>
      <c r="O660" s="666">
        <f t="shared" si="383"/>
        <v>553847.72727272729</v>
      </c>
      <c r="P660" s="256" t="s">
        <v>98</v>
      </c>
      <c r="Q660" s="585"/>
      <c r="R660" s="585"/>
      <c r="S660" s="1254"/>
      <c r="T660" s="258">
        <v>5</v>
      </c>
      <c r="U660" s="258">
        <f t="shared" si="388"/>
        <v>1</v>
      </c>
      <c r="V660" s="362">
        <f t="shared" si="384"/>
        <v>110769.54545454546</v>
      </c>
      <c r="W660" s="362">
        <f t="shared" si="385"/>
        <v>110769.54545454546</v>
      </c>
      <c r="X660" s="362">
        <f t="shared" si="386"/>
        <v>443078.18181818182</v>
      </c>
      <c r="Y660" s="258">
        <f t="shared" si="387"/>
        <v>2</v>
      </c>
      <c r="Z660" s="362">
        <f t="shared" si="389"/>
        <v>110769.54545454546</v>
      </c>
      <c r="AA660" s="362">
        <f t="shared" si="390"/>
        <v>221539.09090909091</v>
      </c>
      <c r="AB660" s="362">
        <f t="shared" si="391"/>
        <v>332308.63636363635</v>
      </c>
      <c r="AC660" s="341" t="b">
        <f t="shared" si="381"/>
        <v>1</v>
      </c>
    </row>
    <row r="661" spans="1:29" s="258" customFormat="1" ht="24.95" customHeight="1">
      <c r="A661" s="380" t="s">
        <v>678</v>
      </c>
      <c r="B661" s="489">
        <f t="shared" si="382"/>
        <v>355</v>
      </c>
      <c r="C661" s="873" t="s">
        <v>722</v>
      </c>
      <c r="D661" s="489" t="s">
        <v>596</v>
      </c>
      <c r="E661" s="118" t="s">
        <v>673</v>
      </c>
      <c r="F661" s="256" t="s">
        <v>361</v>
      </c>
      <c r="G661" s="256" t="s">
        <v>190</v>
      </c>
      <c r="H661" s="256" t="s">
        <v>723</v>
      </c>
      <c r="I661" s="118" t="s">
        <v>189</v>
      </c>
      <c r="J661" s="665">
        <v>1</v>
      </c>
      <c r="K661" s="118" t="s">
        <v>786</v>
      </c>
      <c r="L661" s="670">
        <v>553847.72727272729</v>
      </c>
      <c r="M661" s="118">
        <v>2016</v>
      </c>
      <c r="N661" s="118" t="s">
        <v>188</v>
      </c>
      <c r="O661" s="666">
        <f t="shared" si="383"/>
        <v>553847.72727272729</v>
      </c>
      <c r="P661" s="256" t="s">
        <v>98</v>
      </c>
      <c r="Q661" s="585"/>
      <c r="R661" s="585"/>
      <c r="S661" s="1254"/>
      <c r="T661" s="258">
        <v>5</v>
      </c>
      <c r="U661" s="258">
        <f t="shared" si="388"/>
        <v>1</v>
      </c>
      <c r="V661" s="362">
        <f t="shared" si="384"/>
        <v>110769.54545454546</v>
      </c>
      <c r="W661" s="362">
        <f t="shared" si="385"/>
        <v>110769.54545454546</v>
      </c>
      <c r="X661" s="362">
        <f t="shared" si="386"/>
        <v>443078.18181818182</v>
      </c>
      <c r="Y661" s="258">
        <f t="shared" si="387"/>
        <v>2</v>
      </c>
      <c r="Z661" s="362">
        <f t="shared" si="389"/>
        <v>110769.54545454546</v>
      </c>
      <c r="AA661" s="362">
        <f t="shared" si="390"/>
        <v>221539.09090909091</v>
      </c>
      <c r="AB661" s="362">
        <f t="shared" si="391"/>
        <v>332308.63636363635</v>
      </c>
      <c r="AC661" s="341" t="b">
        <f t="shared" si="381"/>
        <v>1</v>
      </c>
    </row>
    <row r="662" spans="1:29" s="258" customFormat="1" ht="24.95" customHeight="1">
      <c r="A662" s="380" t="s">
        <v>678</v>
      </c>
      <c r="B662" s="489">
        <f t="shared" si="382"/>
        <v>356</v>
      </c>
      <c r="C662" s="873" t="s">
        <v>722</v>
      </c>
      <c r="D662" s="489" t="s">
        <v>596</v>
      </c>
      <c r="E662" s="118" t="s">
        <v>673</v>
      </c>
      <c r="F662" s="256" t="s">
        <v>361</v>
      </c>
      <c r="G662" s="256" t="s">
        <v>190</v>
      </c>
      <c r="H662" s="256" t="s">
        <v>723</v>
      </c>
      <c r="I662" s="118" t="s">
        <v>189</v>
      </c>
      <c r="J662" s="665">
        <v>1</v>
      </c>
      <c r="K662" s="118" t="s">
        <v>786</v>
      </c>
      <c r="L662" s="670">
        <v>553847.72727272729</v>
      </c>
      <c r="M662" s="118">
        <v>2016</v>
      </c>
      <c r="N662" s="118" t="s">
        <v>188</v>
      </c>
      <c r="O662" s="666">
        <f t="shared" si="383"/>
        <v>553847.72727272729</v>
      </c>
      <c r="P662" s="256" t="s">
        <v>98</v>
      </c>
      <c r="Q662" s="585"/>
      <c r="R662" s="585"/>
      <c r="S662" s="1254"/>
      <c r="T662" s="258">
        <v>5</v>
      </c>
      <c r="U662" s="258">
        <f t="shared" si="388"/>
        <v>1</v>
      </c>
      <c r="V662" s="362">
        <f t="shared" si="384"/>
        <v>110769.54545454546</v>
      </c>
      <c r="W662" s="362">
        <f t="shared" si="385"/>
        <v>110769.54545454546</v>
      </c>
      <c r="X662" s="362">
        <f t="shared" si="386"/>
        <v>443078.18181818182</v>
      </c>
      <c r="Y662" s="258">
        <f t="shared" si="387"/>
        <v>2</v>
      </c>
      <c r="Z662" s="362">
        <f t="shared" si="389"/>
        <v>110769.54545454546</v>
      </c>
      <c r="AA662" s="362">
        <f t="shared" si="390"/>
        <v>221539.09090909091</v>
      </c>
      <c r="AB662" s="362">
        <f t="shared" si="391"/>
        <v>332308.63636363635</v>
      </c>
      <c r="AC662" s="341" t="b">
        <f t="shared" si="381"/>
        <v>1</v>
      </c>
    </row>
    <row r="663" spans="1:29" s="258" customFormat="1" ht="24.95" customHeight="1">
      <c r="A663" s="380" t="s">
        <v>678</v>
      </c>
      <c r="B663" s="489">
        <f t="shared" si="382"/>
        <v>357</v>
      </c>
      <c r="C663" s="873" t="s">
        <v>722</v>
      </c>
      <c r="D663" s="489" t="s">
        <v>596</v>
      </c>
      <c r="E663" s="118" t="s">
        <v>673</v>
      </c>
      <c r="F663" s="256" t="s">
        <v>361</v>
      </c>
      <c r="G663" s="256" t="s">
        <v>190</v>
      </c>
      <c r="H663" s="256" t="s">
        <v>723</v>
      </c>
      <c r="I663" s="118" t="s">
        <v>189</v>
      </c>
      <c r="J663" s="665">
        <v>1</v>
      </c>
      <c r="K663" s="118" t="s">
        <v>786</v>
      </c>
      <c r="L663" s="670">
        <v>553847.72727272729</v>
      </c>
      <c r="M663" s="118">
        <v>2016</v>
      </c>
      <c r="N663" s="118" t="s">
        <v>188</v>
      </c>
      <c r="O663" s="666">
        <f t="shared" si="383"/>
        <v>553847.72727272729</v>
      </c>
      <c r="P663" s="256" t="s">
        <v>98</v>
      </c>
      <c r="Q663" s="585"/>
      <c r="R663" s="585"/>
      <c r="S663" s="1254"/>
      <c r="T663" s="258">
        <v>5</v>
      </c>
      <c r="U663" s="258">
        <f t="shared" si="388"/>
        <v>1</v>
      </c>
      <c r="V663" s="362">
        <f t="shared" si="384"/>
        <v>110769.54545454546</v>
      </c>
      <c r="W663" s="362">
        <f t="shared" si="385"/>
        <v>110769.54545454546</v>
      </c>
      <c r="X663" s="362">
        <f t="shared" si="386"/>
        <v>443078.18181818182</v>
      </c>
      <c r="Y663" s="258">
        <f t="shared" si="387"/>
        <v>2</v>
      </c>
      <c r="Z663" s="362">
        <f t="shared" si="389"/>
        <v>110769.54545454546</v>
      </c>
      <c r="AA663" s="362">
        <f t="shared" si="390"/>
        <v>221539.09090909091</v>
      </c>
      <c r="AB663" s="362">
        <f t="shared" si="391"/>
        <v>332308.63636363635</v>
      </c>
      <c r="AC663" s="341" t="b">
        <f t="shared" si="381"/>
        <v>1</v>
      </c>
    </row>
    <row r="664" spans="1:29" s="258" customFormat="1" ht="24.95" customHeight="1">
      <c r="A664" s="380" t="s">
        <v>678</v>
      </c>
      <c r="B664" s="489">
        <f t="shared" si="382"/>
        <v>358</v>
      </c>
      <c r="C664" s="873" t="s">
        <v>722</v>
      </c>
      <c r="D664" s="489" t="s">
        <v>596</v>
      </c>
      <c r="E664" s="118" t="s">
        <v>673</v>
      </c>
      <c r="F664" s="256" t="s">
        <v>361</v>
      </c>
      <c r="G664" s="256" t="s">
        <v>190</v>
      </c>
      <c r="H664" s="256" t="s">
        <v>723</v>
      </c>
      <c r="I664" s="118" t="s">
        <v>189</v>
      </c>
      <c r="J664" s="665">
        <v>1</v>
      </c>
      <c r="K664" s="118" t="s">
        <v>786</v>
      </c>
      <c r="L664" s="670">
        <v>553847.72727272729</v>
      </c>
      <c r="M664" s="118">
        <v>2016</v>
      </c>
      <c r="N664" s="118" t="s">
        <v>188</v>
      </c>
      <c r="O664" s="666">
        <f t="shared" si="383"/>
        <v>553847.72727272729</v>
      </c>
      <c r="P664" s="256" t="s">
        <v>98</v>
      </c>
      <c r="Q664" s="585"/>
      <c r="R664" s="585"/>
      <c r="S664" s="1254"/>
      <c r="T664" s="258">
        <v>5</v>
      </c>
      <c r="U664" s="258">
        <f t="shared" si="388"/>
        <v>1</v>
      </c>
      <c r="V664" s="362">
        <f t="shared" si="384"/>
        <v>110769.54545454546</v>
      </c>
      <c r="W664" s="362">
        <f t="shared" si="385"/>
        <v>110769.54545454546</v>
      </c>
      <c r="X664" s="362">
        <f t="shared" si="386"/>
        <v>443078.18181818182</v>
      </c>
      <c r="Y664" s="258">
        <f t="shared" si="387"/>
        <v>2</v>
      </c>
      <c r="Z664" s="362">
        <f t="shared" si="389"/>
        <v>110769.54545454546</v>
      </c>
      <c r="AA664" s="362">
        <f t="shared" si="390"/>
        <v>221539.09090909091</v>
      </c>
      <c r="AB664" s="362">
        <f t="shared" si="391"/>
        <v>332308.63636363635</v>
      </c>
      <c r="AC664" s="341" t="b">
        <f t="shared" si="381"/>
        <v>1</v>
      </c>
    </row>
    <row r="665" spans="1:29" s="258" customFormat="1" ht="24.95" customHeight="1">
      <c r="A665" s="380" t="s">
        <v>678</v>
      </c>
      <c r="B665" s="489">
        <f t="shared" si="382"/>
        <v>359</v>
      </c>
      <c r="C665" s="873" t="s">
        <v>722</v>
      </c>
      <c r="D665" s="489" t="s">
        <v>596</v>
      </c>
      <c r="E665" s="118" t="s">
        <v>673</v>
      </c>
      <c r="F665" s="256" t="s">
        <v>361</v>
      </c>
      <c r="G665" s="256" t="s">
        <v>190</v>
      </c>
      <c r="H665" s="256" t="s">
        <v>723</v>
      </c>
      <c r="I665" s="118" t="s">
        <v>189</v>
      </c>
      <c r="J665" s="665">
        <v>1</v>
      </c>
      <c r="K665" s="118" t="s">
        <v>786</v>
      </c>
      <c r="L665" s="670">
        <v>553847.72727272729</v>
      </c>
      <c r="M665" s="118">
        <v>2016</v>
      </c>
      <c r="N665" s="118" t="s">
        <v>188</v>
      </c>
      <c r="O665" s="666">
        <f t="shared" si="383"/>
        <v>553847.72727272729</v>
      </c>
      <c r="P665" s="256" t="s">
        <v>98</v>
      </c>
      <c r="Q665" s="585"/>
      <c r="R665" s="585"/>
      <c r="S665" s="1254"/>
      <c r="T665" s="258">
        <v>5</v>
      </c>
      <c r="U665" s="258">
        <f t="shared" si="388"/>
        <v>1</v>
      </c>
      <c r="V665" s="362">
        <f t="shared" si="384"/>
        <v>110769.54545454546</v>
      </c>
      <c r="W665" s="362">
        <f t="shared" si="385"/>
        <v>110769.54545454546</v>
      </c>
      <c r="X665" s="362">
        <f t="shared" si="386"/>
        <v>443078.18181818182</v>
      </c>
      <c r="Y665" s="258">
        <f t="shared" si="387"/>
        <v>2</v>
      </c>
      <c r="Z665" s="362">
        <f t="shared" si="389"/>
        <v>110769.54545454546</v>
      </c>
      <c r="AA665" s="362">
        <f t="shared" si="390"/>
        <v>221539.09090909091</v>
      </c>
      <c r="AB665" s="362">
        <f t="shared" si="391"/>
        <v>332308.63636363635</v>
      </c>
      <c r="AC665" s="341" t="b">
        <f t="shared" si="381"/>
        <v>1</v>
      </c>
    </row>
    <row r="666" spans="1:29" s="258" customFormat="1" ht="24.95" customHeight="1">
      <c r="A666" s="380" t="s">
        <v>678</v>
      </c>
      <c r="B666" s="489">
        <f t="shared" si="382"/>
        <v>360</v>
      </c>
      <c r="C666" s="873" t="s">
        <v>722</v>
      </c>
      <c r="D666" s="489" t="s">
        <v>596</v>
      </c>
      <c r="E666" s="118" t="s">
        <v>673</v>
      </c>
      <c r="F666" s="256" t="s">
        <v>361</v>
      </c>
      <c r="G666" s="256" t="s">
        <v>190</v>
      </c>
      <c r="H666" s="256" t="s">
        <v>723</v>
      </c>
      <c r="I666" s="118" t="s">
        <v>189</v>
      </c>
      <c r="J666" s="665">
        <v>1</v>
      </c>
      <c r="K666" s="118" t="s">
        <v>786</v>
      </c>
      <c r="L666" s="670">
        <v>553847.72727272729</v>
      </c>
      <c r="M666" s="118">
        <v>2016</v>
      </c>
      <c r="N666" s="118" t="s">
        <v>188</v>
      </c>
      <c r="O666" s="666">
        <f t="shared" si="383"/>
        <v>553847.72727272729</v>
      </c>
      <c r="P666" s="256" t="s">
        <v>98</v>
      </c>
      <c r="Q666" s="585"/>
      <c r="R666" s="585"/>
      <c r="S666" s="1254"/>
      <c r="T666" s="258">
        <v>5</v>
      </c>
      <c r="U666" s="258">
        <f t="shared" si="388"/>
        <v>1</v>
      </c>
      <c r="V666" s="362">
        <f t="shared" si="384"/>
        <v>110769.54545454546</v>
      </c>
      <c r="W666" s="362">
        <f t="shared" si="385"/>
        <v>110769.54545454546</v>
      </c>
      <c r="X666" s="362">
        <f t="shared" si="386"/>
        <v>443078.18181818182</v>
      </c>
      <c r="Y666" s="258">
        <f t="shared" si="387"/>
        <v>2</v>
      </c>
      <c r="Z666" s="362">
        <f t="shared" si="389"/>
        <v>110769.54545454546</v>
      </c>
      <c r="AA666" s="362">
        <f t="shared" si="390"/>
        <v>221539.09090909091</v>
      </c>
      <c r="AB666" s="362">
        <f t="shared" si="391"/>
        <v>332308.63636363635</v>
      </c>
      <c r="AC666" s="341" t="b">
        <f t="shared" si="381"/>
        <v>1</v>
      </c>
    </row>
    <row r="667" spans="1:29" s="258" customFormat="1" ht="24.95" customHeight="1">
      <c r="A667" s="380" t="s">
        <v>678</v>
      </c>
      <c r="B667" s="494">
        <f t="shared" si="382"/>
        <v>361</v>
      </c>
      <c r="C667" s="874" t="s">
        <v>722</v>
      </c>
      <c r="D667" s="494" t="s">
        <v>596</v>
      </c>
      <c r="E667" s="667" t="s">
        <v>673</v>
      </c>
      <c r="F667" s="496" t="s">
        <v>361</v>
      </c>
      <c r="G667" s="496" t="s">
        <v>190</v>
      </c>
      <c r="H667" s="496" t="s">
        <v>723</v>
      </c>
      <c r="I667" s="667" t="s">
        <v>189</v>
      </c>
      <c r="J667" s="668">
        <v>1</v>
      </c>
      <c r="K667" s="667" t="s">
        <v>786</v>
      </c>
      <c r="L667" s="682">
        <v>553847.72727272729</v>
      </c>
      <c r="M667" s="667">
        <v>2016</v>
      </c>
      <c r="N667" s="667" t="s">
        <v>188</v>
      </c>
      <c r="O667" s="685">
        <f t="shared" si="383"/>
        <v>553847.72727272729</v>
      </c>
      <c r="P667" s="496" t="s">
        <v>98</v>
      </c>
      <c r="Q667" s="595"/>
      <c r="R667" s="595"/>
      <c r="S667" s="1259"/>
      <c r="T667" s="258">
        <v>5</v>
      </c>
      <c r="U667" s="258">
        <f t="shared" si="388"/>
        <v>1</v>
      </c>
      <c r="V667" s="362">
        <f t="shared" si="384"/>
        <v>110769.54545454546</v>
      </c>
      <c r="W667" s="362">
        <f t="shared" si="385"/>
        <v>110769.54545454546</v>
      </c>
      <c r="X667" s="362">
        <f t="shared" si="386"/>
        <v>443078.18181818182</v>
      </c>
      <c r="Y667" s="258">
        <f t="shared" si="387"/>
        <v>2</v>
      </c>
      <c r="Z667" s="362">
        <f t="shared" si="389"/>
        <v>110769.54545454546</v>
      </c>
      <c r="AA667" s="362">
        <f t="shared" si="390"/>
        <v>221539.09090909091</v>
      </c>
      <c r="AB667" s="362">
        <f t="shared" si="391"/>
        <v>332308.63636363635</v>
      </c>
      <c r="AC667" s="341" t="b">
        <f t="shared" si="381"/>
        <v>1</v>
      </c>
    </row>
    <row r="668" spans="1:29" s="258" customFormat="1" ht="24.95" customHeight="1">
      <c r="A668" s="380" t="s">
        <v>678</v>
      </c>
      <c r="B668" s="1018">
        <f t="shared" si="382"/>
        <v>362</v>
      </c>
      <c r="C668" s="1028" t="s">
        <v>722</v>
      </c>
      <c r="D668" s="481" t="s">
        <v>596</v>
      </c>
      <c r="E668" s="661" t="s">
        <v>673</v>
      </c>
      <c r="F668" s="483" t="s">
        <v>361</v>
      </c>
      <c r="G668" s="483" t="s">
        <v>190</v>
      </c>
      <c r="H668" s="483" t="s">
        <v>723</v>
      </c>
      <c r="I668" s="661" t="s">
        <v>189</v>
      </c>
      <c r="J668" s="662">
        <v>1</v>
      </c>
      <c r="K668" s="661" t="s">
        <v>786</v>
      </c>
      <c r="L668" s="1032">
        <v>553847.72727272729</v>
      </c>
      <c r="M668" s="661">
        <v>2016</v>
      </c>
      <c r="N668" s="661" t="s">
        <v>188</v>
      </c>
      <c r="O668" s="683">
        <f t="shared" si="383"/>
        <v>553847.72727272729</v>
      </c>
      <c r="P668" s="483" t="s">
        <v>98</v>
      </c>
      <c r="Q668" s="641"/>
      <c r="R668" s="641"/>
      <c r="S668" s="1296" t="s">
        <v>724</v>
      </c>
      <c r="T668" s="258">
        <v>5</v>
      </c>
      <c r="U668" s="258">
        <f t="shared" si="388"/>
        <v>1</v>
      </c>
      <c r="V668" s="362">
        <f t="shared" si="384"/>
        <v>110769.54545454546</v>
      </c>
      <c r="W668" s="362">
        <f t="shared" si="385"/>
        <v>110769.54545454546</v>
      </c>
      <c r="X668" s="362">
        <f t="shared" si="386"/>
        <v>443078.18181818182</v>
      </c>
      <c r="Y668" s="258">
        <f t="shared" si="387"/>
        <v>2</v>
      </c>
      <c r="Z668" s="362">
        <f t="shared" si="389"/>
        <v>110769.54545454546</v>
      </c>
      <c r="AA668" s="362">
        <f t="shared" si="390"/>
        <v>221539.09090909091</v>
      </c>
      <c r="AB668" s="362">
        <f t="shared" si="391"/>
        <v>332308.63636363635</v>
      </c>
      <c r="AC668" s="341" t="b">
        <f t="shared" si="381"/>
        <v>1</v>
      </c>
    </row>
    <row r="669" spans="1:29" s="258" customFormat="1" ht="24.95" customHeight="1">
      <c r="A669" s="380" t="s">
        <v>678</v>
      </c>
      <c r="B669" s="489">
        <f t="shared" si="382"/>
        <v>363</v>
      </c>
      <c r="C669" s="873" t="s">
        <v>722</v>
      </c>
      <c r="D669" s="489" t="s">
        <v>596</v>
      </c>
      <c r="E669" s="118" t="s">
        <v>673</v>
      </c>
      <c r="F669" s="256" t="s">
        <v>361</v>
      </c>
      <c r="G669" s="256" t="s">
        <v>190</v>
      </c>
      <c r="H669" s="256" t="s">
        <v>723</v>
      </c>
      <c r="I669" s="118" t="s">
        <v>189</v>
      </c>
      <c r="J669" s="665">
        <v>1</v>
      </c>
      <c r="K669" s="118" t="s">
        <v>786</v>
      </c>
      <c r="L669" s="670">
        <v>553847.72727272729</v>
      </c>
      <c r="M669" s="118">
        <v>2016</v>
      </c>
      <c r="N669" s="118" t="s">
        <v>188</v>
      </c>
      <c r="O669" s="666">
        <f t="shared" si="383"/>
        <v>553847.72727272729</v>
      </c>
      <c r="P669" s="256" t="s">
        <v>98</v>
      </c>
      <c r="Q669" s="585"/>
      <c r="R669" s="585"/>
      <c r="S669" s="1254"/>
      <c r="T669" s="258">
        <v>5</v>
      </c>
      <c r="U669" s="258">
        <f t="shared" si="388"/>
        <v>1</v>
      </c>
      <c r="V669" s="362">
        <f t="shared" si="384"/>
        <v>110769.54545454546</v>
      </c>
      <c r="W669" s="362">
        <f t="shared" si="385"/>
        <v>110769.54545454546</v>
      </c>
      <c r="X669" s="362">
        <f t="shared" si="386"/>
        <v>443078.18181818182</v>
      </c>
      <c r="Y669" s="258">
        <f t="shared" si="387"/>
        <v>2</v>
      </c>
      <c r="Z669" s="362">
        <f t="shared" si="389"/>
        <v>110769.54545454546</v>
      </c>
      <c r="AA669" s="362">
        <f t="shared" si="390"/>
        <v>221539.09090909091</v>
      </c>
      <c r="AB669" s="362">
        <f t="shared" si="391"/>
        <v>332308.63636363635</v>
      </c>
      <c r="AC669" s="341" t="b">
        <f t="shared" si="381"/>
        <v>1</v>
      </c>
    </row>
    <row r="670" spans="1:29" s="258" customFormat="1" ht="24.95" customHeight="1">
      <c r="A670" s="380" t="s">
        <v>678</v>
      </c>
      <c r="B670" s="489">
        <f t="shared" si="382"/>
        <v>364</v>
      </c>
      <c r="C670" s="873" t="s">
        <v>722</v>
      </c>
      <c r="D670" s="489" t="s">
        <v>596</v>
      </c>
      <c r="E670" s="118" t="s">
        <v>673</v>
      </c>
      <c r="F670" s="256" t="s">
        <v>361</v>
      </c>
      <c r="G670" s="256" t="s">
        <v>190</v>
      </c>
      <c r="H670" s="256" t="s">
        <v>723</v>
      </c>
      <c r="I670" s="118" t="s">
        <v>189</v>
      </c>
      <c r="J670" s="665">
        <v>1</v>
      </c>
      <c r="K670" s="118" t="s">
        <v>786</v>
      </c>
      <c r="L670" s="670">
        <v>553847.72727272729</v>
      </c>
      <c r="M670" s="118">
        <v>2016</v>
      </c>
      <c r="N670" s="118" t="s">
        <v>188</v>
      </c>
      <c r="O670" s="666">
        <f t="shared" si="383"/>
        <v>553847.72727272729</v>
      </c>
      <c r="P670" s="256" t="s">
        <v>98</v>
      </c>
      <c r="Q670" s="585"/>
      <c r="R670" s="585"/>
      <c r="S670" s="1254"/>
      <c r="T670" s="258">
        <v>5</v>
      </c>
      <c r="U670" s="258">
        <f t="shared" si="388"/>
        <v>1</v>
      </c>
      <c r="V670" s="362">
        <f t="shared" si="384"/>
        <v>110769.54545454546</v>
      </c>
      <c r="W670" s="362">
        <f t="shared" si="385"/>
        <v>110769.54545454546</v>
      </c>
      <c r="X670" s="362">
        <f t="shared" si="386"/>
        <v>443078.18181818182</v>
      </c>
      <c r="Y670" s="258">
        <f t="shared" si="387"/>
        <v>2</v>
      </c>
      <c r="Z670" s="362">
        <f t="shared" si="389"/>
        <v>110769.54545454546</v>
      </c>
      <c r="AA670" s="362">
        <f t="shared" si="390"/>
        <v>221539.09090909091</v>
      </c>
      <c r="AB670" s="362">
        <f t="shared" si="391"/>
        <v>332308.63636363635</v>
      </c>
      <c r="AC670" s="341" t="b">
        <f t="shared" si="381"/>
        <v>1</v>
      </c>
    </row>
    <row r="671" spans="1:29" s="258" customFormat="1" ht="24.95" customHeight="1">
      <c r="A671" s="380" t="s">
        <v>678</v>
      </c>
      <c r="B671" s="489">
        <f t="shared" si="382"/>
        <v>365</v>
      </c>
      <c r="C671" s="873" t="s">
        <v>722</v>
      </c>
      <c r="D671" s="489" t="s">
        <v>596</v>
      </c>
      <c r="E671" s="118" t="s">
        <v>673</v>
      </c>
      <c r="F671" s="256" t="s">
        <v>361</v>
      </c>
      <c r="G671" s="256" t="s">
        <v>190</v>
      </c>
      <c r="H671" s="256" t="s">
        <v>723</v>
      </c>
      <c r="I671" s="118" t="s">
        <v>189</v>
      </c>
      <c r="J671" s="665">
        <v>1</v>
      </c>
      <c r="K671" s="118" t="s">
        <v>786</v>
      </c>
      <c r="L671" s="670">
        <v>553847.72727272729</v>
      </c>
      <c r="M671" s="118">
        <v>2016</v>
      </c>
      <c r="N671" s="118" t="s">
        <v>188</v>
      </c>
      <c r="O671" s="666">
        <f t="shared" si="383"/>
        <v>553847.72727272729</v>
      </c>
      <c r="P671" s="256" t="s">
        <v>98</v>
      </c>
      <c r="Q671" s="585"/>
      <c r="R671" s="585"/>
      <c r="S671" s="1254"/>
      <c r="T671" s="258">
        <v>5</v>
      </c>
      <c r="U671" s="258">
        <f t="shared" si="388"/>
        <v>1</v>
      </c>
      <c r="V671" s="362">
        <f t="shared" si="384"/>
        <v>110769.54545454546</v>
      </c>
      <c r="W671" s="362">
        <f t="shared" si="385"/>
        <v>110769.54545454546</v>
      </c>
      <c r="X671" s="362">
        <f t="shared" si="386"/>
        <v>443078.18181818182</v>
      </c>
      <c r="Y671" s="258">
        <f t="shared" si="387"/>
        <v>2</v>
      </c>
      <c r="Z671" s="362">
        <f t="shared" si="389"/>
        <v>110769.54545454546</v>
      </c>
      <c r="AA671" s="362">
        <f t="shared" si="390"/>
        <v>221539.09090909091</v>
      </c>
      <c r="AB671" s="362">
        <f t="shared" si="391"/>
        <v>332308.63636363635</v>
      </c>
      <c r="AC671" s="341" t="b">
        <f t="shared" si="381"/>
        <v>1</v>
      </c>
    </row>
    <row r="672" spans="1:29" s="258" customFormat="1" ht="24.95" customHeight="1">
      <c r="A672" s="380" t="s">
        <v>678</v>
      </c>
      <c r="B672" s="489">
        <f t="shared" si="382"/>
        <v>366</v>
      </c>
      <c r="C672" s="873" t="s">
        <v>722</v>
      </c>
      <c r="D672" s="489" t="s">
        <v>596</v>
      </c>
      <c r="E672" s="118" t="s">
        <v>673</v>
      </c>
      <c r="F672" s="256" t="s">
        <v>361</v>
      </c>
      <c r="G672" s="256" t="s">
        <v>190</v>
      </c>
      <c r="H672" s="256" t="s">
        <v>723</v>
      </c>
      <c r="I672" s="118" t="s">
        <v>189</v>
      </c>
      <c r="J672" s="665">
        <v>1</v>
      </c>
      <c r="K672" s="118" t="s">
        <v>786</v>
      </c>
      <c r="L672" s="670">
        <v>553847.72727272729</v>
      </c>
      <c r="M672" s="118">
        <v>2016</v>
      </c>
      <c r="N672" s="118" t="s">
        <v>188</v>
      </c>
      <c r="O672" s="666">
        <f t="shared" si="383"/>
        <v>553847.72727272729</v>
      </c>
      <c r="P672" s="256" t="s">
        <v>98</v>
      </c>
      <c r="Q672" s="585"/>
      <c r="R672" s="585"/>
      <c r="S672" s="1254"/>
      <c r="T672" s="258">
        <v>5</v>
      </c>
      <c r="U672" s="258">
        <f t="shared" si="388"/>
        <v>1</v>
      </c>
      <c r="V672" s="362">
        <f t="shared" si="384"/>
        <v>110769.54545454546</v>
      </c>
      <c r="W672" s="362">
        <f t="shared" si="385"/>
        <v>110769.54545454546</v>
      </c>
      <c r="X672" s="362">
        <f t="shared" si="386"/>
        <v>443078.18181818182</v>
      </c>
      <c r="Y672" s="258">
        <f t="shared" si="387"/>
        <v>2</v>
      </c>
      <c r="Z672" s="362">
        <f t="shared" si="389"/>
        <v>110769.54545454546</v>
      </c>
      <c r="AA672" s="362">
        <f t="shared" si="390"/>
        <v>221539.09090909091</v>
      </c>
      <c r="AB672" s="362">
        <f t="shared" si="391"/>
        <v>332308.63636363635</v>
      </c>
      <c r="AC672" s="341" t="b">
        <f t="shared" si="381"/>
        <v>1</v>
      </c>
    </row>
    <row r="673" spans="1:29" s="258" customFormat="1" ht="24.95" customHeight="1">
      <c r="A673" s="380" t="s">
        <v>678</v>
      </c>
      <c r="B673" s="489">
        <f t="shared" si="382"/>
        <v>367</v>
      </c>
      <c r="C673" s="873" t="s">
        <v>722</v>
      </c>
      <c r="D673" s="489" t="s">
        <v>596</v>
      </c>
      <c r="E673" s="118" t="s">
        <v>673</v>
      </c>
      <c r="F673" s="256" t="s">
        <v>361</v>
      </c>
      <c r="G673" s="256" t="s">
        <v>190</v>
      </c>
      <c r="H673" s="256" t="s">
        <v>723</v>
      </c>
      <c r="I673" s="118" t="s">
        <v>189</v>
      </c>
      <c r="J673" s="665">
        <v>1</v>
      </c>
      <c r="K673" s="118" t="s">
        <v>786</v>
      </c>
      <c r="L673" s="670">
        <v>553847.72727272729</v>
      </c>
      <c r="M673" s="118">
        <v>2016</v>
      </c>
      <c r="N673" s="118" t="s">
        <v>188</v>
      </c>
      <c r="O673" s="666">
        <f t="shared" si="383"/>
        <v>553847.72727272729</v>
      </c>
      <c r="P673" s="256" t="s">
        <v>98</v>
      </c>
      <c r="Q673" s="585"/>
      <c r="R673" s="585"/>
      <c r="S673" s="1254"/>
      <c r="T673" s="258">
        <v>5</v>
      </c>
      <c r="U673" s="258">
        <f t="shared" si="388"/>
        <v>1</v>
      </c>
      <c r="V673" s="362">
        <f t="shared" si="384"/>
        <v>110769.54545454546</v>
      </c>
      <c r="W673" s="362">
        <f t="shared" si="385"/>
        <v>110769.54545454546</v>
      </c>
      <c r="X673" s="362">
        <f t="shared" si="386"/>
        <v>443078.18181818182</v>
      </c>
      <c r="Y673" s="258">
        <f t="shared" si="387"/>
        <v>2</v>
      </c>
      <c r="Z673" s="362">
        <f t="shared" si="389"/>
        <v>110769.54545454546</v>
      </c>
      <c r="AA673" s="362">
        <f t="shared" si="390"/>
        <v>221539.09090909091</v>
      </c>
      <c r="AB673" s="362">
        <f t="shared" si="391"/>
        <v>332308.63636363635</v>
      </c>
      <c r="AC673" s="341" t="b">
        <f t="shared" si="381"/>
        <v>1</v>
      </c>
    </row>
    <row r="674" spans="1:29" s="258" customFormat="1" ht="24.95" customHeight="1">
      <c r="A674" s="380" t="s">
        <v>678</v>
      </c>
      <c r="B674" s="489">
        <f t="shared" si="382"/>
        <v>368</v>
      </c>
      <c r="C674" s="873" t="s">
        <v>722</v>
      </c>
      <c r="D674" s="489" t="s">
        <v>596</v>
      </c>
      <c r="E674" s="118" t="s">
        <v>673</v>
      </c>
      <c r="F674" s="256" t="s">
        <v>361</v>
      </c>
      <c r="G674" s="256" t="s">
        <v>190</v>
      </c>
      <c r="H674" s="256" t="s">
        <v>723</v>
      </c>
      <c r="I674" s="118" t="s">
        <v>189</v>
      </c>
      <c r="J674" s="665">
        <v>1</v>
      </c>
      <c r="K674" s="118" t="s">
        <v>786</v>
      </c>
      <c r="L674" s="670">
        <v>553847.72727272729</v>
      </c>
      <c r="M674" s="118">
        <v>2016</v>
      </c>
      <c r="N674" s="118" t="s">
        <v>188</v>
      </c>
      <c r="O674" s="666">
        <f t="shared" si="383"/>
        <v>553847.72727272729</v>
      </c>
      <c r="P674" s="256" t="s">
        <v>98</v>
      </c>
      <c r="Q674" s="585"/>
      <c r="R674" s="585"/>
      <c r="S674" s="1254"/>
      <c r="T674" s="258">
        <v>5</v>
      </c>
      <c r="U674" s="258">
        <f t="shared" si="388"/>
        <v>1</v>
      </c>
      <c r="V674" s="362">
        <f t="shared" si="384"/>
        <v>110769.54545454546</v>
      </c>
      <c r="W674" s="362">
        <f t="shared" si="385"/>
        <v>110769.54545454546</v>
      </c>
      <c r="X674" s="362">
        <f t="shared" si="386"/>
        <v>443078.18181818182</v>
      </c>
      <c r="Y674" s="258">
        <f t="shared" si="387"/>
        <v>2</v>
      </c>
      <c r="Z674" s="362">
        <f t="shared" si="389"/>
        <v>110769.54545454546</v>
      </c>
      <c r="AA674" s="362">
        <f t="shared" si="390"/>
        <v>221539.09090909091</v>
      </c>
      <c r="AB674" s="362">
        <f t="shared" si="391"/>
        <v>332308.63636363635</v>
      </c>
      <c r="AC674" s="341" t="b">
        <f t="shared" si="381"/>
        <v>1</v>
      </c>
    </row>
    <row r="675" spans="1:29" s="258" customFormat="1" ht="24.95" customHeight="1">
      <c r="A675" s="380" t="s">
        <v>678</v>
      </c>
      <c r="B675" s="489">
        <f t="shared" si="382"/>
        <v>369</v>
      </c>
      <c r="C675" s="873" t="s">
        <v>722</v>
      </c>
      <c r="D675" s="489" t="s">
        <v>596</v>
      </c>
      <c r="E675" s="118" t="s">
        <v>673</v>
      </c>
      <c r="F675" s="256" t="s">
        <v>361</v>
      </c>
      <c r="G675" s="256" t="s">
        <v>190</v>
      </c>
      <c r="H675" s="256" t="s">
        <v>723</v>
      </c>
      <c r="I675" s="118" t="s">
        <v>189</v>
      </c>
      <c r="J675" s="665">
        <v>1</v>
      </c>
      <c r="K675" s="118" t="s">
        <v>786</v>
      </c>
      <c r="L675" s="670">
        <v>553847.72727272729</v>
      </c>
      <c r="M675" s="118">
        <v>2016</v>
      </c>
      <c r="N675" s="118" t="s">
        <v>188</v>
      </c>
      <c r="O675" s="666">
        <f t="shared" si="383"/>
        <v>553847.72727272729</v>
      </c>
      <c r="P675" s="256" t="s">
        <v>98</v>
      </c>
      <c r="Q675" s="585"/>
      <c r="R675" s="585"/>
      <c r="S675" s="1254"/>
      <c r="T675" s="258">
        <v>5</v>
      </c>
      <c r="U675" s="258">
        <f t="shared" si="388"/>
        <v>1</v>
      </c>
      <c r="V675" s="362">
        <f t="shared" si="384"/>
        <v>110769.54545454546</v>
      </c>
      <c r="W675" s="362">
        <f t="shared" si="385"/>
        <v>110769.54545454546</v>
      </c>
      <c r="X675" s="362">
        <f t="shared" si="386"/>
        <v>443078.18181818182</v>
      </c>
      <c r="Y675" s="258">
        <f t="shared" si="387"/>
        <v>2</v>
      </c>
      <c r="Z675" s="362">
        <f t="shared" si="389"/>
        <v>110769.54545454546</v>
      </c>
      <c r="AA675" s="362">
        <f t="shared" si="390"/>
        <v>221539.09090909091</v>
      </c>
      <c r="AB675" s="362">
        <f t="shared" si="391"/>
        <v>332308.63636363635</v>
      </c>
      <c r="AC675" s="341" t="b">
        <f t="shared" si="381"/>
        <v>1</v>
      </c>
    </row>
    <row r="676" spans="1:29" s="258" customFormat="1" ht="24.95" customHeight="1">
      <c r="A676" s="380" t="s">
        <v>678</v>
      </c>
      <c r="B676" s="489">
        <f t="shared" si="382"/>
        <v>370</v>
      </c>
      <c r="C676" s="873" t="s">
        <v>722</v>
      </c>
      <c r="D676" s="489" t="s">
        <v>596</v>
      </c>
      <c r="E676" s="118" t="s">
        <v>673</v>
      </c>
      <c r="F676" s="256" t="s">
        <v>361</v>
      </c>
      <c r="G676" s="256" t="s">
        <v>190</v>
      </c>
      <c r="H676" s="256" t="s">
        <v>723</v>
      </c>
      <c r="I676" s="118" t="s">
        <v>189</v>
      </c>
      <c r="J676" s="665">
        <v>1</v>
      </c>
      <c r="K676" s="118" t="s">
        <v>786</v>
      </c>
      <c r="L676" s="670">
        <v>553847.72727272729</v>
      </c>
      <c r="M676" s="118">
        <v>2016</v>
      </c>
      <c r="N676" s="118" t="s">
        <v>188</v>
      </c>
      <c r="O676" s="666">
        <f t="shared" si="383"/>
        <v>553847.72727272729</v>
      </c>
      <c r="P676" s="256" t="s">
        <v>98</v>
      </c>
      <c r="Q676" s="585"/>
      <c r="R676" s="585"/>
      <c r="S676" s="1254"/>
      <c r="T676" s="258">
        <v>5</v>
      </c>
      <c r="U676" s="258">
        <f t="shared" si="388"/>
        <v>1</v>
      </c>
      <c r="V676" s="362">
        <f t="shared" si="384"/>
        <v>110769.54545454546</v>
      </c>
      <c r="W676" s="362">
        <f t="shared" si="385"/>
        <v>110769.54545454546</v>
      </c>
      <c r="X676" s="362">
        <f t="shared" si="386"/>
        <v>443078.18181818182</v>
      </c>
      <c r="Y676" s="258">
        <f t="shared" si="387"/>
        <v>2</v>
      </c>
      <c r="Z676" s="362">
        <f t="shared" si="389"/>
        <v>110769.54545454546</v>
      </c>
      <c r="AA676" s="362">
        <f t="shared" si="390"/>
        <v>221539.09090909091</v>
      </c>
      <c r="AB676" s="362">
        <f t="shared" si="391"/>
        <v>332308.63636363635</v>
      </c>
      <c r="AC676" s="341" t="b">
        <f t="shared" ref="AC676:AC739" si="392">AA676+AB676=O676</f>
        <v>1</v>
      </c>
    </row>
    <row r="677" spans="1:29" s="258" customFormat="1" ht="24.95" customHeight="1">
      <c r="A677" s="380" t="s">
        <v>678</v>
      </c>
      <c r="B677" s="489">
        <f t="shared" si="382"/>
        <v>371</v>
      </c>
      <c r="C677" s="873" t="s">
        <v>722</v>
      </c>
      <c r="D677" s="489" t="s">
        <v>596</v>
      </c>
      <c r="E677" s="118" t="s">
        <v>673</v>
      </c>
      <c r="F677" s="256" t="s">
        <v>361</v>
      </c>
      <c r="G677" s="256" t="s">
        <v>190</v>
      </c>
      <c r="H677" s="256" t="s">
        <v>723</v>
      </c>
      <c r="I677" s="118" t="s">
        <v>189</v>
      </c>
      <c r="J677" s="665">
        <v>1</v>
      </c>
      <c r="K677" s="118" t="s">
        <v>786</v>
      </c>
      <c r="L677" s="670">
        <v>553847.72727272729</v>
      </c>
      <c r="M677" s="118">
        <v>2016</v>
      </c>
      <c r="N677" s="118" t="s">
        <v>188</v>
      </c>
      <c r="O677" s="666">
        <f t="shared" si="383"/>
        <v>553847.72727272729</v>
      </c>
      <c r="P677" s="256" t="s">
        <v>98</v>
      </c>
      <c r="Q677" s="585"/>
      <c r="R677" s="585"/>
      <c r="S677" s="1254"/>
      <c r="T677" s="258">
        <v>5</v>
      </c>
      <c r="U677" s="258">
        <f t="shared" si="388"/>
        <v>1</v>
      </c>
      <c r="V677" s="362">
        <f t="shared" si="384"/>
        <v>110769.54545454546</v>
      </c>
      <c r="W677" s="362">
        <f t="shared" si="385"/>
        <v>110769.54545454546</v>
      </c>
      <c r="X677" s="362">
        <f t="shared" si="386"/>
        <v>443078.18181818182</v>
      </c>
      <c r="Y677" s="258">
        <f t="shared" si="387"/>
        <v>2</v>
      </c>
      <c r="Z677" s="362">
        <f t="shared" si="389"/>
        <v>110769.54545454546</v>
      </c>
      <c r="AA677" s="362">
        <f t="shared" si="390"/>
        <v>221539.09090909091</v>
      </c>
      <c r="AB677" s="362">
        <f t="shared" si="391"/>
        <v>332308.63636363635</v>
      </c>
      <c r="AC677" s="341" t="b">
        <f t="shared" si="392"/>
        <v>1</v>
      </c>
    </row>
    <row r="678" spans="1:29" s="258" customFormat="1" ht="24.95" customHeight="1">
      <c r="A678" s="380" t="s">
        <v>678</v>
      </c>
      <c r="B678" s="489">
        <f t="shared" si="382"/>
        <v>372</v>
      </c>
      <c r="C678" s="873" t="s">
        <v>722</v>
      </c>
      <c r="D678" s="489" t="s">
        <v>596</v>
      </c>
      <c r="E678" s="118" t="s">
        <v>673</v>
      </c>
      <c r="F678" s="256" t="s">
        <v>361</v>
      </c>
      <c r="G678" s="256" t="s">
        <v>190</v>
      </c>
      <c r="H678" s="256" t="s">
        <v>723</v>
      </c>
      <c r="I678" s="118" t="s">
        <v>189</v>
      </c>
      <c r="J678" s="665">
        <v>1</v>
      </c>
      <c r="K678" s="118" t="s">
        <v>786</v>
      </c>
      <c r="L678" s="670">
        <v>553847.72727272729</v>
      </c>
      <c r="M678" s="118">
        <v>2016</v>
      </c>
      <c r="N678" s="118" t="s">
        <v>188</v>
      </c>
      <c r="O678" s="666">
        <f t="shared" si="383"/>
        <v>553847.72727272729</v>
      </c>
      <c r="P678" s="256" t="s">
        <v>98</v>
      </c>
      <c r="Q678" s="585"/>
      <c r="R678" s="585"/>
      <c r="S678" s="1254"/>
      <c r="T678" s="258">
        <v>5</v>
      </c>
      <c r="U678" s="258">
        <f t="shared" si="388"/>
        <v>1</v>
      </c>
      <c r="V678" s="362">
        <f t="shared" si="384"/>
        <v>110769.54545454546</v>
      </c>
      <c r="W678" s="362">
        <f t="shared" si="385"/>
        <v>110769.54545454546</v>
      </c>
      <c r="X678" s="362">
        <f t="shared" si="386"/>
        <v>443078.18181818182</v>
      </c>
      <c r="Y678" s="258">
        <f t="shared" si="387"/>
        <v>2</v>
      </c>
      <c r="Z678" s="362">
        <f t="shared" si="389"/>
        <v>110769.54545454546</v>
      </c>
      <c r="AA678" s="362">
        <f t="shared" si="390"/>
        <v>221539.09090909091</v>
      </c>
      <c r="AB678" s="362">
        <f t="shared" si="391"/>
        <v>332308.63636363635</v>
      </c>
      <c r="AC678" s="341" t="b">
        <f t="shared" si="392"/>
        <v>1</v>
      </c>
    </row>
    <row r="679" spans="1:29" s="258" customFormat="1" ht="24.95" customHeight="1">
      <c r="A679" s="380" t="s">
        <v>678</v>
      </c>
      <c r="B679" s="489">
        <f t="shared" ref="B679:B742" si="393">B678+1</f>
        <v>373</v>
      </c>
      <c r="C679" s="873" t="s">
        <v>722</v>
      </c>
      <c r="D679" s="489" t="s">
        <v>596</v>
      </c>
      <c r="E679" s="118" t="s">
        <v>673</v>
      </c>
      <c r="F679" s="256" t="s">
        <v>361</v>
      </c>
      <c r="G679" s="256" t="s">
        <v>190</v>
      </c>
      <c r="H679" s="256" t="s">
        <v>723</v>
      </c>
      <c r="I679" s="118" t="s">
        <v>189</v>
      </c>
      <c r="J679" s="665">
        <v>1</v>
      </c>
      <c r="K679" s="118" t="s">
        <v>786</v>
      </c>
      <c r="L679" s="670">
        <v>553847.72727272729</v>
      </c>
      <c r="M679" s="118">
        <v>2016</v>
      </c>
      <c r="N679" s="118" t="s">
        <v>188</v>
      </c>
      <c r="O679" s="666">
        <f t="shared" si="383"/>
        <v>553847.72727272729</v>
      </c>
      <c r="P679" s="256" t="s">
        <v>98</v>
      </c>
      <c r="Q679" s="585"/>
      <c r="R679" s="585"/>
      <c r="S679" s="1254"/>
      <c r="T679" s="258">
        <v>5</v>
      </c>
      <c r="U679" s="258">
        <f t="shared" si="388"/>
        <v>1</v>
      </c>
      <c r="V679" s="362">
        <f t="shared" si="384"/>
        <v>110769.54545454546</v>
      </c>
      <c r="W679" s="362">
        <f t="shared" si="385"/>
        <v>110769.54545454546</v>
      </c>
      <c r="X679" s="362">
        <f t="shared" si="386"/>
        <v>443078.18181818182</v>
      </c>
      <c r="Y679" s="258">
        <f t="shared" si="387"/>
        <v>2</v>
      </c>
      <c r="Z679" s="362">
        <f t="shared" si="389"/>
        <v>110769.54545454546</v>
      </c>
      <c r="AA679" s="362">
        <f t="shared" si="390"/>
        <v>221539.09090909091</v>
      </c>
      <c r="AB679" s="362">
        <f t="shared" si="391"/>
        <v>332308.63636363635</v>
      </c>
      <c r="AC679" s="341" t="b">
        <f t="shared" si="392"/>
        <v>1</v>
      </c>
    </row>
    <row r="680" spans="1:29" s="258" customFormat="1" ht="24.95" customHeight="1">
      <c r="A680" s="380" t="s">
        <v>678</v>
      </c>
      <c r="B680" s="489">
        <f t="shared" si="393"/>
        <v>374</v>
      </c>
      <c r="C680" s="873" t="s">
        <v>722</v>
      </c>
      <c r="D680" s="489" t="s">
        <v>596</v>
      </c>
      <c r="E680" s="118" t="s">
        <v>673</v>
      </c>
      <c r="F680" s="256" t="s">
        <v>361</v>
      </c>
      <c r="G680" s="256" t="s">
        <v>190</v>
      </c>
      <c r="H680" s="256" t="s">
        <v>723</v>
      </c>
      <c r="I680" s="118" t="s">
        <v>189</v>
      </c>
      <c r="J680" s="665">
        <v>1</v>
      </c>
      <c r="K680" s="118" t="s">
        <v>786</v>
      </c>
      <c r="L680" s="670">
        <v>553847.72727272729</v>
      </c>
      <c r="M680" s="118">
        <v>2016</v>
      </c>
      <c r="N680" s="118" t="s">
        <v>188</v>
      </c>
      <c r="O680" s="666">
        <f t="shared" ref="O680:O705" si="394">J680*L680</f>
        <v>553847.72727272729</v>
      </c>
      <c r="P680" s="256" t="s">
        <v>98</v>
      </c>
      <c r="Q680" s="585"/>
      <c r="R680" s="585"/>
      <c r="S680" s="1254"/>
      <c r="T680" s="258">
        <v>5</v>
      </c>
      <c r="U680" s="258">
        <f t="shared" si="388"/>
        <v>1</v>
      </c>
      <c r="V680" s="362">
        <f t="shared" ref="V680:V705" si="395">O680/T680</f>
        <v>110769.54545454546</v>
      </c>
      <c r="W680" s="362">
        <f t="shared" ref="W680:W705" si="396">U680*V680</f>
        <v>110769.54545454546</v>
      </c>
      <c r="X680" s="362">
        <f t="shared" ref="X680:X705" si="397">O680-W680</f>
        <v>443078.18181818182</v>
      </c>
      <c r="Y680" s="258">
        <f t="shared" ref="Y680:Y705" si="398">2017-M680+1</f>
        <v>2</v>
      </c>
      <c r="Z680" s="362">
        <f t="shared" si="389"/>
        <v>110769.54545454546</v>
      </c>
      <c r="AA680" s="362">
        <f t="shared" si="390"/>
        <v>221539.09090909091</v>
      </c>
      <c r="AB680" s="362">
        <f t="shared" si="391"/>
        <v>332308.63636363635</v>
      </c>
      <c r="AC680" s="341" t="b">
        <f t="shared" si="392"/>
        <v>1</v>
      </c>
    </row>
    <row r="681" spans="1:29" s="258" customFormat="1" ht="24.95" customHeight="1">
      <c r="A681" s="380" t="s">
        <v>678</v>
      </c>
      <c r="B681" s="489">
        <f t="shared" si="393"/>
        <v>375</v>
      </c>
      <c r="C681" s="873" t="s">
        <v>722</v>
      </c>
      <c r="D681" s="489" t="s">
        <v>596</v>
      </c>
      <c r="E681" s="118" t="s">
        <v>673</v>
      </c>
      <c r="F681" s="256" t="s">
        <v>361</v>
      </c>
      <c r="G681" s="256" t="s">
        <v>190</v>
      </c>
      <c r="H681" s="256" t="s">
        <v>723</v>
      </c>
      <c r="I681" s="118" t="s">
        <v>189</v>
      </c>
      <c r="J681" s="665">
        <v>1</v>
      </c>
      <c r="K681" s="118" t="s">
        <v>786</v>
      </c>
      <c r="L681" s="670">
        <v>553847.72727272729</v>
      </c>
      <c r="M681" s="118">
        <v>2016</v>
      </c>
      <c r="N681" s="118" t="s">
        <v>188</v>
      </c>
      <c r="O681" s="666">
        <f t="shared" si="394"/>
        <v>553847.72727272729</v>
      </c>
      <c r="P681" s="256" t="s">
        <v>98</v>
      </c>
      <c r="Q681" s="585"/>
      <c r="R681" s="585"/>
      <c r="S681" s="1254"/>
      <c r="T681" s="258">
        <v>5</v>
      </c>
      <c r="U681" s="258">
        <f t="shared" si="388"/>
        <v>1</v>
      </c>
      <c r="V681" s="362">
        <f t="shared" si="395"/>
        <v>110769.54545454546</v>
      </c>
      <c r="W681" s="362">
        <f t="shared" si="396"/>
        <v>110769.54545454546</v>
      </c>
      <c r="X681" s="362">
        <f t="shared" si="397"/>
        <v>443078.18181818182</v>
      </c>
      <c r="Y681" s="258">
        <f t="shared" si="398"/>
        <v>2</v>
      </c>
      <c r="Z681" s="362">
        <f t="shared" si="389"/>
        <v>110769.54545454546</v>
      </c>
      <c r="AA681" s="362">
        <f t="shared" si="390"/>
        <v>221539.09090909091</v>
      </c>
      <c r="AB681" s="362">
        <f t="shared" si="391"/>
        <v>332308.63636363635</v>
      </c>
      <c r="AC681" s="341" t="b">
        <f t="shared" si="392"/>
        <v>1</v>
      </c>
    </row>
    <row r="682" spans="1:29" s="258" customFormat="1" ht="24.95" customHeight="1">
      <c r="A682" s="380" t="s">
        <v>678</v>
      </c>
      <c r="B682" s="489">
        <f t="shared" si="393"/>
        <v>376</v>
      </c>
      <c r="C682" s="873" t="s">
        <v>722</v>
      </c>
      <c r="D682" s="489" t="s">
        <v>596</v>
      </c>
      <c r="E682" s="118" t="s">
        <v>673</v>
      </c>
      <c r="F682" s="256" t="s">
        <v>361</v>
      </c>
      <c r="G682" s="256" t="s">
        <v>190</v>
      </c>
      <c r="H682" s="256" t="s">
        <v>723</v>
      </c>
      <c r="I682" s="118" t="s">
        <v>189</v>
      </c>
      <c r="J682" s="665">
        <v>1</v>
      </c>
      <c r="K682" s="118" t="s">
        <v>786</v>
      </c>
      <c r="L682" s="670">
        <v>553847.72727272729</v>
      </c>
      <c r="M682" s="118">
        <v>2016</v>
      </c>
      <c r="N682" s="118" t="s">
        <v>188</v>
      </c>
      <c r="O682" s="666">
        <f t="shared" si="394"/>
        <v>553847.72727272729</v>
      </c>
      <c r="P682" s="256" t="s">
        <v>98</v>
      </c>
      <c r="Q682" s="585"/>
      <c r="R682" s="585"/>
      <c r="S682" s="1254"/>
      <c r="T682" s="258">
        <v>5</v>
      </c>
      <c r="U682" s="258">
        <f t="shared" si="388"/>
        <v>1</v>
      </c>
      <c r="V682" s="362">
        <f t="shared" si="395"/>
        <v>110769.54545454546</v>
      </c>
      <c r="W682" s="362">
        <f t="shared" si="396"/>
        <v>110769.54545454546</v>
      </c>
      <c r="X682" s="362">
        <f t="shared" si="397"/>
        <v>443078.18181818182</v>
      </c>
      <c r="Y682" s="258">
        <f t="shared" si="398"/>
        <v>2</v>
      </c>
      <c r="Z682" s="362">
        <f t="shared" si="389"/>
        <v>110769.54545454546</v>
      </c>
      <c r="AA682" s="362">
        <f t="shared" si="390"/>
        <v>221539.09090909091</v>
      </c>
      <c r="AB682" s="362">
        <f t="shared" si="391"/>
        <v>332308.63636363635</v>
      </c>
      <c r="AC682" s="341" t="b">
        <f t="shared" si="392"/>
        <v>1</v>
      </c>
    </row>
    <row r="683" spans="1:29" s="258" customFormat="1" ht="24.95" customHeight="1">
      <c r="A683" s="380" t="s">
        <v>678</v>
      </c>
      <c r="B683" s="489">
        <f t="shared" si="393"/>
        <v>377</v>
      </c>
      <c r="C683" s="873" t="s">
        <v>722</v>
      </c>
      <c r="D683" s="489" t="s">
        <v>596</v>
      </c>
      <c r="E683" s="118" t="s">
        <v>673</v>
      </c>
      <c r="F683" s="256" t="s">
        <v>361</v>
      </c>
      <c r="G683" s="256" t="s">
        <v>190</v>
      </c>
      <c r="H683" s="256" t="s">
        <v>723</v>
      </c>
      <c r="I683" s="118" t="s">
        <v>189</v>
      </c>
      <c r="J683" s="665">
        <v>1</v>
      </c>
      <c r="K683" s="118" t="s">
        <v>786</v>
      </c>
      <c r="L683" s="670">
        <v>553847.72727272729</v>
      </c>
      <c r="M683" s="118">
        <v>2016</v>
      </c>
      <c r="N683" s="118" t="s">
        <v>188</v>
      </c>
      <c r="O683" s="666">
        <f t="shared" si="394"/>
        <v>553847.72727272729</v>
      </c>
      <c r="P683" s="256" t="s">
        <v>98</v>
      </c>
      <c r="Q683" s="585"/>
      <c r="R683" s="585"/>
      <c r="S683" s="1254"/>
      <c r="T683" s="258">
        <v>5</v>
      </c>
      <c r="U683" s="258">
        <f t="shared" si="388"/>
        <v>1</v>
      </c>
      <c r="V683" s="362">
        <f t="shared" si="395"/>
        <v>110769.54545454546</v>
      </c>
      <c r="W683" s="362">
        <f t="shared" si="396"/>
        <v>110769.54545454546</v>
      </c>
      <c r="X683" s="362">
        <f t="shared" si="397"/>
        <v>443078.18181818182</v>
      </c>
      <c r="Y683" s="258">
        <f t="shared" si="398"/>
        <v>2</v>
      </c>
      <c r="Z683" s="362">
        <f t="shared" si="389"/>
        <v>110769.54545454546</v>
      </c>
      <c r="AA683" s="362">
        <f t="shared" si="390"/>
        <v>221539.09090909091</v>
      </c>
      <c r="AB683" s="362">
        <f t="shared" si="391"/>
        <v>332308.63636363635</v>
      </c>
      <c r="AC683" s="341" t="b">
        <f t="shared" si="392"/>
        <v>1</v>
      </c>
    </row>
    <row r="684" spans="1:29" s="258" customFormat="1" ht="24.95" customHeight="1">
      <c r="A684" s="380" t="s">
        <v>678</v>
      </c>
      <c r="B684" s="489">
        <f t="shared" si="393"/>
        <v>378</v>
      </c>
      <c r="C684" s="873" t="s">
        <v>722</v>
      </c>
      <c r="D684" s="489" t="s">
        <v>596</v>
      </c>
      <c r="E684" s="118" t="s">
        <v>673</v>
      </c>
      <c r="F684" s="256" t="s">
        <v>361</v>
      </c>
      <c r="G684" s="256" t="s">
        <v>190</v>
      </c>
      <c r="H684" s="256" t="s">
        <v>723</v>
      </c>
      <c r="I684" s="118" t="s">
        <v>189</v>
      </c>
      <c r="J684" s="665">
        <v>1</v>
      </c>
      <c r="K684" s="118" t="s">
        <v>786</v>
      </c>
      <c r="L684" s="670">
        <v>553847.72727272729</v>
      </c>
      <c r="M684" s="118">
        <v>2016</v>
      </c>
      <c r="N684" s="118" t="s">
        <v>188</v>
      </c>
      <c r="O684" s="666">
        <f t="shared" si="394"/>
        <v>553847.72727272729</v>
      </c>
      <c r="P684" s="256" t="s">
        <v>98</v>
      </c>
      <c r="Q684" s="585"/>
      <c r="R684" s="585"/>
      <c r="S684" s="1254"/>
      <c r="T684" s="258">
        <v>5</v>
      </c>
      <c r="U684" s="258">
        <f t="shared" si="388"/>
        <v>1</v>
      </c>
      <c r="V684" s="362">
        <f t="shared" si="395"/>
        <v>110769.54545454546</v>
      </c>
      <c r="W684" s="362">
        <f t="shared" si="396"/>
        <v>110769.54545454546</v>
      </c>
      <c r="X684" s="362">
        <f t="shared" si="397"/>
        <v>443078.18181818182</v>
      </c>
      <c r="Y684" s="258">
        <f t="shared" si="398"/>
        <v>2</v>
      </c>
      <c r="Z684" s="362">
        <f t="shared" si="389"/>
        <v>110769.54545454546</v>
      </c>
      <c r="AA684" s="362">
        <f t="shared" si="390"/>
        <v>221539.09090909091</v>
      </c>
      <c r="AB684" s="362">
        <f t="shared" si="391"/>
        <v>332308.63636363635</v>
      </c>
      <c r="AC684" s="341" t="b">
        <f t="shared" si="392"/>
        <v>1</v>
      </c>
    </row>
    <row r="685" spans="1:29" s="258" customFormat="1" ht="24.95" customHeight="1">
      <c r="A685" s="380" t="s">
        <v>678</v>
      </c>
      <c r="B685" s="489">
        <f t="shared" si="393"/>
        <v>379</v>
      </c>
      <c r="C685" s="873" t="s">
        <v>722</v>
      </c>
      <c r="D685" s="489" t="s">
        <v>596</v>
      </c>
      <c r="E685" s="118" t="s">
        <v>673</v>
      </c>
      <c r="F685" s="256" t="s">
        <v>361</v>
      </c>
      <c r="G685" s="256" t="s">
        <v>190</v>
      </c>
      <c r="H685" s="256" t="s">
        <v>723</v>
      </c>
      <c r="I685" s="118" t="s">
        <v>189</v>
      </c>
      <c r="J685" s="665">
        <v>1</v>
      </c>
      <c r="K685" s="118" t="s">
        <v>786</v>
      </c>
      <c r="L685" s="670">
        <v>553847.72727272729</v>
      </c>
      <c r="M685" s="118">
        <v>2016</v>
      </c>
      <c r="N685" s="118" t="s">
        <v>188</v>
      </c>
      <c r="O685" s="666">
        <f t="shared" si="394"/>
        <v>553847.72727272729</v>
      </c>
      <c r="P685" s="256" t="s">
        <v>98</v>
      </c>
      <c r="Q685" s="585"/>
      <c r="R685" s="585"/>
      <c r="S685" s="1254"/>
      <c r="T685" s="258">
        <v>5</v>
      </c>
      <c r="U685" s="258">
        <f t="shared" si="388"/>
        <v>1</v>
      </c>
      <c r="V685" s="362">
        <f t="shared" si="395"/>
        <v>110769.54545454546</v>
      </c>
      <c r="W685" s="362">
        <f t="shared" si="396"/>
        <v>110769.54545454546</v>
      </c>
      <c r="X685" s="362">
        <f t="shared" si="397"/>
        <v>443078.18181818182</v>
      </c>
      <c r="Y685" s="258">
        <f t="shared" si="398"/>
        <v>2</v>
      </c>
      <c r="Z685" s="362">
        <f t="shared" si="389"/>
        <v>110769.54545454546</v>
      </c>
      <c r="AA685" s="362">
        <f t="shared" si="390"/>
        <v>221539.09090909091</v>
      </c>
      <c r="AB685" s="362">
        <f t="shared" si="391"/>
        <v>332308.63636363635</v>
      </c>
      <c r="AC685" s="341" t="b">
        <f t="shared" si="392"/>
        <v>1</v>
      </c>
    </row>
    <row r="686" spans="1:29" s="258" customFormat="1" ht="24.95" customHeight="1">
      <c r="A686" s="380" t="s">
        <v>678</v>
      </c>
      <c r="B686" s="489">
        <f t="shared" si="393"/>
        <v>380</v>
      </c>
      <c r="C686" s="873" t="s">
        <v>722</v>
      </c>
      <c r="D686" s="489" t="s">
        <v>596</v>
      </c>
      <c r="E686" s="118" t="s">
        <v>673</v>
      </c>
      <c r="F686" s="256" t="s">
        <v>361</v>
      </c>
      <c r="G686" s="256" t="s">
        <v>190</v>
      </c>
      <c r="H686" s="256" t="s">
        <v>723</v>
      </c>
      <c r="I686" s="118" t="s">
        <v>189</v>
      </c>
      <c r="J686" s="665">
        <v>1</v>
      </c>
      <c r="K686" s="118" t="s">
        <v>786</v>
      </c>
      <c r="L686" s="670">
        <v>553847.72727272729</v>
      </c>
      <c r="M686" s="118">
        <v>2016</v>
      </c>
      <c r="N686" s="118" t="s">
        <v>188</v>
      </c>
      <c r="O686" s="666">
        <f t="shared" si="394"/>
        <v>553847.72727272729</v>
      </c>
      <c r="P686" s="256" t="s">
        <v>98</v>
      </c>
      <c r="Q686" s="585"/>
      <c r="R686" s="585"/>
      <c r="S686" s="1254"/>
      <c r="T686" s="258">
        <v>5</v>
      </c>
      <c r="U686" s="258">
        <f t="shared" si="388"/>
        <v>1</v>
      </c>
      <c r="V686" s="362">
        <f t="shared" si="395"/>
        <v>110769.54545454546</v>
      </c>
      <c r="W686" s="362">
        <f t="shared" si="396"/>
        <v>110769.54545454546</v>
      </c>
      <c r="X686" s="362">
        <f t="shared" si="397"/>
        <v>443078.18181818182</v>
      </c>
      <c r="Y686" s="258">
        <f t="shared" si="398"/>
        <v>2</v>
      </c>
      <c r="Z686" s="362">
        <f t="shared" si="389"/>
        <v>110769.54545454546</v>
      </c>
      <c r="AA686" s="362">
        <f t="shared" si="390"/>
        <v>221539.09090909091</v>
      </c>
      <c r="AB686" s="362">
        <f t="shared" si="391"/>
        <v>332308.63636363635</v>
      </c>
      <c r="AC686" s="341" t="b">
        <f t="shared" si="392"/>
        <v>1</v>
      </c>
    </row>
    <row r="687" spans="1:29" s="258" customFormat="1" ht="24.95" customHeight="1">
      <c r="A687" s="380" t="s">
        <v>678</v>
      </c>
      <c r="B687" s="489">
        <f t="shared" si="393"/>
        <v>381</v>
      </c>
      <c r="C687" s="873" t="s">
        <v>722</v>
      </c>
      <c r="D687" s="489" t="s">
        <v>596</v>
      </c>
      <c r="E687" s="118" t="s">
        <v>673</v>
      </c>
      <c r="F687" s="256" t="s">
        <v>361</v>
      </c>
      <c r="G687" s="256" t="s">
        <v>190</v>
      </c>
      <c r="H687" s="256" t="s">
        <v>723</v>
      </c>
      <c r="I687" s="118" t="s">
        <v>189</v>
      </c>
      <c r="J687" s="665">
        <v>1</v>
      </c>
      <c r="K687" s="118" t="s">
        <v>786</v>
      </c>
      <c r="L687" s="670">
        <v>553847.72727272729</v>
      </c>
      <c r="M687" s="118">
        <v>2016</v>
      </c>
      <c r="N687" s="118" t="s">
        <v>188</v>
      </c>
      <c r="O687" s="666">
        <f t="shared" si="394"/>
        <v>553847.72727272729</v>
      </c>
      <c r="P687" s="256" t="s">
        <v>98</v>
      </c>
      <c r="Q687" s="585"/>
      <c r="R687" s="585"/>
      <c r="S687" s="1254"/>
      <c r="T687" s="258">
        <v>5</v>
      </c>
      <c r="U687" s="258">
        <f t="shared" si="388"/>
        <v>1</v>
      </c>
      <c r="V687" s="362">
        <f t="shared" si="395"/>
        <v>110769.54545454546</v>
      </c>
      <c r="W687" s="362">
        <f t="shared" si="396"/>
        <v>110769.54545454546</v>
      </c>
      <c r="X687" s="362">
        <f t="shared" si="397"/>
        <v>443078.18181818182</v>
      </c>
      <c r="Y687" s="258">
        <f t="shared" si="398"/>
        <v>2</v>
      </c>
      <c r="Z687" s="362">
        <f t="shared" si="389"/>
        <v>110769.54545454546</v>
      </c>
      <c r="AA687" s="362">
        <f t="shared" si="390"/>
        <v>221539.09090909091</v>
      </c>
      <c r="AB687" s="362">
        <f t="shared" si="391"/>
        <v>332308.63636363635</v>
      </c>
      <c r="AC687" s="341" t="b">
        <f t="shared" si="392"/>
        <v>1</v>
      </c>
    </row>
    <row r="688" spans="1:29" s="258" customFormat="1" ht="24.95" customHeight="1">
      <c r="A688" s="380" t="s">
        <v>678</v>
      </c>
      <c r="B688" s="489">
        <f t="shared" si="393"/>
        <v>382</v>
      </c>
      <c r="C688" s="873" t="s">
        <v>722</v>
      </c>
      <c r="D688" s="489" t="s">
        <v>596</v>
      </c>
      <c r="E688" s="118" t="s">
        <v>673</v>
      </c>
      <c r="F688" s="256" t="s">
        <v>361</v>
      </c>
      <c r="G688" s="256" t="s">
        <v>190</v>
      </c>
      <c r="H688" s="256" t="s">
        <v>723</v>
      </c>
      <c r="I688" s="118" t="s">
        <v>189</v>
      </c>
      <c r="J688" s="665">
        <v>1</v>
      </c>
      <c r="K688" s="118" t="s">
        <v>786</v>
      </c>
      <c r="L688" s="670">
        <v>553847.72727272729</v>
      </c>
      <c r="M688" s="118">
        <v>2016</v>
      </c>
      <c r="N688" s="118" t="s">
        <v>188</v>
      </c>
      <c r="O688" s="666">
        <f t="shared" si="394"/>
        <v>553847.72727272729</v>
      </c>
      <c r="P688" s="256" t="s">
        <v>98</v>
      </c>
      <c r="Q688" s="585"/>
      <c r="R688" s="585"/>
      <c r="S688" s="1254"/>
      <c r="T688" s="258">
        <v>5</v>
      </c>
      <c r="U688" s="258">
        <f t="shared" si="388"/>
        <v>1</v>
      </c>
      <c r="V688" s="362">
        <f t="shared" si="395"/>
        <v>110769.54545454546</v>
      </c>
      <c r="W688" s="362">
        <f t="shared" si="396"/>
        <v>110769.54545454546</v>
      </c>
      <c r="X688" s="362">
        <f t="shared" si="397"/>
        <v>443078.18181818182</v>
      </c>
      <c r="Y688" s="258">
        <f t="shared" si="398"/>
        <v>2</v>
      </c>
      <c r="Z688" s="362">
        <f t="shared" si="389"/>
        <v>110769.54545454546</v>
      </c>
      <c r="AA688" s="362">
        <f t="shared" si="390"/>
        <v>221539.09090909091</v>
      </c>
      <c r="AB688" s="362">
        <f t="shared" si="391"/>
        <v>332308.63636363635</v>
      </c>
      <c r="AC688" s="341" t="b">
        <f t="shared" si="392"/>
        <v>1</v>
      </c>
    </row>
    <row r="689" spans="1:29" s="258" customFormat="1" ht="24.95" customHeight="1">
      <c r="A689" s="380" t="s">
        <v>678</v>
      </c>
      <c r="B689" s="489">
        <f t="shared" si="393"/>
        <v>383</v>
      </c>
      <c r="C689" s="873" t="s">
        <v>722</v>
      </c>
      <c r="D689" s="489" t="s">
        <v>596</v>
      </c>
      <c r="E689" s="118" t="s">
        <v>673</v>
      </c>
      <c r="F689" s="256" t="s">
        <v>361</v>
      </c>
      <c r="G689" s="256" t="s">
        <v>190</v>
      </c>
      <c r="H689" s="256" t="s">
        <v>723</v>
      </c>
      <c r="I689" s="118" t="s">
        <v>189</v>
      </c>
      <c r="J689" s="665">
        <v>1</v>
      </c>
      <c r="K689" s="118" t="s">
        <v>786</v>
      </c>
      <c r="L689" s="670">
        <v>553847.72727272729</v>
      </c>
      <c r="M689" s="118">
        <v>2016</v>
      </c>
      <c r="N689" s="118" t="s">
        <v>188</v>
      </c>
      <c r="O689" s="666">
        <f t="shared" si="394"/>
        <v>553847.72727272729</v>
      </c>
      <c r="P689" s="256" t="s">
        <v>98</v>
      </c>
      <c r="Q689" s="585"/>
      <c r="R689" s="585"/>
      <c r="S689" s="1254"/>
      <c r="T689" s="258">
        <v>5</v>
      </c>
      <c r="U689" s="258">
        <f t="shared" si="388"/>
        <v>1</v>
      </c>
      <c r="V689" s="362">
        <f t="shared" si="395"/>
        <v>110769.54545454546</v>
      </c>
      <c r="W689" s="362">
        <f t="shared" si="396"/>
        <v>110769.54545454546</v>
      </c>
      <c r="X689" s="362">
        <f t="shared" si="397"/>
        <v>443078.18181818182</v>
      </c>
      <c r="Y689" s="258">
        <f t="shared" si="398"/>
        <v>2</v>
      </c>
      <c r="Z689" s="362">
        <f t="shared" si="389"/>
        <v>110769.54545454546</v>
      </c>
      <c r="AA689" s="362">
        <f t="shared" si="390"/>
        <v>221539.09090909091</v>
      </c>
      <c r="AB689" s="362">
        <f t="shared" si="391"/>
        <v>332308.63636363635</v>
      </c>
      <c r="AC689" s="341" t="b">
        <f t="shared" si="392"/>
        <v>1</v>
      </c>
    </row>
    <row r="690" spans="1:29" s="258" customFormat="1" ht="24.95" customHeight="1">
      <c r="A690" s="380" t="s">
        <v>678</v>
      </c>
      <c r="B690" s="489">
        <f t="shared" si="393"/>
        <v>384</v>
      </c>
      <c r="C690" s="873" t="s">
        <v>722</v>
      </c>
      <c r="D690" s="489" t="s">
        <v>596</v>
      </c>
      <c r="E690" s="118" t="s">
        <v>673</v>
      </c>
      <c r="F690" s="256" t="s">
        <v>361</v>
      </c>
      <c r="G690" s="256" t="s">
        <v>190</v>
      </c>
      <c r="H690" s="256" t="s">
        <v>723</v>
      </c>
      <c r="I690" s="118" t="s">
        <v>189</v>
      </c>
      <c r="J690" s="665">
        <v>1</v>
      </c>
      <c r="K690" s="118" t="s">
        <v>786</v>
      </c>
      <c r="L690" s="670">
        <v>553847.72727272729</v>
      </c>
      <c r="M690" s="118">
        <v>2016</v>
      </c>
      <c r="N690" s="118" t="s">
        <v>188</v>
      </c>
      <c r="O690" s="666">
        <f t="shared" si="394"/>
        <v>553847.72727272729</v>
      </c>
      <c r="P690" s="256" t="s">
        <v>98</v>
      </c>
      <c r="Q690" s="585"/>
      <c r="R690" s="585"/>
      <c r="S690" s="1254"/>
      <c r="T690" s="258">
        <v>5</v>
      </c>
      <c r="U690" s="258">
        <f t="shared" si="388"/>
        <v>1</v>
      </c>
      <c r="V690" s="362">
        <f t="shared" si="395"/>
        <v>110769.54545454546</v>
      </c>
      <c r="W690" s="362">
        <f t="shared" si="396"/>
        <v>110769.54545454546</v>
      </c>
      <c r="X690" s="362">
        <f t="shared" si="397"/>
        <v>443078.18181818182</v>
      </c>
      <c r="Y690" s="258">
        <f t="shared" si="398"/>
        <v>2</v>
      </c>
      <c r="Z690" s="362">
        <f t="shared" si="389"/>
        <v>110769.54545454546</v>
      </c>
      <c r="AA690" s="362">
        <f t="shared" si="390"/>
        <v>221539.09090909091</v>
      </c>
      <c r="AB690" s="362">
        <f t="shared" si="391"/>
        <v>332308.63636363635</v>
      </c>
      <c r="AC690" s="341" t="b">
        <f t="shared" si="392"/>
        <v>1</v>
      </c>
    </row>
    <row r="691" spans="1:29" s="258" customFormat="1" ht="24.95" customHeight="1">
      <c r="A691" s="380" t="s">
        <v>678</v>
      </c>
      <c r="B691" s="489">
        <f t="shared" si="393"/>
        <v>385</v>
      </c>
      <c r="C691" s="873" t="s">
        <v>722</v>
      </c>
      <c r="D691" s="489" t="s">
        <v>596</v>
      </c>
      <c r="E691" s="118" t="s">
        <v>673</v>
      </c>
      <c r="F691" s="256" t="s">
        <v>361</v>
      </c>
      <c r="G691" s="256" t="s">
        <v>190</v>
      </c>
      <c r="H691" s="256" t="s">
        <v>723</v>
      </c>
      <c r="I691" s="118" t="s">
        <v>189</v>
      </c>
      <c r="J691" s="665">
        <v>1</v>
      </c>
      <c r="K691" s="118" t="s">
        <v>786</v>
      </c>
      <c r="L691" s="670">
        <v>553847.72727272729</v>
      </c>
      <c r="M691" s="118">
        <v>2016</v>
      </c>
      <c r="N691" s="118" t="s">
        <v>188</v>
      </c>
      <c r="O691" s="666">
        <f t="shared" si="394"/>
        <v>553847.72727272729</v>
      </c>
      <c r="P691" s="256" t="s">
        <v>98</v>
      </c>
      <c r="Q691" s="585"/>
      <c r="R691" s="585"/>
      <c r="S691" s="1254"/>
      <c r="T691" s="258">
        <v>5</v>
      </c>
      <c r="U691" s="258">
        <f t="shared" si="388"/>
        <v>1</v>
      </c>
      <c r="V691" s="362">
        <f t="shared" si="395"/>
        <v>110769.54545454546</v>
      </c>
      <c r="W691" s="362">
        <f t="shared" si="396"/>
        <v>110769.54545454546</v>
      </c>
      <c r="X691" s="362">
        <f t="shared" si="397"/>
        <v>443078.18181818182</v>
      </c>
      <c r="Y691" s="258">
        <f t="shared" si="398"/>
        <v>2</v>
      </c>
      <c r="Z691" s="362">
        <f t="shared" si="389"/>
        <v>110769.54545454546</v>
      </c>
      <c r="AA691" s="362">
        <f t="shared" si="390"/>
        <v>221539.09090909091</v>
      </c>
      <c r="AB691" s="362">
        <f t="shared" si="391"/>
        <v>332308.63636363635</v>
      </c>
      <c r="AC691" s="341" t="b">
        <f t="shared" si="392"/>
        <v>1</v>
      </c>
    </row>
    <row r="692" spans="1:29" s="258" customFormat="1" ht="24.95" customHeight="1">
      <c r="A692" s="380" t="s">
        <v>678</v>
      </c>
      <c r="B692" s="494">
        <f t="shared" si="393"/>
        <v>386</v>
      </c>
      <c r="C692" s="874" t="s">
        <v>722</v>
      </c>
      <c r="D692" s="494" t="s">
        <v>596</v>
      </c>
      <c r="E692" s="667" t="s">
        <v>673</v>
      </c>
      <c r="F692" s="496" t="s">
        <v>361</v>
      </c>
      <c r="G692" s="496" t="s">
        <v>190</v>
      </c>
      <c r="H692" s="496" t="s">
        <v>723</v>
      </c>
      <c r="I692" s="667" t="s">
        <v>189</v>
      </c>
      <c r="J692" s="668">
        <v>1</v>
      </c>
      <c r="K692" s="667" t="s">
        <v>786</v>
      </c>
      <c r="L692" s="682">
        <v>553847.72727272729</v>
      </c>
      <c r="M692" s="667">
        <v>2016</v>
      </c>
      <c r="N692" s="667" t="s">
        <v>188</v>
      </c>
      <c r="O692" s="685">
        <f t="shared" si="394"/>
        <v>553847.72727272729</v>
      </c>
      <c r="P692" s="496" t="s">
        <v>98</v>
      </c>
      <c r="Q692" s="595"/>
      <c r="R692" s="595"/>
      <c r="S692" s="1259"/>
      <c r="T692" s="258">
        <v>5</v>
      </c>
      <c r="U692" s="258">
        <f t="shared" si="388"/>
        <v>1</v>
      </c>
      <c r="V692" s="362">
        <f t="shared" si="395"/>
        <v>110769.54545454546</v>
      </c>
      <c r="W692" s="362">
        <f t="shared" si="396"/>
        <v>110769.54545454546</v>
      </c>
      <c r="X692" s="362">
        <f t="shared" si="397"/>
        <v>443078.18181818182</v>
      </c>
      <c r="Y692" s="258">
        <f t="shared" si="398"/>
        <v>2</v>
      </c>
      <c r="Z692" s="362">
        <f t="shared" si="389"/>
        <v>110769.54545454546</v>
      </c>
      <c r="AA692" s="362">
        <f t="shared" si="390"/>
        <v>221539.09090909091</v>
      </c>
      <c r="AB692" s="362">
        <f t="shared" si="391"/>
        <v>332308.63636363635</v>
      </c>
      <c r="AC692" s="341" t="b">
        <f t="shared" si="392"/>
        <v>1</v>
      </c>
    </row>
    <row r="693" spans="1:29" s="258" customFormat="1" ht="24.95" customHeight="1">
      <c r="A693" s="380" t="s">
        <v>678</v>
      </c>
      <c r="B693" s="1018">
        <f t="shared" si="393"/>
        <v>387</v>
      </c>
      <c r="C693" s="1028" t="s">
        <v>722</v>
      </c>
      <c r="D693" s="481" t="s">
        <v>596</v>
      </c>
      <c r="E693" s="661" t="s">
        <v>673</v>
      </c>
      <c r="F693" s="483" t="s">
        <v>361</v>
      </c>
      <c r="G693" s="483" t="s">
        <v>190</v>
      </c>
      <c r="H693" s="483" t="s">
        <v>723</v>
      </c>
      <c r="I693" s="661" t="s">
        <v>189</v>
      </c>
      <c r="J693" s="662">
        <v>1</v>
      </c>
      <c r="K693" s="661" t="s">
        <v>786</v>
      </c>
      <c r="L693" s="1032">
        <v>553847.72727272729</v>
      </c>
      <c r="M693" s="661">
        <v>2016</v>
      </c>
      <c r="N693" s="661" t="s">
        <v>188</v>
      </c>
      <c r="O693" s="683">
        <f t="shared" si="394"/>
        <v>553847.72727272729</v>
      </c>
      <c r="P693" s="483" t="s">
        <v>98</v>
      </c>
      <c r="Q693" s="641"/>
      <c r="R693" s="641"/>
      <c r="S693" s="1296" t="s">
        <v>724</v>
      </c>
      <c r="T693" s="258">
        <v>5</v>
      </c>
      <c r="U693" s="258">
        <f t="shared" si="388"/>
        <v>1</v>
      </c>
      <c r="V693" s="362">
        <f t="shared" si="395"/>
        <v>110769.54545454546</v>
      </c>
      <c r="W693" s="362">
        <f t="shared" si="396"/>
        <v>110769.54545454546</v>
      </c>
      <c r="X693" s="362">
        <f t="shared" si="397"/>
        <v>443078.18181818182</v>
      </c>
      <c r="Y693" s="258">
        <f t="shared" si="398"/>
        <v>2</v>
      </c>
      <c r="Z693" s="362">
        <f t="shared" si="389"/>
        <v>110769.54545454546</v>
      </c>
      <c r="AA693" s="362">
        <f t="shared" si="390"/>
        <v>221539.09090909091</v>
      </c>
      <c r="AB693" s="362">
        <f t="shared" si="391"/>
        <v>332308.63636363635</v>
      </c>
      <c r="AC693" s="341" t="b">
        <f t="shared" si="392"/>
        <v>1</v>
      </c>
    </row>
    <row r="694" spans="1:29" s="258" customFormat="1" ht="24.95" customHeight="1">
      <c r="A694" s="380" t="s">
        <v>678</v>
      </c>
      <c r="B694" s="489">
        <f t="shared" si="393"/>
        <v>388</v>
      </c>
      <c r="C694" s="873" t="s">
        <v>722</v>
      </c>
      <c r="D694" s="489" t="s">
        <v>596</v>
      </c>
      <c r="E694" s="118" t="s">
        <v>673</v>
      </c>
      <c r="F694" s="256" t="s">
        <v>361</v>
      </c>
      <c r="G694" s="256" t="s">
        <v>190</v>
      </c>
      <c r="H694" s="256" t="s">
        <v>723</v>
      </c>
      <c r="I694" s="118" t="s">
        <v>189</v>
      </c>
      <c r="J694" s="665">
        <v>1</v>
      </c>
      <c r="K694" s="118" t="s">
        <v>786</v>
      </c>
      <c r="L694" s="670">
        <v>553847.72727272729</v>
      </c>
      <c r="M694" s="118">
        <v>2016</v>
      </c>
      <c r="N694" s="118" t="s">
        <v>188</v>
      </c>
      <c r="O694" s="666">
        <f t="shared" si="394"/>
        <v>553847.72727272729</v>
      </c>
      <c r="P694" s="256" t="s">
        <v>98</v>
      </c>
      <c r="Q694" s="585"/>
      <c r="R694" s="585"/>
      <c r="S694" s="1254"/>
      <c r="T694" s="258">
        <v>5</v>
      </c>
      <c r="U694" s="258">
        <f t="shared" si="388"/>
        <v>1</v>
      </c>
      <c r="V694" s="362">
        <f t="shared" si="395"/>
        <v>110769.54545454546</v>
      </c>
      <c r="W694" s="362">
        <f t="shared" si="396"/>
        <v>110769.54545454546</v>
      </c>
      <c r="X694" s="362">
        <f t="shared" si="397"/>
        <v>443078.18181818182</v>
      </c>
      <c r="Y694" s="258">
        <f t="shared" si="398"/>
        <v>2</v>
      </c>
      <c r="Z694" s="362">
        <f t="shared" si="389"/>
        <v>110769.54545454546</v>
      </c>
      <c r="AA694" s="362">
        <f t="shared" si="390"/>
        <v>221539.09090909091</v>
      </c>
      <c r="AB694" s="362">
        <f t="shared" si="391"/>
        <v>332308.63636363635</v>
      </c>
      <c r="AC694" s="341" t="b">
        <f t="shared" si="392"/>
        <v>1</v>
      </c>
    </row>
    <row r="695" spans="1:29" s="258" customFormat="1" ht="24.95" customHeight="1">
      <c r="A695" s="380" t="s">
        <v>678</v>
      </c>
      <c r="B695" s="489">
        <f t="shared" si="393"/>
        <v>389</v>
      </c>
      <c r="C695" s="873" t="s">
        <v>722</v>
      </c>
      <c r="D695" s="489" t="s">
        <v>596</v>
      </c>
      <c r="E695" s="118" t="s">
        <v>673</v>
      </c>
      <c r="F695" s="256" t="s">
        <v>361</v>
      </c>
      <c r="G695" s="256" t="s">
        <v>190</v>
      </c>
      <c r="H695" s="256" t="s">
        <v>723</v>
      </c>
      <c r="I695" s="118" t="s">
        <v>189</v>
      </c>
      <c r="J695" s="665">
        <v>1</v>
      </c>
      <c r="K695" s="118" t="s">
        <v>786</v>
      </c>
      <c r="L695" s="670">
        <v>553847.72727272729</v>
      </c>
      <c r="M695" s="118">
        <v>2016</v>
      </c>
      <c r="N695" s="118" t="s">
        <v>188</v>
      </c>
      <c r="O695" s="666">
        <f t="shared" si="394"/>
        <v>553847.72727272729</v>
      </c>
      <c r="P695" s="256" t="s">
        <v>98</v>
      </c>
      <c r="Q695" s="585"/>
      <c r="R695" s="585"/>
      <c r="S695" s="1254"/>
      <c r="T695" s="258">
        <v>5</v>
      </c>
      <c r="U695" s="258">
        <f t="shared" si="388"/>
        <v>1</v>
      </c>
      <c r="V695" s="362">
        <f t="shared" si="395"/>
        <v>110769.54545454546</v>
      </c>
      <c r="W695" s="362">
        <f t="shared" si="396"/>
        <v>110769.54545454546</v>
      </c>
      <c r="X695" s="362">
        <f t="shared" si="397"/>
        <v>443078.18181818182</v>
      </c>
      <c r="Y695" s="258">
        <f t="shared" si="398"/>
        <v>2</v>
      </c>
      <c r="Z695" s="362">
        <f t="shared" si="389"/>
        <v>110769.54545454546</v>
      </c>
      <c r="AA695" s="362">
        <f t="shared" si="390"/>
        <v>221539.09090909091</v>
      </c>
      <c r="AB695" s="362">
        <f t="shared" si="391"/>
        <v>332308.63636363635</v>
      </c>
      <c r="AC695" s="341" t="b">
        <f t="shared" si="392"/>
        <v>1</v>
      </c>
    </row>
    <row r="696" spans="1:29" s="258" customFormat="1" ht="24.95" customHeight="1">
      <c r="A696" s="380" t="s">
        <v>678</v>
      </c>
      <c r="B696" s="489">
        <f t="shared" si="393"/>
        <v>390</v>
      </c>
      <c r="C696" s="873" t="s">
        <v>722</v>
      </c>
      <c r="D696" s="489" t="s">
        <v>596</v>
      </c>
      <c r="E696" s="118" t="s">
        <v>673</v>
      </c>
      <c r="F696" s="256" t="s">
        <v>361</v>
      </c>
      <c r="G696" s="256" t="s">
        <v>190</v>
      </c>
      <c r="H696" s="256" t="s">
        <v>723</v>
      </c>
      <c r="I696" s="118" t="s">
        <v>189</v>
      </c>
      <c r="J696" s="665">
        <v>1</v>
      </c>
      <c r="K696" s="118" t="s">
        <v>786</v>
      </c>
      <c r="L696" s="670">
        <v>553847.72727272729</v>
      </c>
      <c r="M696" s="118">
        <v>2016</v>
      </c>
      <c r="N696" s="118" t="s">
        <v>188</v>
      </c>
      <c r="O696" s="666">
        <f t="shared" si="394"/>
        <v>553847.72727272729</v>
      </c>
      <c r="P696" s="256" t="s">
        <v>98</v>
      </c>
      <c r="Q696" s="585"/>
      <c r="R696" s="585"/>
      <c r="S696" s="1254"/>
      <c r="T696" s="258">
        <v>5</v>
      </c>
      <c r="U696" s="258">
        <f t="shared" si="388"/>
        <v>1</v>
      </c>
      <c r="V696" s="362">
        <f t="shared" si="395"/>
        <v>110769.54545454546</v>
      </c>
      <c r="W696" s="362">
        <f t="shared" si="396"/>
        <v>110769.54545454546</v>
      </c>
      <c r="X696" s="362">
        <f t="shared" si="397"/>
        <v>443078.18181818182</v>
      </c>
      <c r="Y696" s="258">
        <f t="shared" si="398"/>
        <v>2</v>
      </c>
      <c r="Z696" s="362">
        <f t="shared" si="389"/>
        <v>110769.54545454546</v>
      </c>
      <c r="AA696" s="362">
        <f t="shared" si="390"/>
        <v>221539.09090909091</v>
      </c>
      <c r="AB696" s="362">
        <f t="shared" si="391"/>
        <v>332308.63636363635</v>
      </c>
      <c r="AC696" s="341" t="b">
        <f t="shared" si="392"/>
        <v>1</v>
      </c>
    </row>
    <row r="697" spans="1:29" s="258" customFormat="1" ht="24.95" customHeight="1">
      <c r="A697" s="380" t="s">
        <v>678</v>
      </c>
      <c r="B697" s="489">
        <f t="shared" si="393"/>
        <v>391</v>
      </c>
      <c r="C697" s="873" t="s">
        <v>722</v>
      </c>
      <c r="D697" s="489" t="s">
        <v>596</v>
      </c>
      <c r="E697" s="118" t="s">
        <v>673</v>
      </c>
      <c r="F697" s="256" t="s">
        <v>361</v>
      </c>
      <c r="G697" s="256" t="s">
        <v>190</v>
      </c>
      <c r="H697" s="256" t="s">
        <v>723</v>
      </c>
      <c r="I697" s="118" t="s">
        <v>189</v>
      </c>
      <c r="J697" s="665">
        <v>1</v>
      </c>
      <c r="K697" s="118" t="s">
        <v>786</v>
      </c>
      <c r="L697" s="670">
        <v>553847.72727272729</v>
      </c>
      <c r="M697" s="118">
        <v>2016</v>
      </c>
      <c r="N697" s="118" t="s">
        <v>188</v>
      </c>
      <c r="O697" s="666">
        <f t="shared" si="394"/>
        <v>553847.72727272729</v>
      </c>
      <c r="P697" s="256" t="s">
        <v>98</v>
      </c>
      <c r="Q697" s="585"/>
      <c r="R697" s="585"/>
      <c r="S697" s="1254"/>
      <c r="T697" s="258">
        <v>5</v>
      </c>
      <c r="U697" s="258">
        <f t="shared" si="388"/>
        <v>1</v>
      </c>
      <c r="V697" s="362">
        <f t="shared" si="395"/>
        <v>110769.54545454546</v>
      </c>
      <c r="W697" s="362">
        <f t="shared" si="396"/>
        <v>110769.54545454546</v>
      </c>
      <c r="X697" s="362">
        <f t="shared" si="397"/>
        <v>443078.18181818182</v>
      </c>
      <c r="Y697" s="258">
        <f t="shared" si="398"/>
        <v>2</v>
      </c>
      <c r="Z697" s="362">
        <f t="shared" si="389"/>
        <v>110769.54545454546</v>
      </c>
      <c r="AA697" s="362">
        <f t="shared" si="390"/>
        <v>221539.09090909091</v>
      </c>
      <c r="AB697" s="362">
        <f t="shared" si="391"/>
        <v>332308.63636363635</v>
      </c>
      <c r="AC697" s="341" t="b">
        <f t="shared" si="392"/>
        <v>1</v>
      </c>
    </row>
    <row r="698" spans="1:29" s="258" customFormat="1" ht="24.95" customHeight="1">
      <c r="A698" s="380" t="s">
        <v>678</v>
      </c>
      <c r="B698" s="489">
        <f t="shared" si="393"/>
        <v>392</v>
      </c>
      <c r="C698" s="873" t="s">
        <v>722</v>
      </c>
      <c r="D698" s="489" t="s">
        <v>596</v>
      </c>
      <c r="E698" s="118" t="s">
        <v>673</v>
      </c>
      <c r="F698" s="256" t="s">
        <v>361</v>
      </c>
      <c r="G698" s="256" t="s">
        <v>190</v>
      </c>
      <c r="H698" s="256" t="s">
        <v>723</v>
      </c>
      <c r="I698" s="118" t="s">
        <v>189</v>
      </c>
      <c r="J698" s="665">
        <v>1</v>
      </c>
      <c r="K698" s="118" t="s">
        <v>786</v>
      </c>
      <c r="L698" s="670">
        <v>553847.72727272729</v>
      </c>
      <c r="M698" s="118">
        <v>2016</v>
      </c>
      <c r="N698" s="118" t="s">
        <v>188</v>
      </c>
      <c r="O698" s="666">
        <f t="shared" si="394"/>
        <v>553847.72727272729</v>
      </c>
      <c r="P698" s="256" t="s">
        <v>98</v>
      </c>
      <c r="Q698" s="585"/>
      <c r="R698" s="585"/>
      <c r="S698" s="1254"/>
      <c r="T698" s="258">
        <v>5</v>
      </c>
      <c r="U698" s="258">
        <f t="shared" si="388"/>
        <v>1</v>
      </c>
      <c r="V698" s="362">
        <f t="shared" si="395"/>
        <v>110769.54545454546</v>
      </c>
      <c r="W698" s="362">
        <f t="shared" si="396"/>
        <v>110769.54545454546</v>
      </c>
      <c r="X698" s="362">
        <f t="shared" si="397"/>
        <v>443078.18181818182</v>
      </c>
      <c r="Y698" s="258">
        <f t="shared" si="398"/>
        <v>2</v>
      </c>
      <c r="Z698" s="362">
        <f t="shared" si="389"/>
        <v>110769.54545454546</v>
      </c>
      <c r="AA698" s="362">
        <f t="shared" si="390"/>
        <v>221539.09090909091</v>
      </c>
      <c r="AB698" s="362">
        <f t="shared" si="391"/>
        <v>332308.63636363635</v>
      </c>
      <c r="AC698" s="341" t="b">
        <f t="shared" si="392"/>
        <v>1</v>
      </c>
    </row>
    <row r="699" spans="1:29" s="258" customFormat="1" ht="24.95" customHeight="1">
      <c r="A699" s="380" t="s">
        <v>678</v>
      </c>
      <c r="B699" s="489">
        <f t="shared" si="393"/>
        <v>393</v>
      </c>
      <c r="C699" s="873" t="s">
        <v>722</v>
      </c>
      <c r="D699" s="489" t="s">
        <v>596</v>
      </c>
      <c r="E699" s="118" t="s">
        <v>673</v>
      </c>
      <c r="F699" s="256" t="s">
        <v>361</v>
      </c>
      <c r="G699" s="256" t="s">
        <v>190</v>
      </c>
      <c r="H699" s="256" t="s">
        <v>723</v>
      </c>
      <c r="I699" s="118" t="s">
        <v>189</v>
      </c>
      <c r="J699" s="665">
        <v>1</v>
      </c>
      <c r="K699" s="118" t="s">
        <v>786</v>
      </c>
      <c r="L699" s="670">
        <v>553847.72727272729</v>
      </c>
      <c r="M699" s="118">
        <v>2016</v>
      </c>
      <c r="N699" s="118" t="s">
        <v>188</v>
      </c>
      <c r="O699" s="666">
        <f t="shared" si="394"/>
        <v>553847.72727272729</v>
      </c>
      <c r="P699" s="256" t="s">
        <v>98</v>
      </c>
      <c r="Q699" s="585"/>
      <c r="R699" s="585"/>
      <c r="S699" s="1254"/>
      <c r="T699" s="258">
        <v>5</v>
      </c>
      <c r="U699" s="258">
        <f t="shared" si="388"/>
        <v>1</v>
      </c>
      <c r="V699" s="362">
        <f t="shared" si="395"/>
        <v>110769.54545454546</v>
      </c>
      <c r="W699" s="362">
        <f t="shared" si="396"/>
        <v>110769.54545454546</v>
      </c>
      <c r="X699" s="362">
        <f t="shared" si="397"/>
        <v>443078.18181818182</v>
      </c>
      <c r="Y699" s="258">
        <f t="shared" si="398"/>
        <v>2</v>
      </c>
      <c r="Z699" s="362">
        <f t="shared" si="389"/>
        <v>110769.54545454546</v>
      </c>
      <c r="AA699" s="362">
        <f t="shared" si="390"/>
        <v>221539.09090909091</v>
      </c>
      <c r="AB699" s="362">
        <f t="shared" si="391"/>
        <v>332308.63636363635</v>
      </c>
      <c r="AC699" s="341" t="b">
        <f t="shared" si="392"/>
        <v>1</v>
      </c>
    </row>
    <row r="700" spans="1:29" s="258" customFormat="1" ht="24.95" customHeight="1">
      <c r="A700" s="380" t="s">
        <v>678</v>
      </c>
      <c r="B700" s="489">
        <f t="shared" si="393"/>
        <v>394</v>
      </c>
      <c r="C700" s="873" t="s">
        <v>722</v>
      </c>
      <c r="D700" s="489" t="s">
        <v>596</v>
      </c>
      <c r="E700" s="118" t="s">
        <v>673</v>
      </c>
      <c r="F700" s="256" t="s">
        <v>361</v>
      </c>
      <c r="G700" s="256" t="s">
        <v>190</v>
      </c>
      <c r="H700" s="256" t="s">
        <v>723</v>
      </c>
      <c r="I700" s="118" t="s">
        <v>189</v>
      </c>
      <c r="J700" s="665">
        <v>1</v>
      </c>
      <c r="K700" s="118" t="s">
        <v>786</v>
      </c>
      <c r="L700" s="670">
        <v>553847.72727272729</v>
      </c>
      <c r="M700" s="118">
        <v>2016</v>
      </c>
      <c r="N700" s="118" t="s">
        <v>188</v>
      </c>
      <c r="O700" s="666">
        <f t="shared" si="394"/>
        <v>553847.72727272729</v>
      </c>
      <c r="P700" s="256" t="s">
        <v>98</v>
      </c>
      <c r="Q700" s="585"/>
      <c r="R700" s="585"/>
      <c r="S700" s="1254"/>
      <c r="T700" s="258">
        <v>5</v>
      </c>
      <c r="U700" s="258">
        <f t="shared" si="388"/>
        <v>1</v>
      </c>
      <c r="V700" s="362">
        <f t="shared" si="395"/>
        <v>110769.54545454546</v>
      </c>
      <c r="W700" s="362">
        <f t="shared" si="396"/>
        <v>110769.54545454546</v>
      </c>
      <c r="X700" s="362">
        <f t="shared" si="397"/>
        <v>443078.18181818182</v>
      </c>
      <c r="Y700" s="258">
        <f t="shared" si="398"/>
        <v>2</v>
      </c>
      <c r="Z700" s="362">
        <f t="shared" si="389"/>
        <v>110769.54545454546</v>
      </c>
      <c r="AA700" s="362">
        <f t="shared" si="390"/>
        <v>221539.09090909091</v>
      </c>
      <c r="AB700" s="362">
        <f t="shared" si="391"/>
        <v>332308.63636363635</v>
      </c>
      <c r="AC700" s="341" t="b">
        <f t="shared" si="392"/>
        <v>1</v>
      </c>
    </row>
    <row r="701" spans="1:29" s="258" customFormat="1" ht="24.95" customHeight="1">
      <c r="A701" s="380" t="s">
        <v>678</v>
      </c>
      <c r="B701" s="489">
        <f t="shared" si="393"/>
        <v>395</v>
      </c>
      <c r="C701" s="873" t="s">
        <v>722</v>
      </c>
      <c r="D701" s="489" t="s">
        <v>596</v>
      </c>
      <c r="E701" s="118" t="s">
        <v>673</v>
      </c>
      <c r="F701" s="256" t="s">
        <v>361</v>
      </c>
      <c r="G701" s="256" t="s">
        <v>190</v>
      </c>
      <c r="H701" s="256" t="s">
        <v>723</v>
      </c>
      <c r="I701" s="118" t="s">
        <v>189</v>
      </c>
      <c r="J701" s="665">
        <v>1</v>
      </c>
      <c r="K701" s="118" t="s">
        <v>786</v>
      </c>
      <c r="L701" s="670">
        <v>553847.72727272729</v>
      </c>
      <c r="M701" s="118">
        <v>2016</v>
      </c>
      <c r="N701" s="118" t="s">
        <v>188</v>
      </c>
      <c r="O701" s="666">
        <f t="shared" si="394"/>
        <v>553847.72727272729</v>
      </c>
      <c r="P701" s="256" t="s">
        <v>98</v>
      </c>
      <c r="Q701" s="585"/>
      <c r="R701" s="585"/>
      <c r="S701" s="1254"/>
      <c r="T701" s="258">
        <v>5</v>
      </c>
      <c r="U701" s="258">
        <f t="shared" si="388"/>
        <v>1</v>
      </c>
      <c r="V701" s="362">
        <f t="shared" si="395"/>
        <v>110769.54545454546</v>
      </c>
      <c r="W701" s="362">
        <f t="shared" si="396"/>
        <v>110769.54545454546</v>
      </c>
      <c r="X701" s="362">
        <f t="shared" si="397"/>
        <v>443078.18181818182</v>
      </c>
      <c r="Y701" s="258">
        <f t="shared" si="398"/>
        <v>2</v>
      </c>
      <c r="Z701" s="362">
        <f t="shared" si="389"/>
        <v>110769.54545454546</v>
      </c>
      <c r="AA701" s="362">
        <f t="shared" si="390"/>
        <v>221539.09090909091</v>
      </c>
      <c r="AB701" s="362">
        <f t="shared" si="391"/>
        <v>332308.63636363635</v>
      </c>
      <c r="AC701" s="341" t="b">
        <f t="shared" si="392"/>
        <v>1</v>
      </c>
    </row>
    <row r="702" spans="1:29" s="258" customFormat="1" ht="24.95" customHeight="1">
      <c r="A702" s="380" t="s">
        <v>678</v>
      </c>
      <c r="B702" s="489">
        <f t="shared" si="393"/>
        <v>396</v>
      </c>
      <c r="C702" s="873" t="s">
        <v>722</v>
      </c>
      <c r="D702" s="489" t="s">
        <v>596</v>
      </c>
      <c r="E702" s="118" t="s">
        <v>673</v>
      </c>
      <c r="F702" s="256" t="s">
        <v>361</v>
      </c>
      <c r="G702" s="256" t="s">
        <v>190</v>
      </c>
      <c r="H702" s="256" t="s">
        <v>723</v>
      </c>
      <c r="I702" s="118" t="s">
        <v>189</v>
      </c>
      <c r="J702" s="665">
        <v>1</v>
      </c>
      <c r="K702" s="118" t="s">
        <v>786</v>
      </c>
      <c r="L702" s="670">
        <v>553847.72727272729</v>
      </c>
      <c r="M702" s="118">
        <v>2016</v>
      </c>
      <c r="N702" s="118" t="s">
        <v>188</v>
      </c>
      <c r="O702" s="666">
        <f t="shared" si="394"/>
        <v>553847.72727272729</v>
      </c>
      <c r="P702" s="256" t="s">
        <v>98</v>
      </c>
      <c r="Q702" s="585"/>
      <c r="R702" s="585"/>
      <c r="S702" s="1254"/>
      <c r="T702" s="258">
        <v>5</v>
      </c>
      <c r="U702" s="258">
        <f t="shared" si="388"/>
        <v>1</v>
      </c>
      <c r="V702" s="362">
        <f t="shared" si="395"/>
        <v>110769.54545454546</v>
      </c>
      <c r="W702" s="362">
        <f t="shared" si="396"/>
        <v>110769.54545454546</v>
      </c>
      <c r="X702" s="362">
        <f t="shared" si="397"/>
        <v>443078.18181818182</v>
      </c>
      <c r="Y702" s="258">
        <f t="shared" si="398"/>
        <v>2</v>
      </c>
      <c r="Z702" s="362">
        <f t="shared" si="389"/>
        <v>110769.54545454546</v>
      </c>
      <c r="AA702" s="362">
        <f t="shared" si="390"/>
        <v>221539.09090909091</v>
      </c>
      <c r="AB702" s="362">
        <f t="shared" si="391"/>
        <v>332308.63636363635</v>
      </c>
      <c r="AC702" s="341" t="b">
        <f t="shared" si="392"/>
        <v>1</v>
      </c>
    </row>
    <row r="703" spans="1:29" s="258" customFormat="1" ht="24.95" customHeight="1">
      <c r="A703" s="380" t="s">
        <v>678</v>
      </c>
      <c r="B703" s="489">
        <f t="shared" si="393"/>
        <v>397</v>
      </c>
      <c r="C703" s="873" t="s">
        <v>722</v>
      </c>
      <c r="D703" s="489" t="s">
        <v>596</v>
      </c>
      <c r="E703" s="118" t="s">
        <v>673</v>
      </c>
      <c r="F703" s="256" t="s">
        <v>361</v>
      </c>
      <c r="G703" s="256" t="s">
        <v>190</v>
      </c>
      <c r="H703" s="256" t="s">
        <v>723</v>
      </c>
      <c r="I703" s="118" t="s">
        <v>189</v>
      </c>
      <c r="J703" s="665">
        <v>1</v>
      </c>
      <c r="K703" s="118" t="s">
        <v>786</v>
      </c>
      <c r="L703" s="670">
        <v>553847.72727272729</v>
      </c>
      <c r="M703" s="118">
        <v>2016</v>
      </c>
      <c r="N703" s="118" t="s">
        <v>188</v>
      </c>
      <c r="O703" s="666">
        <f t="shared" si="394"/>
        <v>553847.72727272729</v>
      </c>
      <c r="P703" s="256" t="s">
        <v>98</v>
      </c>
      <c r="Q703" s="585"/>
      <c r="R703" s="585"/>
      <c r="S703" s="1254"/>
      <c r="T703" s="258">
        <v>5</v>
      </c>
      <c r="U703" s="258">
        <f t="shared" si="388"/>
        <v>1</v>
      </c>
      <c r="V703" s="362">
        <f t="shared" si="395"/>
        <v>110769.54545454546</v>
      </c>
      <c r="W703" s="362">
        <f t="shared" si="396"/>
        <v>110769.54545454546</v>
      </c>
      <c r="X703" s="362">
        <f t="shared" si="397"/>
        <v>443078.18181818182</v>
      </c>
      <c r="Y703" s="258">
        <f t="shared" si="398"/>
        <v>2</v>
      </c>
      <c r="Z703" s="362">
        <f t="shared" si="389"/>
        <v>110769.54545454546</v>
      </c>
      <c r="AA703" s="362">
        <f t="shared" si="390"/>
        <v>221539.09090909091</v>
      </c>
      <c r="AB703" s="362">
        <f t="shared" si="391"/>
        <v>332308.63636363635</v>
      </c>
      <c r="AC703" s="341" t="b">
        <f t="shared" si="392"/>
        <v>1</v>
      </c>
    </row>
    <row r="704" spans="1:29" s="258" customFormat="1" ht="24.95" customHeight="1">
      <c r="A704" s="380" t="s">
        <v>678</v>
      </c>
      <c r="B704" s="489">
        <f t="shared" si="393"/>
        <v>398</v>
      </c>
      <c r="C704" s="873" t="s">
        <v>722</v>
      </c>
      <c r="D704" s="489" t="s">
        <v>596</v>
      </c>
      <c r="E704" s="118" t="s">
        <v>673</v>
      </c>
      <c r="F704" s="256" t="s">
        <v>361</v>
      </c>
      <c r="G704" s="256" t="s">
        <v>190</v>
      </c>
      <c r="H704" s="256" t="s">
        <v>723</v>
      </c>
      <c r="I704" s="118" t="s">
        <v>189</v>
      </c>
      <c r="J704" s="665">
        <v>1</v>
      </c>
      <c r="K704" s="118" t="s">
        <v>786</v>
      </c>
      <c r="L704" s="670">
        <v>553847.72727272729</v>
      </c>
      <c r="M704" s="118">
        <v>2016</v>
      </c>
      <c r="N704" s="118" t="s">
        <v>188</v>
      </c>
      <c r="O704" s="666">
        <f t="shared" si="394"/>
        <v>553847.72727272729</v>
      </c>
      <c r="P704" s="256" t="s">
        <v>98</v>
      </c>
      <c r="Q704" s="585"/>
      <c r="R704" s="585"/>
      <c r="S704" s="1254"/>
      <c r="T704" s="258">
        <v>5</v>
      </c>
      <c r="U704" s="258">
        <f t="shared" si="388"/>
        <v>1</v>
      </c>
      <c r="V704" s="362">
        <f t="shared" si="395"/>
        <v>110769.54545454546</v>
      </c>
      <c r="W704" s="362">
        <f t="shared" si="396"/>
        <v>110769.54545454546</v>
      </c>
      <c r="X704" s="362">
        <f t="shared" si="397"/>
        <v>443078.18181818182</v>
      </c>
      <c r="Y704" s="258">
        <f t="shared" si="398"/>
        <v>2</v>
      </c>
      <c r="Z704" s="362">
        <f t="shared" si="389"/>
        <v>110769.54545454546</v>
      </c>
      <c r="AA704" s="362">
        <f t="shared" si="390"/>
        <v>221539.09090909091</v>
      </c>
      <c r="AB704" s="362">
        <f t="shared" si="391"/>
        <v>332308.63636363635</v>
      </c>
      <c r="AC704" s="341" t="b">
        <f t="shared" si="392"/>
        <v>1</v>
      </c>
    </row>
    <row r="705" spans="1:29" s="258" customFormat="1" ht="24.95" customHeight="1">
      <c r="A705" s="380" t="s">
        <v>678</v>
      </c>
      <c r="B705" s="489">
        <f t="shared" si="393"/>
        <v>399</v>
      </c>
      <c r="C705" s="873" t="s">
        <v>722</v>
      </c>
      <c r="D705" s="489" t="s">
        <v>596</v>
      </c>
      <c r="E705" s="118" t="s">
        <v>673</v>
      </c>
      <c r="F705" s="256" t="s">
        <v>361</v>
      </c>
      <c r="G705" s="256" t="s">
        <v>190</v>
      </c>
      <c r="H705" s="256" t="s">
        <v>723</v>
      </c>
      <c r="I705" s="118" t="s">
        <v>189</v>
      </c>
      <c r="J705" s="665">
        <v>1</v>
      </c>
      <c r="K705" s="118" t="s">
        <v>786</v>
      </c>
      <c r="L705" s="670">
        <v>553847.72727272729</v>
      </c>
      <c r="M705" s="118">
        <v>2016</v>
      </c>
      <c r="N705" s="118" t="s">
        <v>188</v>
      </c>
      <c r="O705" s="666">
        <f t="shared" si="394"/>
        <v>553847.72727272729</v>
      </c>
      <c r="P705" s="256" t="s">
        <v>98</v>
      </c>
      <c r="Q705" s="585"/>
      <c r="R705" s="585"/>
      <c r="S705" s="1254"/>
      <c r="T705" s="258">
        <v>5</v>
      </c>
      <c r="U705" s="258">
        <f t="shared" si="388"/>
        <v>1</v>
      </c>
      <c r="V705" s="362">
        <f t="shared" si="395"/>
        <v>110769.54545454546</v>
      </c>
      <c r="W705" s="362">
        <f t="shared" si="396"/>
        <v>110769.54545454546</v>
      </c>
      <c r="X705" s="362">
        <f t="shared" si="397"/>
        <v>443078.18181818182</v>
      </c>
      <c r="Y705" s="258">
        <f t="shared" si="398"/>
        <v>2</v>
      </c>
      <c r="Z705" s="362">
        <f t="shared" si="389"/>
        <v>110769.54545454546</v>
      </c>
      <c r="AA705" s="362">
        <f t="shared" si="390"/>
        <v>221539.09090909091</v>
      </c>
      <c r="AB705" s="362">
        <f t="shared" si="391"/>
        <v>332308.63636363635</v>
      </c>
      <c r="AC705" s="341" t="b">
        <f t="shared" si="392"/>
        <v>1</v>
      </c>
    </row>
    <row r="706" spans="1:29" s="258" customFormat="1" ht="24.95" customHeight="1">
      <c r="A706" s="380" t="s">
        <v>678</v>
      </c>
      <c r="B706" s="489">
        <f t="shared" si="393"/>
        <v>400</v>
      </c>
      <c r="C706" s="873" t="s">
        <v>722</v>
      </c>
      <c r="D706" s="489" t="s">
        <v>596</v>
      </c>
      <c r="E706" s="118" t="s">
        <v>673</v>
      </c>
      <c r="F706" s="256" t="s">
        <v>361</v>
      </c>
      <c r="G706" s="256" t="s">
        <v>190</v>
      </c>
      <c r="H706" s="256" t="s">
        <v>723</v>
      </c>
      <c r="I706" s="118" t="s">
        <v>189</v>
      </c>
      <c r="J706" s="665">
        <v>1</v>
      </c>
      <c r="K706" s="118" t="s">
        <v>786</v>
      </c>
      <c r="L706" s="670">
        <v>553847.72727272729</v>
      </c>
      <c r="M706" s="118">
        <v>2016</v>
      </c>
      <c r="N706" s="118" t="s">
        <v>188</v>
      </c>
      <c r="O706" s="666">
        <f t="shared" ref="O706:O715" si="399">J706*L706</f>
        <v>553847.72727272729</v>
      </c>
      <c r="P706" s="256" t="s">
        <v>98</v>
      </c>
      <c r="Q706" s="585"/>
      <c r="R706" s="585"/>
      <c r="S706" s="1254"/>
      <c r="T706" s="258">
        <v>5</v>
      </c>
      <c r="U706" s="258">
        <f t="shared" si="388"/>
        <v>1</v>
      </c>
      <c r="V706" s="362">
        <f t="shared" ref="V706:V715" si="400">O706/T706</f>
        <v>110769.54545454546</v>
      </c>
      <c r="W706" s="362">
        <f t="shared" ref="W706:W715" si="401">U706*V706</f>
        <v>110769.54545454546</v>
      </c>
      <c r="X706" s="362">
        <f t="shared" ref="X706:X715" si="402">O706-W706</f>
        <v>443078.18181818182</v>
      </c>
      <c r="Y706" s="258">
        <f t="shared" ref="Y706:Y715" si="403">2017-M706+1</f>
        <v>2</v>
      </c>
      <c r="Z706" s="362">
        <f t="shared" si="389"/>
        <v>110769.54545454546</v>
      </c>
      <c r="AA706" s="362">
        <f t="shared" si="390"/>
        <v>221539.09090909091</v>
      </c>
      <c r="AB706" s="362">
        <f t="shared" si="391"/>
        <v>332308.63636363635</v>
      </c>
      <c r="AC706" s="341" t="b">
        <f t="shared" si="392"/>
        <v>1</v>
      </c>
    </row>
    <row r="707" spans="1:29" s="258" customFormat="1" ht="24.95" customHeight="1">
      <c r="A707" s="380" t="s">
        <v>678</v>
      </c>
      <c r="B707" s="489">
        <f t="shared" si="393"/>
        <v>401</v>
      </c>
      <c r="C707" s="873" t="s">
        <v>722</v>
      </c>
      <c r="D707" s="489" t="s">
        <v>596</v>
      </c>
      <c r="E707" s="118" t="s">
        <v>673</v>
      </c>
      <c r="F707" s="256" t="s">
        <v>361</v>
      </c>
      <c r="G707" s="256" t="s">
        <v>190</v>
      </c>
      <c r="H707" s="256" t="s">
        <v>723</v>
      </c>
      <c r="I707" s="118" t="s">
        <v>189</v>
      </c>
      <c r="J707" s="665">
        <v>1</v>
      </c>
      <c r="K707" s="118" t="s">
        <v>786</v>
      </c>
      <c r="L707" s="670">
        <v>553847.72727272729</v>
      </c>
      <c r="M707" s="118">
        <v>2016</v>
      </c>
      <c r="N707" s="118" t="s">
        <v>188</v>
      </c>
      <c r="O707" s="666">
        <f t="shared" si="399"/>
        <v>553847.72727272729</v>
      </c>
      <c r="P707" s="256" t="s">
        <v>98</v>
      </c>
      <c r="Q707" s="585"/>
      <c r="R707" s="585"/>
      <c r="S707" s="1254"/>
      <c r="T707" s="258">
        <v>5</v>
      </c>
      <c r="U707" s="258">
        <f t="shared" si="388"/>
        <v>1</v>
      </c>
      <c r="V707" s="362">
        <f t="shared" si="400"/>
        <v>110769.54545454546</v>
      </c>
      <c r="W707" s="362">
        <f t="shared" si="401"/>
        <v>110769.54545454546</v>
      </c>
      <c r="X707" s="362">
        <f t="shared" si="402"/>
        <v>443078.18181818182</v>
      </c>
      <c r="Y707" s="258">
        <f t="shared" si="403"/>
        <v>2</v>
      </c>
      <c r="Z707" s="362">
        <f t="shared" si="389"/>
        <v>110769.54545454546</v>
      </c>
      <c r="AA707" s="362">
        <f t="shared" si="390"/>
        <v>221539.09090909091</v>
      </c>
      <c r="AB707" s="362">
        <f t="shared" si="391"/>
        <v>332308.63636363635</v>
      </c>
      <c r="AC707" s="341" t="b">
        <f t="shared" si="392"/>
        <v>1</v>
      </c>
    </row>
    <row r="708" spans="1:29" s="258" customFormat="1" ht="24.95" customHeight="1">
      <c r="A708" s="380" t="s">
        <v>678</v>
      </c>
      <c r="B708" s="489">
        <f t="shared" si="393"/>
        <v>402</v>
      </c>
      <c r="C708" s="873" t="s">
        <v>722</v>
      </c>
      <c r="D708" s="489" t="s">
        <v>596</v>
      </c>
      <c r="E708" s="118" t="s">
        <v>673</v>
      </c>
      <c r="F708" s="256" t="s">
        <v>361</v>
      </c>
      <c r="G708" s="256" t="s">
        <v>190</v>
      </c>
      <c r="H708" s="256" t="s">
        <v>723</v>
      </c>
      <c r="I708" s="118" t="s">
        <v>189</v>
      </c>
      <c r="J708" s="665">
        <v>1</v>
      </c>
      <c r="K708" s="118" t="s">
        <v>786</v>
      </c>
      <c r="L708" s="670">
        <v>553847.72727272729</v>
      </c>
      <c r="M708" s="118">
        <v>2016</v>
      </c>
      <c r="N708" s="118" t="s">
        <v>188</v>
      </c>
      <c r="O708" s="666">
        <f t="shared" si="399"/>
        <v>553847.72727272729</v>
      </c>
      <c r="P708" s="256" t="s">
        <v>98</v>
      </c>
      <c r="Q708" s="585"/>
      <c r="R708" s="585"/>
      <c r="S708" s="1254"/>
      <c r="T708" s="258">
        <v>5</v>
      </c>
      <c r="U708" s="258">
        <f t="shared" si="388"/>
        <v>1</v>
      </c>
      <c r="V708" s="362">
        <f t="shared" si="400"/>
        <v>110769.54545454546</v>
      </c>
      <c r="W708" s="362">
        <f t="shared" si="401"/>
        <v>110769.54545454546</v>
      </c>
      <c r="X708" s="362">
        <f t="shared" si="402"/>
        <v>443078.18181818182</v>
      </c>
      <c r="Y708" s="258">
        <f t="shared" si="403"/>
        <v>2</v>
      </c>
      <c r="Z708" s="362">
        <f t="shared" si="389"/>
        <v>110769.54545454546</v>
      </c>
      <c r="AA708" s="362">
        <f t="shared" si="390"/>
        <v>221539.09090909091</v>
      </c>
      <c r="AB708" s="362">
        <f t="shared" si="391"/>
        <v>332308.63636363635</v>
      </c>
      <c r="AC708" s="341" t="b">
        <f t="shared" si="392"/>
        <v>1</v>
      </c>
    </row>
    <row r="709" spans="1:29" s="258" customFormat="1" ht="24.95" customHeight="1">
      <c r="A709" s="380" t="s">
        <v>678</v>
      </c>
      <c r="B709" s="489">
        <f t="shared" si="393"/>
        <v>403</v>
      </c>
      <c r="C709" s="873" t="s">
        <v>722</v>
      </c>
      <c r="D709" s="489" t="s">
        <v>596</v>
      </c>
      <c r="E709" s="118" t="s">
        <v>673</v>
      </c>
      <c r="F709" s="256" t="s">
        <v>361</v>
      </c>
      <c r="G709" s="256" t="s">
        <v>190</v>
      </c>
      <c r="H709" s="256" t="s">
        <v>723</v>
      </c>
      <c r="I709" s="118" t="s">
        <v>189</v>
      </c>
      <c r="J709" s="665">
        <v>1</v>
      </c>
      <c r="K709" s="118" t="s">
        <v>786</v>
      </c>
      <c r="L709" s="670">
        <v>553847.72727272729</v>
      </c>
      <c r="M709" s="118">
        <v>2016</v>
      </c>
      <c r="N709" s="118" t="s">
        <v>188</v>
      </c>
      <c r="O709" s="666">
        <f t="shared" si="399"/>
        <v>553847.72727272729</v>
      </c>
      <c r="P709" s="256" t="s">
        <v>98</v>
      </c>
      <c r="Q709" s="585"/>
      <c r="R709" s="585"/>
      <c r="S709" s="1254"/>
      <c r="T709" s="258">
        <v>5</v>
      </c>
      <c r="U709" s="258">
        <f t="shared" ref="U709:U772" si="404">2016-M709+1</f>
        <v>1</v>
      </c>
      <c r="V709" s="362">
        <f t="shared" si="400"/>
        <v>110769.54545454546</v>
      </c>
      <c r="W709" s="362">
        <f t="shared" si="401"/>
        <v>110769.54545454546</v>
      </c>
      <c r="X709" s="362">
        <f t="shared" si="402"/>
        <v>443078.18181818182</v>
      </c>
      <c r="Y709" s="258">
        <f t="shared" si="403"/>
        <v>2</v>
      </c>
      <c r="Z709" s="362">
        <f t="shared" ref="Z709:Z772" si="405">O709/T709</f>
        <v>110769.54545454546</v>
      </c>
      <c r="AA709" s="362">
        <f t="shared" ref="AA709:AA772" si="406">Y709*Z709</f>
        <v>221539.09090909091</v>
      </c>
      <c r="AB709" s="362">
        <f t="shared" ref="AB709:AB772" si="407">O709-AA709</f>
        <v>332308.63636363635</v>
      </c>
      <c r="AC709" s="341" t="b">
        <f t="shared" si="392"/>
        <v>1</v>
      </c>
    </row>
    <row r="710" spans="1:29" s="258" customFormat="1" ht="24.95" customHeight="1">
      <c r="A710" s="380" t="s">
        <v>678</v>
      </c>
      <c r="B710" s="489">
        <f t="shared" si="393"/>
        <v>404</v>
      </c>
      <c r="C710" s="873" t="s">
        <v>722</v>
      </c>
      <c r="D710" s="489" t="s">
        <v>596</v>
      </c>
      <c r="E710" s="118" t="s">
        <v>673</v>
      </c>
      <c r="F710" s="256" t="s">
        <v>361</v>
      </c>
      <c r="G710" s="256" t="s">
        <v>190</v>
      </c>
      <c r="H710" s="256" t="s">
        <v>723</v>
      </c>
      <c r="I710" s="118" t="s">
        <v>189</v>
      </c>
      <c r="J710" s="665">
        <v>1</v>
      </c>
      <c r="K710" s="118" t="s">
        <v>786</v>
      </c>
      <c r="L710" s="670">
        <v>553847.72727272729</v>
      </c>
      <c r="M710" s="118">
        <v>2016</v>
      </c>
      <c r="N710" s="118" t="s">
        <v>188</v>
      </c>
      <c r="O710" s="666">
        <f t="shared" si="399"/>
        <v>553847.72727272729</v>
      </c>
      <c r="P710" s="256" t="s">
        <v>98</v>
      </c>
      <c r="Q710" s="585"/>
      <c r="R710" s="585"/>
      <c r="S710" s="1254"/>
      <c r="T710" s="258">
        <v>5</v>
      </c>
      <c r="U710" s="258">
        <f t="shared" si="404"/>
        <v>1</v>
      </c>
      <c r="V710" s="362">
        <f t="shared" si="400"/>
        <v>110769.54545454546</v>
      </c>
      <c r="W710" s="362">
        <f t="shared" si="401"/>
        <v>110769.54545454546</v>
      </c>
      <c r="X710" s="362">
        <f t="shared" si="402"/>
        <v>443078.18181818182</v>
      </c>
      <c r="Y710" s="258">
        <f t="shared" si="403"/>
        <v>2</v>
      </c>
      <c r="Z710" s="362">
        <f t="shared" si="405"/>
        <v>110769.54545454546</v>
      </c>
      <c r="AA710" s="362">
        <f t="shared" si="406"/>
        <v>221539.09090909091</v>
      </c>
      <c r="AB710" s="362">
        <f t="shared" si="407"/>
        <v>332308.63636363635</v>
      </c>
      <c r="AC710" s="341" t="b">
        <f t="shared" si="392"/>
        <v>1</v>
      </c>
    </row>
    <row r="711" spans="1:29" s="258" customFormat="1" ht="24.95" customHeight="1">
      <c r="A711" s="380" t="s">
        <v>678</v>
      </c>
      <c r="B711" s="489">
        <f t="shared" si="393"/>
        <v>405</v>
      </c>
      <c r="C711" s="873" t="s">
        <v>722</v>
      </c>
      <c r="D711" s="489" t="s">
        <v>596</v>
      </c>
      <c r="E711" s="118" t="s">
        <v>673</v>
      </c>
      <c r="F711" s="256" t="s">
        <v>361</v>
      </c>
      <c r="G711" s="256" t="s">
        <v>190</v>
      </c>
      <c r="H711" s="256" t="s">
        <v>723</v>
      </c>
      <c r="I711" s="118" t="s">
        <v>189</v>
      </c>
      <c r="J711" s="665">
        <v>1</v>
      </c>
      <c r="K711" s="118" t="s">
        <v>786</v>
      </c>
      <c r="L711" s="670">
        <v>553847.72727272729</v>
      </c>
      <c r="M711" s="118">
        <v>2016</v>
      </c>
      <c r="N711" s="118" t="s">
        <v>188</v>
      </c>
      <c r="O711" s="666">
        <f t="shared" si="399"/>
        <v>553847.72727272729</v>
      </c>
      <c r="P711" s="256" t="s">
        <v>98</v>
      </c>
      <c r="Q711" s="585"/>
      <c r="R711" s="585"/>
      <c r="S711" s="1254"/>
      <c r="T711" s="258">
        <v>5</v>
      </c>
      <c r="U711" s="258">
        <f t="shared" si="404"/>
        <v>1</v>
      </c>
      <c r="V711" s="362">
        <f t="shared" si="400"/>
        <v>110769.54545454546</v>
      </c>
      <c r="W711" s="362">
        <f t="shared" si="401"/>
        <v>110769.54545454546</v>
      </c>
      <c r="X711" s="362">
        <f t="shared" si="402"/>
        <v>443078.18181818182</v>
      </c>
      <c r="Y711" s="258">
        <f t="shared" si="403"/>
        <v>2</v>
      </c>
      <c r="Z711" s="362">
        <f t="shared" si="405"/>
        <v>110769.54545454546</v>
      </c>
      <c r="AA711" s="362">
        <f t="shared" si="406"/>
        <v>221539.09090909091</v>
      </c>
      <c r="AB711" s="362">
        <f t="shared" si="407"/>
        <v>332308.63636363635</v>
      </c>
      <c r="AC711" s="341" t="b">
        <f t="shared" si="392"/>
        <v>1</v>
      </c>
    </row>
    <row r="712" spans="1:29" s="258" customFormat="1" ht="24.95" customHeight="1">
      <c r="A712" s="380" t="s">
        <v>678</v>
      </c>
      <c r="B712" s="489">
        <f t="shared" si="393"/>
        <v>406</v>
      </c>
      <c r="C712" s="873" t="s">
        <v>722</v>
      </c>
      <c r="D712" s="489" t="s">
        <v>596</v>
      </c>
      <c r="E712" s="118" t="s">
        <v>673</v>
      </c>
      <c r="F712" s="256" t="s">
        <v>361</v>
      </c>
      <c r="G712" s="256" t="s">
        <v>190</v>
      </c>
      <c r="H712" s="256" t="s">
        <v>723</v>
      </c>
      <c r="I712" s="118" t="s">
        <v>189</v>
      </c>
      <c r="J712" s="665">
        <v>1</v>
      </c>
      <c r="K712" s="118" t="s">
        <v>786</v>
      </c>
      <c r="L712" s="670">
        <v>553847.72727272729</v>
      </c>
      <c r="M712" s="118">
        <v>2016</v>
      </c>
      <c r="N712" s="118" t="s">
        <v>188</v>
      </c>
      <c r="O712" s="666">
        <f t="shared" si="399"/>
        <v>553847.72727272729</v>
      </c>
      <c r="P712" s="256" t="s">
        <v>98</v>
      </c>
      <c r="Q712" s="585"/>
      <c r="R712" s="585"/>
      <c r="S712" s="1254"/>
      <c r="T712" s="258">
        <v>5</v>
      </c>
      <c r="U712" s="258">
        <f t="shared" si="404"/>
        <v>1</v>
      </c>
      <c r="V712" s="362">
        <f t="shared" si="400"/>
        <v>110769.54545454546</v>
      </c>
      <c r="W712" s="362">
        <f t="shared" si="401"/>
        <v>110769.54545454546</v>
      </c>
      <c r="X712" s="362">
        <f t="shared" si="402"/>
        <v>443078.18181818182</v>
      </c>
      <c r="Y712" s="258">
        <f t="shared" si="403"/>
        <v>2</v>
      </c>
      <c r="Z712" s="362">
        <f t="shared" si="405"/>
        <v>110769.54545454546</v>
      </c>
      <c r="AA712" s="362">
        <f t="shared" si="406"/>
        <v>221539.09090909091</v>
      </c>
      <c r="AB712" s="362">
        <f t="shared" si="407"/>
        <v>332308.63636363635</v>
      </c>
      <c r="AC712" s="341" t="b">
        <f t="shared" si="392"/>
        <v>1</v>
      </c>
    </row>
    <row r="713" spans="1:29" s="258" customFormat="1" ht="24.95" customHeight="1">
      <c r="A713" s="380" t="s">
        <v>678</v>
      </c>
      <c r="B713" s="489">
        <f t="shared" si="393"/>
        <v>407</v>
      </c>
      <c r="C713" s="873" t="s">
        <v>722</v>
      </c>
      <c r="D713" s="489" t="s">
        <v>596</v>
      </c>
      <c r="E713" s="118" t="s">
        <v>673</v>
      </c>
      <c r="F713" s="256" t="s">
        <v>361</v>
      </c>
      <c r="G713" s="256" t="s">
        <v>190</v>
      </c>
      <c r="H713" s="256" t="s">
        <v>723</v>
      </c>
      <c r="I713" s="118" t="s">
        <v>189</v>
      </c>
      <c r="J713" s="665">
        <v>1</v>
      </c>
      <c r="K713" s="118" t="s">
        <v>786</v>
      </c>
      <c r="L713" s="670">
        <v>553847.72727272729</v>
      </c>
      <c r="M713" s="118">
        <v>2016</v>
      </c>
      <c r="N713" s="118" t="s">
        <v>188</v>
      </c>
      <c r="O713" s="666">
        <f t="shared" si="399"/>
        <v>553847.72727272729</v>
      </c>
      <c r="P713" s="256" t="s">
        <v>98</v>
      </c>
      <c r="Q713" s="585"/>
      <c r="R713" s="585"/>
      <c r="S713" s="1254"/>
      <c r="T713" s="258">
        <v>5</v>
      </c>
      <c r="U713" s="258">
        <f t="shared" si="404"/>
        <v>1</v>
      </c>
      <c r="V713" s="362">
        <f t="shared" si="400"/>
        <v>110769.54545454546</v>
      </c>
      <c r="W713" s="362">
        <f t="shared" si="401"/>
        <v>110769.54545454546</v>
      </c>
      <c r="X713" s="362">
        <f t="shared" si="402"/>
        <v>443078.18181818182</v>
      </c>
      <c r="Y713" s="258">
        <f t="shared" si="403"/>
        <v>2</v>
      </c>
      <c r="Z713" s="362">
        <f t="shared" si="405"/>
        <v>110769.54545454546</v>
      </c>
      <c r="AA713" s="362">
        <f t="shared" si="406"/>
        <v>221539.09090909091</v>
      </c>
      <c r="AB713" s="362">
        <f t="shared" si="407"/>
        <v>332308.63636363635</v>
      </c>
      <c r="AC713" s="341" t="b">
        <f t="shared" si="392"/>
        <v>1</v>
      </c>
    </row>
    <row r="714" spans="1:29" s="258" customFormat="1" ht="24.95" customHeight="1">
      <c r="A714" s="380" t="s">
        <v>678</v>
      </c>
      <c r="B714" s="489">
        <f t="shared" si="393"/>
        <v>408</v>
      </c>
      <c r="C714" s="873" t="s">
        <v>722</v>
      </c>
      <c r="D714" s="489" t="s">
        <v>596</v>
      </c>
      <c r="E714" s="118" t="s">
        <v>673</v>
      </c>
      <c r="F714" s="256" t="s">
        <v>361</v>
      </c>
      <c r="G714" s="256" t="s">
        <v>190</v>
      </c>
      <c r="H714" s="256" t="s">
        <v>723</v>
      </c>
      <c r="I714" s="118" t="s">
        <v>189</v>
      </c>
      <c r="J714" s="665">
        <v>1</v>
      </c>
      <c r="K714" s="118" t="s">
        <v>786</v>
      </c>
      <c r="L714" s="670">
        <v>553847.72727272729</v>
      </c>
      <c r="M714" s="118">
        <v>2016</v>
      </c>
      <c r="N714" s="118" t="s">
        <v>188</v>
      </c>
      <c r="O714" s="666">
        <f t="shared" si="399"/>
        <v>553847.72727272729</v>
      </c>
      <c r="P714" s="256" t="s">
        <v>98</v>
      </c>
      <c r="Q714" s="585"/>
      <c r="R714" s="585"/>
      <c r="S714" s="1254"/>
      <c r="T714" s="258">
        <v>5</v>
      </c>
      <c r="U714" s="258">
        <f t="shared" si="404"/>
        <v>1</v>
      </c>
      <c r="V714" s="362">
        <f t="shared" si="400"/>
        <v>110769.54545454546</v>
      </c>
      <c r="W714" s="362">
        <f t="shared" si="401"/>
        <v>110769.54545454546</v>
      </c>
      <c r="X714" s="362">
        <f t="shared" si="402"/>
        <v>443078.18181818182</v>
      </c>
      <c r="Y714" s="258">
        <f t="shared" si="403"/>
        <v>2</v>
      </c>
      <c r="Z714" s="362">
        <f t="shared" si="405"/>
        <v>110769.54545454546</v>
      </c>
      <c r="AA714" s="362">
        <f t="shared" si="406"/>
        <v>221539.09090909091</v>
      </c>
      <c r="AB714" s="362">
        <f t="shared" si="407"/>
        <v>332308.63636363635</v>
      </c>
      <c r="AC714" s="341" t="b">
        <f t="shared" si="392"/>
        <v>1</v>
      </c>
    </row>
    <row r="715" spans="1:29" s="258" customFormat="1" ht="24.95" customHeight="1">
      <c r="A715" s="380" t="s">
        <v>678</v>
      </c>
      <c r="B715" s="489">
        <f t="shared" si="393"/>
        <v>409</v>
      </c>
      <c r="C715" s="873" t="s">
        <v>722</v>
      </c>
      <c r="D715" s="489" t="s">
        <v>596</v>
      </c>
      <c r="E715" s="118" t="s">
        <v>673</v>
      </c>
      <c r="F715" s="256" t="s">
        <v>361</v>
      </c>
      <c r="G715" s="256" t="s">
        <v>190</v>
      </c>
      <c r="H715" s="256" t="s">
        <v>723</v>
      </c>
      <c r="I715" s="118" t="s">
        <v>189</v>
      </c>
      <c r="J715" s="665">
        <v>1</v>
      </c>
      <c r="K715" s="118" t="s">
        <v>786</v>
      </c>
      <c r="L715" s="670">
        <v>553847.72727272729</v>
      </c>
      <c r="M715" s="118">
        <v>2016</v>
      </c>
      <c r="N715" s="118" t="s">
        <v>188</v>
      </c>
      <c r="O715" s="666">
        <f t="shared" si="399"/>
        <v>553847.72727272729</v>
      </c>
      <c r="P715" s="256" t="s">
        <v>98</v>
      </c>
      <c r="Q715" s="585"/>
      <c r="R715" s="585"/>
      <c r="S715" s="1254"/>
      <c r="T715" s="258">
        <v>5</v>
      </c>
      <c r="U715" s="258">
        <f t="shared" si="404"/>
        <v>1</v>
      </c>
      <c r="V715" s="362">
        <f t="shared" si="400"/>
        <v>110769.54545454546</v>
      </c>
      <c r="W715" s="362">
        <f t="shared" si="401"/>
        <v>110769.54545454546</v>
      </c>
      <c r="X715" s="362">
        <f t="shared" si="402"/>
        <v>443078.18181818182</v>
      </c>
      <c r="Y715" s="258">
        <f t="shared" si="403"/>
        <v>2</v>
      </c>
      <c r="Z715" s="362">
        <f t="shared" si="405"/>
        <v>110769.54545454546</v>
      </c>
      <c r="AA715" s="362">
        <f t="shared" si="406"/>
        <v>221539.09090909091</v>
      </c>
      <c r="AB715" s="362">
        <f t="shared" si="407"/>
        <v>332308.63636363635</v>
      </c>
      <c r="AC715" s="341" t="b">
        <f t="shared" si="392"/>
        <v>1</v>
      </c>
    </row>
    <row r="716" spans="1:29" s="258" customFormat="1" ht="24.95" customHeight="1">
      <c r="A716" s="380" t="s">
        <v>678</v>
      </c>
      <c r="B716" s="489">
        <f t="shared" si="393"/>
        <v>410</v>
      </c>
      <c r="C716" s="873" t="s">
        <v>725</v>
      </c>
      <c r="D716" s="489" t="s">
        <v>317</v>
      </c>
      <c r="E716" s="118" t="s">
        <v>673</v>
      </c>
      <c r="F716" s="256" t="s">
        <v>726</v>
      </c>
      <c r="G716" s="256" t="s">
        <v>711</v>
      </c>
      <c r="H716" s="256" t="s">
        <v>727</v>
      </c>
      <c r="I716" s="118" t="s">
        <v>189</v>
      </c>
      <c r="J716" s="665">
        <v>1</v>
      </c>
      <c r="K716" s="118" t="s">
        <v>783</v>
      </c>
      <c r="L716" s="670">
        <v>17732211.53846154</v>
      </c>
      <c r="M716" s="118">
        <v>2016</v>
      </c>
      <c r="N716" s="118" t="s">
        <v>188</v>
      </c>
      <c r="O716" s="634">
        <f>J716*L716</f>
        <v>17732211.53846154</v>
      </c>
      <c r="P716" s="256" t="s">
        <v>98</v>
      </c>
      <c r="Q716" s="585"/>
      <c r="R716" s="585"/>
      <c r="S716" s="1254" t="s">
        <v>728</v>
      </c>
      <c r="T716" s="258">
        <v>4</v>
      </c>
      <c r="U716" s="258">
        <f t="shared" si="404"/>
        <v>1</v>
      </c>
      <c r="V716" s="362">
        <f>O716/T716</f>
        <v>4433052.884615385</v>
      </c>
      <c r="W716" s="362">
        <f>U716*V716</f>
        <v>4433052.884615385</v>
      </c>
      <c r="X716" s="362">
        <f>O716-W716</f>
        <v>13299158.653846156</v>
      </c>
      <c r="Y716" s="258">
        <f>2017-M716+1</f>
        <v>2</v>
      </c>
      <c r="Z716" s="362">
        <f t="shared" si="405"/>
        <v>4433052.884615385</v>
      </c>
      <c r="AA716" s="362">
        <f t="shared" si="406"/>
        <v>8866105.7692307699</v>
      </c>
      <c r="AB716" s="362">
        <f t="shared" si="407"/>
        <v>8866105.7692307699</v>
      </c>
      <c r="AC716" s="341" t="b">
        <f t="shared" si="392"/>
        <v>1</v>
      </c>
    </row>
    <row r="717" spans="1:29" s="258" customFormat="1" ht="24.95" customHeight="1">
      <c r="A717" s="380" t="s">
        <v>678</v>
      </c>
      <c r="B717" s="494">
        <f t="shared" si="393"/>
        <v>411</v>
      </c>
      <c r="C717" s="874" t="s">
        <v>725</v>
      </c>
      <c r="D717" s="494" t="s">
        <v>317</v>
      </c>
      <c r="E717" s="667" t="s">
        <v>673</v>
      </c>
      <c r="F717" s="496" t="s">
        <v>726</v>
      </c>
      <c r="G717" s="496" t="s">
        <v>711</v>
      </c>
      <c r="H717" s="496" t="s">
        <v>727</v>
      </c>
      <c r="I717" s="667" t="s">
        <v>189</v>
      </c>
      <c r="J717" s="668">
        <v>1</v>
      </c>
      <c r="K717" s="667" t="s">
        <v>783</v>
      </c>
      <c r="L717" s="682">
        <v>17732211.53846154</v>
      </c>
      <c r="M717" s="667">
        <v>2016</v>
      </c>
      <c r="N717" s="667" t="s">
        <v>188</v>
      </c>
      <c r="O717" s="636">
        <f t="shared" ref="O717:O780" si="408">J717*L717</f>
        <v>17732211.53846154</v>
      </c>
      <c r="P717" s="496" t="s">
        <v>98</v>
      </c>
      <c r="Q717" s="595"/>
      <c r="R717" s="595"/>
      <c r="S717" s="1259"/>
      <c r="T717" s="258">
        <v>4</v>
      </c>
      <c r="U717" s="258">
        <f t="shared" si="404"/>
        <v>1</v>
      </c>
      <c r="V717" s="362">
        <f t="shared" ref="V717:V780" si="409">O717/T717</f>
        <v>4433052.884615385</v>
      </c>
      <c r="W717" s="362">
        <f t="shared" ref="W717:W780" si="410">U717*V717</f>
        <v>4433052.884615385</v>
      </c>
      <c r="X717" s="362">
        <f t="shared" ref="X717:X780" si="411">O717-W717</f>
        <v>13299158.653846156</v>
      </c>
      <c r="Y717" s="258">
        <f t="shared" ref="Y717:Y780" si="412">2017-M717+1</f>
        <v>2</v>
      </c>
      <c r="Z717" s="362">
        <f t="shared" si="405"/>
        <v>4433052.884615385</v>
      </c>
      <c r="AA717" s="362">
        <f t="shared" si="406"/>
        <v>8866105.7692307699</v>
      </c>
      <c r="AB717" s="362">
        <f t="shared" si="407"/>
        <v>8866105.7692307699</v>
      </c>
      <c r="AC717" s="341" t="b">
        <f t="shared" si="392"/>
        <v>1</v>
      </c>
    </row>
    <row r="718" spans="1:29" s="258" customFormat="1" ht="24.95" customHeight="1">
      <c r="A718" s="380" t="s">
        <v>678</v>
      </c>
      <c r="B718" s="1018">
        <f t="shared" si="393"/>
        <v>412</v>
      </c>
      <c r="C718" s="1028" t="s">
        <v>725</v>
      </c>
      <c r="D718" s="481" t="s">
        <v>317</v>
      </c>
      <c r="E718" s="661" t="s">
        <v>673</v>
      </c>
      <c r="F718" s="483" t="s">
        <v>726</v>
      </c>
      <c r="G718" s="483" t="s">
        <v>711</v>
      </c>
      <c r="H718" s="483" t="s">
        <v>727</v>
      </c>
      <c r="I718" s="661" t="s">
        <v>189</v>
      </c>
      <c r="J718" s="662">
        <v>1</v>
      </c>
      <c r="K718" s="661" t="s">
        <v>783</v>
      </c>
      <c r="L718" s="1032">
        <v>17732211.53846154</v>
      </c>
      <c r="M718" s="661">
        <v>2016</v>
      </c>
      <c r="N718" s="661" t="s">
        <v>188</v>
      </c>
      <c r="O718" s="646">
        <f t="shared" si="408"/>
        <v>17732211.53846154</v>
      </c>
      <c r="P718" s="483" t="s">
        <v>98</v>
      </c>
      <c r="Q718" s="641"/>
      <c r="R718" s="641"/>
      <c r="S718" s="1296" t="s">
        <v>728</v>
      </c>
      <c r="T718" s="258">
        <v>4</v>
      </c>
      <c r="U718" s="258">
        <f t="shared" si="404"/>
        <v>1</v>
      </c>
      <c r="V718" s="362">
        <f t="shared" si="409"/>
        <v>4433052.884615385</v>
      </c>
      <c r="W718" s="362">
        <f t="shared" si="410"/>
        <v>4433052.884615385</v>
      </c>
      <c r="X718" s="362">
        <f t="shared" si="411"/>
        <v>13299158.653846156</v>
      </c>
      <c r="Y718" s="258">
        <f t="shared" si="412"/>
        <v>2</v>
      </c>
      <c r="Z718" s="362">
        <f t="shared" si="405"/>
        <v>4433052.884615385</v>
      </c>
      <c r="AA718" s="362">
        <f t="shared" si="406"/>
        <v>8866105.7692307699</v>
      </c>
      <c r="AB718" s="362">
        <f t="shared" si="407"/>
        <v>8866105.7692307699</v>
      </c>
      <c r="AC718" s="341" t="b">
        <f t="shared" si="392"/>
        <v>1</v>
      </c>
    </row>
    <row r="719" spans="1:29" s="258" customFormat="1" ht="24.95" customHeight="1">
      <c r="A719" s="380" t="s">
        <v>678</v>
      </c>
      <c r="B719" s="489">
        <f t="shared" si="393"/>
        <v>413</v>
      </c>
      <c r="C719" s="873" t="s">
        <v>725</v>
      </c>
      <c r="D719" s="489" t="s">
        <v>317</v>
      </c>
      <c r="E719" s="118" t="s">
        <v>673</v>
      </c>
      <c r="F719" s="256" t="s">
        <v>726</v>
      </c>
      <c r="G719" s="256" t="s">
        <v>711</v>
      </c>
      <c r="H719" s="256" t="s">
        <v>727</v>
      </c>
      <c r="I719" s="118" t="s">
        <v>189</v>
      </c>
      <c r="J719" s="665">
        <v>1</v>
      </c>
      <c r="K719" s="118" t="s">
        <v>783</v>
      </c>
      <c r="L719" s="670">
        <v>17732211.53846154</v>
      </c>
      <c r="M719" s="118">
        <v>2016</v>
      </c>
      <c r="N719" s="118" t="s">
        <v>188</v>
      </c>
      <c r="O719" s="634">
        <f t="shared" si="408"/>
        <v>17732211.53846154</v>
      </c>
      <c r="P719" s="256" t="s">
        <v>98</v>
      </c>
      <c r="Q719" s="585"/>
      <c r="R719" s="585"/>
      <c r="S719" s="1254"/>
      <c r="T719" s="258">
        <v>4</v>
      </c>
      <c r="U719" s="258">
        <f t="shared" si="404"/>
        <v>1</v>
      </c>
      <c r="V719" s="362">
        <f t="shared" si="409"/>
        <v>4433052.884615385</v>
      </c>
      <c r="W719" s="362">
        <f t="shared" si="410"/>
        <v>4433052.884615385</v>
      </c>
      <c r="X719" s="362">
        <f t="shared" si="411"/>
        <v>13299158.653846156</v>
      </c>
      <c r="Y719" s="258">
        <f t="shared" si="412"/>
        <v>2</v>
      </c>
      <c r="Z719" s="362">
        <f t="shared" si="405"/>
        <v>4433052.884615385</v>
      </c>
      <c r="AA719" s="362">
        <f t="shared" si="406"/>
        <v>8866105.7692307699</v>
      </c>
      <c r="AB719" s="362">
        <f t="shared" si="407"/>
        <v>8866105.7692307699</v>
      </c>
      <c r="AC719" s="341" t="b">
        <f t="shared" si="392"/>
        <v>1</v>
      </c>
    </row>
    <row r="720" spans="1:29" s="258" customFormat="1" ht="24.95" customHeight="1">
      <c r="A720" s="380" t="s">
        <v>678</v>
      </c>
      <c r="B720" s="489">
        <f t="shared" si="393"/>
        <v>414</v>
      </c>
      <c r="C720" s="873" t="s">
        <v>725</v>
      </c>
      <c r="D720" s="489" t="s">
        <v>317</v>
      </c>
      <c r="E720" s="118" t="s">
        <v>673</v>
      </c>
      <c r="F720" s="256" t="s">
        <v>726</v>
      </c>
      <c r="G720" s="256" t="s">
        <v>711</v>
      </c>
      <c r="H720" s="256" t="s">
        <v>727</v>
      </c>
      <c r="I720" s="118" t="s">
        <v>189</v>
      </c>
      <c r="J720" s="665">
        <v>1</v>
      </c>
      <c r="K720" s="118" t="s">
        <v>783</v>
      </c>
      <c r="L720" s="670">
        <v>17732211.53846154</v>
      </c>
      <c r="M720" s="118">
        <v>2016</v>
      </c>
      <c r="N720" s="118" t="s">
        <v>188</v>
      </c>
      <c r="O720" s="634">
        <f t="shared" si="408"/>
        <v>17732211.53846154</v>
      </c>
      <c r="P720" s="256" t="s">
        <v>98</v>
      </c>
      <c r="Q720" s="585"/>
      <c r="R720" s="585"/>
      <c r="S720" s="1254"/>
      <c r="T720" s="258">
        <v>4</v>
      </c>
      <c r="U720" s="258">
        <f t="shared" si="404"/>
        <v>1</v>
      </c>
      <c r="V720" s="362">
        <f t="shared" si="409"/>
        <v>4433052.884615385</v>
      </c>
      <c r="W720" s="362">
        <f t="shared" si="410"/>
        <v>4433052.884615385</v>
      </c>
      <c r="X720" s="362">
        <f t="shared" si="411"/>
        <v>13299158.653846156</v>
      </c>
      <c r="Y720" s="258">
        <f t="shared" si="412"/>
        <v>2</v>
      </c>
      <c r="Z720" s="362">
        <f t="shared" si="405"/>
        <v>4433052.884615385</v>
      </c>
      <c r="AA720" s="362">
        <f t="shared" si="406"/>
        <v>8866105.7692307699</v>
      </c>
      <c r="AB720" s="362">
        <f t="shared" si="407"/>
        <v>8866105.7692307699</v>
      </c>
      <c r="AC720" s="341" t="b">
        <f t="shared" si="392"/>
        <v>1</v>
      </c>
    </row>
    <row r="721" spans="1:29" s="258" customFormat="1" ht="24.95" customHeight="1">
      <c r="A721" s="380" t="s">
        <v>678</v>
      </c>
      <c r="B721" s="489">
        <f t="shared" si="393"/>
        <v>415</v>
      </c>
      <c r="C721" s="873" t="s">
        <v>725</v>
      </c>
      <c r="D721" s="489" t="s">
        <v>317</v>
      </c>
      <c r="E721" s="118" t="s">
        <v>673</v>
      </c>
      <c r="F721" s="256" t="s">
        <v>726</v>
      </c>
      <c r="G721" s="256" t="s">
        <v>711</v>
      </c>
      <c r="H721" s="256" t="s">
        <v>727</v>
      </c>
      <c r="I721" s="118" t="s">
        <v>189</v>
      </c>
      <c r="J721" s="665">
        <v>1</v>
      </c>
      <c r="K721" s="118" t="s">
        <v>783</v>
      </c>
      <c r="L721" s="670">
        <v>17732211.53846154</v>
      </c>
      <c r="M721" s="118">
        <v>2016</v>
      </c>
      <c r="N721" s="118" t="s">
        <v>188</v>
      </c>
      <c r="O721" s="634">
        <f t="shared" si="408"/>
        <v>17732211.53846154</v>
      </c>
      <c r="P721" s="256" t="s">
        <v>98</v>
      </c>
      <c r="Q721" s="585"/>
      <c r="R721" s="585"/>
      <c r="S721" s="1254"/>
      <c r="T721" s="258">
        <v>4</v>
      </c>
      <c r="U721" s="258">
        <f t="shared" si="404"/>
        <v>1</v>
      </c>
      <c r="V721" s="362">
        <f t="shared" si="409"/>
        <v>4433052.884615385</v>
      </c>
      <c r="W721" s="362">
        <f t="shared" si="410"/>
        <v>4433052.884615385</v>
      </c>
      <c r="X721" s="362">
        <f t="shared" si="411"/>
        <v>13299158.653846156</v>
      </c>
      <c r="Y721" s="258">
        <f t="shared" si="412"/>
        <v>2</v>
      </c>
      <c r="Z721" s="362">
        <f t="shared" si="405"/>
        <v>4433052.884615385</v>
      </c>
      <c r="AA721" s="362">
        <f t="shared" si="406"/>
        <v>8866105.7692307699</v>
      </c>
      <c r="AB721" s="362">
        <f t="shared" si="407"/>
        <v>8866105.7692307699</v>
      </c>
      <c r="AC721" s="341" t="b">
        <f t="shared" si="392"/>
        <v>1</v>
      </c>
    </row>
    <row r="722" spans="1:29" s="258" customFormat="1" ht="24.95" customHeight="1">
      <c r="A722" s="380" t="s">
        <v>678</v>
      </c>
      <c r="B722" s="489">
        <f t="shared" si="393"/>
        <v>416</v>
      </c>
      <c r="C722" s="873" t="s">
        <v>725</v>
      </c>
      <c r="D722" s="489" t="s">
        <v>317</v>
      </c>
      <c r="E722" s="118" t="s">
        <v>673</v>
      </c>
      <c r="F722" s="256" t="s">
        <v>726</v>
      </c>
      <c r="G722" s="256" t="s">
        <v>711</v>
      </c>
      <c r="H722" s="256" t="s">
        <v>727</v>
      </c>
      <c r="I722" s="118" t="s">
        <v>189</v>
      </c>
      <c r="J722" s="665">
        <v>1</v>
      </c>
      <c r="K722" s="118" t="s">
        <v>783</v>
      </c>
      <c r="L722" s="670">
        <v>17732211.53846154</v>
      </c>
      <c r="M722" s="118">
        <v>2016</v>
      </c>
      <c r="N722" s="118" t="s">
        <v>188</v>
      </c>
      <c r="O722" s="634">
        <f t="shared" si="408"/>
        <v>17732211.53846154</v>
      </c>
      <c r="P722" s="256" t="s">
        <v>98</v>
      </c>
      <c r="Q722" s="585"/>
      <c r="R722" s="585"/>
      <c r="S722" s="1254"/>
      <c r="T722" s="258">
        <v>4</v>
      </c>
      <c r="U722" s="258">
        <f t="shared" si="404"/>
        <v>1</v>
      </c>
      <c r="V722" s="362">
        <f t="shared" si="409"/>
        <v>4433052.884615385</v>
      </c>
      <c r="W722" s="362">
        <f t="shared" si="410"/>
        <v>4433052.884615385</v>
      </c>
      <c r="X722" s="362">
        <f t="shared" si="411"/>
        <v>13299158.653846156</v>
      </c>
      <c r="Y722" s="258">
        <f t="shared" si="412"/>
        <v>2</v>
      </c>
      <c r="Z722" s="362">
        <f t="shared" si="405"/>
        <v>4433052.884615385</v>
      </c>
      <c r="AA722" s="362">
        <f t="shared" si="406"/>
        <v>8866105.7692307699</v>
      </c>
      <c r="AB722" s="362">
        <f t="shared" si="407"/>
        <v>8866105.7692307699</v>
      </c>
      <c r="AC722" s="341" t="b">
        <f t="shared" si="392"/>
        <v>1</v>
      </c>
    </row>
    <row r="723" spans="1:29" s="258" customFormat="1" ht="24.95" customHeight="1">
      <c r="A723" s="380" t="s">
        <v>678</v>
      </c>
      <c r="B723" s="489">
        <f t="shared" si="393"/>
        <v>417</v>
      </c>
      <c r="C723" s="873" t="s">
        <v>725</v>
      </c>
      <c r="D723" s="489" t="s">
        <v>317</v>
      </c>
      <c r="E723" s="118" t="s">
        <v>673</v>
      </c>
      <c r="F723" s="256" t="s">
        <v>726</v>
      </c>
      <c r="G723" s="256" t="s">
        <v>711</v>
      </c>
      <c r="H723" s="256" t="s">
        <v>727</v>
      </c>
      <c r="I723" s="118" t="s">
        <v>189</v>
      </c>
      <c r="J723" s="665">
        <v>1</v>
      </c>
      <c r="K723" s="118" t="s">
        <v>783</v>
      </c>
      <c r="L723" s="670">
        <v>17732211.53846154</v>
      </c>
      <c r="M723" s="118">
        <v>2016</v>
      </c>
      <c r="N723" s="118" t="s">
        <v>188</v>
      </c>
      <c r="O723" s="634">
        <f t="shared" si="408"/>
        <v>17732211.53846154</v>
      </c>
      <c r="P723" s="256" t="s">
        <v>98</v>
      </c>
      <c r="Q723" s="585"/>
      <c r="R723" s="585"/>
      <c r="S723" s="1254"/>
      <c r="T723" s="258">
        <v>4</v>
      </c>
      <c r="U723" s="258">
        <f t="shared" si="404"/>
        <v>1</v>
      </c>
      <c r="V723" s="362">
        <f t="shared" si="409"/>
        <v>4433052.884615385</v>
      </c>
      <c r="W723" s="362">
        <f t="shared" si="410"/>
        <v>4433052.884615385</v>
      </c>
      <c r="X723" s="362">
        <f t="shared" si="411"/>
        <v>13299158.653846156</v>
      </c>
      <c r="Y723" s="258">
        <f t="shared" si="412"/>
        <v>2</v>
      </c>
      <c r="Z723" s="362">
        <f t="shared" si="405"/>
        <v>4433052.884615385</v>
      </c>
      <c r="AA723" s="362">
        <f t="shared" si="406"/>
        <v>8866105.7692307699</v>
      </c>
      <c r="AB723" s="362">
        <f t="shared" si="407"/>
        <v>8866105.7692307699</v>
      </c>
      <c r="AC723" s="341" t="b">
        <f t="shared" si="392"/>
        <v>1</v>
      </c>
    </row>
    <row r="724" spans="1:29" s="258" customFormat="1" ht="24.95" customHeight="1">
      <c r="A724" s="380" t="s">
        <v>678</v>
      </c>
      <c r="B724" s="489">
        <f t="shared" si="393"/>
        <v>418</v>
      </c>
      <c r="C724" s="873" t="s">
        <v>725</v>
      </c>
      <c r="D724" s="489" t="s">
        <v>317</v>
      </c>
      <c r="E724" s="118" t="s">
        <v>673</v>
      </c>
      <c r="F724" s="256" t="s">
        <v>726</v>
      </c>
      <c r="G724" s="256" t="s">
        <v>711</v>
      </c>
      <c r="H724" s="256" t="s">
        <v>727</v>
      </c>
      <c r="I724" s="118" t="s">
        <v>189</v>
      </c>
      <c r="J724" s="665">
        <v>1</v>
      </c>
      <c r="K724" s="118" t="s">
        <v>783</v>
      </c>
      <c r="L724" s="670">
        <v>17732211.53846154</v>
      </c>
      <c r="M724" s="118">
        <v>2016</v>
      </c>
      <c r="N724" s="118" t="s">
        <v>188</v>
      </c>
      <c r="O724" s="634">
        <f t="shared" si="408"/>
        <v>17732211.53846154</v>
      </c>
      <c r="P724" s="256" t="s">
        <v>98</v>
      </c>
      <c r="Q724" s="585"/>
      <c r="R724" s="585"/>
      <c r="S724" s="1254"/>
      <c r="T724" s="258">
        <v>4</v>
      </c>
      <c r="U724" s="258">
        <f t="shared" si="404"/>
        <v>1</v>
      </c>
      <c r="V724" s="362">
        <f t="shared" si="409"/>
        <v>4433052.884615385</v>
      </c>
      <c r="W724" s="362">
        <f t="shared" si="410"/>
        <v>4433052.884615385</v>
      </c>
      <c r="X724" s="362">
        <f t="shared" si="411"/>
        <v>13299158.653846156</v>
      </c>
      <c r="Y724" s="258">
        <f t="shared" si="412"/>
        <v>2</v>
      </c>
      <c r="Z724" s="362">
        <f t="shared" si="405"/>
        <v>4433052.884615385</v>
      </c>
      <c r="AA724" s="362">
        <f t="shared" si="406"/>
        <v>8866105.7692307699</v>
      </c>
      <c r="AB724" s="362">
        <f t="shared" si="407"/>
        <v>8866105.7692307699</v>
      </c>
      <c r="AC724" s="341" t="b">
        <f t="shared" si="392"/>
        <v>1</v>
      </c>
    </row>
    <row r="725" spans="1:29" s="258" customFormat="1" ht="24.95" customHeight="1">
      <c r="A725" s="380" t="s">
        <v>678</v>
      </c>
      <c r="B725" s="489">
        <f t="shared" si="393"/>
        <v>419</v>
      </c>
      <c r="C725" s="873" t="s">
        <v>725</v>
      </c>
      <c r="D725" s="489" t="s">
        <v>317</v>
      </c>
      <c r="E725" s="118" t="s">
        <v>673</v>
      </c>
      <c r="F725" s="256" t="s">
        <v>726</v>
      </c>
      <c r="G725" s="256" t="s">
        <v>711</v>
      </c>
      <c r="H725" s="256" t="s">
        <v>727</v>
      </c>
      <c r="I725" s="118" t="s">
        <v>189</v>
      </c>
      <c r="J725" s="665">
        <v>1</v>
      </c>
      <c r="K725" s="118" t="s">
        <v>783</v>
      </c>
      <c r="L725" s="670">
        <v>17732211.53846154</v>
      </c>
      <c r="M725" s="118">
        <v>2016</v>
      </c>
      <c r="N725" s="118" t="s">
        <v>188</v>
      </c>
      <c r="O725" s="634">
        <f t="shared" si="408"/>
        <v>17732211.53846154</v>
      </c>
      <c r="P725" s="256" t="s">
        <v>98</v>
      </c>
      <c r="Q725" s="585"/>
      <c r="R725" s="585"/>
      <c r="S725" s="1254"/>
      <c r="T725" s="258">
        <v>4</v>
      </c>
      <c r="U725" s="258">
        <f t="shared" si="404"/>
        <v>1</v>
      </c>
      <c r="V725" s="362">
        <f t="shared" si="409"/>
        <v>4433052.884615385</v>
      </c>
      <c r="W725" s="362">
        <f t="shared" si="410"/>
        <v>4433052.884615385</v>
      </c>
      <c r="X725" s="362">
        <f t="shared" si="411"/>
        <v>13299158.653846156</v>
      </c>
      <c r="Y725" s="258">
        <f t="shared" si="412"/>
        <v>2</v>
      </c>
      <c r="Z725" s="362">
        <f t="shared" si="405"/>
        <v>4433052.884615385</v>
      </c>
      <c r="AA725" s="362">
        <f t="shared" si="406"/>
        <v>8866105.7692307699</v>
      </c>
      <c r="AB725" s="362">
        <f t="shared" si="407"/>
        <v>8866105.7692307699</v>
      </c>
      <c r="AC725" s="341" t="b">
        <f t="shared" si="392"/>
        <v>1</v>
      </c>
    </row>
    <row r="726" spans="1:29" s="258" customFormat="1" ht="24.95" customHeight="1">
      <c r="A726" s="380" t="s">
        <v>678</v>
      </c>
      <c r="B726" s="489">
        <f t="shared" si="393"/>
        <v>420</v>
      </c>
      <c r="C726" s="873" t="s">
        <v>725</v>
      </c>
      <c r="D726" s="489" t="s">
        <v>317</v>
      </c>
      <c r="E726" s="118" t="s">
        <v>673</v>
      </c>
      <c r="F726" s="256" t="s">
        <v>726</v>
      </c>
      <c r="G726" s="256" t="s">
        <v>711</v>
      </c>
      <c r="H726" s="256" t="s">
        <v>727</v>
      </c>
      <c r="I726" s="118" t="s">
        <v>189</v>
      </c>
      <c r="J726" s="665">
        <v>1</v>
      </c>
      <c r="K726" s="118" t="s">
        <v>783</v>
      </c>
      <c r="L726" s="670">
        <v>17732211.53846154</v>
      </c>
      <c r="M726" s="118">
        <v>2016</v>
      </c>
      <c r="N726" s="118" t="s">
        <v>188</v>
      </c>
      <c r="O726" s="634">
        <f t="shared" si="408"/>
        <v>17732211.53846154</v>
      </c>
      <c r="P726" s="256" t="s">
        <v>98</v>
      </c>
      <c r="Q726" s="585"/>
      <c r="R726" s="585"/>
      <c r="S726" s="1254"/>
      <c r="T726" s="258">
        <v>4</v>
      </c>
      <c r="U726" s="258">
        <f t="shared" si="404"/>
        <v>1</v>
      </c>
      <c r="V726" s="362">
        <f t="shared" si="409"/>
        <v>4433052.884615385</v>
      </c>
      <c r="W726" s="362">
        <f t="shared" si="410"/>
        <v>4433052.884615385</v>
      </c>
      <c r="X726" s="362">
        <f t="shared" si="411"/>
        <v>13299158.653846156</v>
      </c>
      <c r="Y726" s="258">
        <f t="shared" si="412"/>
        <v>2</v>
      </c>
      <c r="Z726" s="362">
        <f t="shared" si="405"/>
        <v>4433052.884615385</v>
      </c>
      <c r="AA726" s="362">
        <f t="shared" si="406"/>
        <v>8866105.7692307699</v>
      </c>
      <c r="AB726" s="362">
        <f t="shared" si="407"/>
        <v>8866105.7692307699</v>
      </c>
      <c r="AC726" s="341" t="b">
        <f t="shared" si="392"/>
        <v>1</v>
      </c>
    </row>
    <row r="727" spans="1:29" s="258" customFormat="1" ht="24.95" customHeight="1">
      <c r="A727" s="380" t="s">
        <v>678</v>
      </c>
      <c r="B727" s="489">
        <f t="shared" si="393"/>
        <v>421</v>
      </c>
      <c r="C727" s="873" t="s">
        <v>725</v>
      </c>
      <c r="D727" s="489" t="s">
        <v>317</v>
      </c>
      <c r="E727" s="118" t="s">
        <v>673</v>
      </c>
      <c r="F727" s="256" t="s">
        <v>726</v>
      </c>
      <c r="G727" s="256" t="s">
        <v>711</v>
      </c>
      <c r="H727" s="256" t="s">
        <v>727</v>
      </c>
      <c r="I727" s="118" t="s">
        <v>189</v>
      </c>
      <c r="J727" s="665">
        <v>1</v>
      </c>
      <c r="K727" s="118" t="s">
        <v>783</v>
      </c>
      <c r="L727" s="670">
        <v>17732211.53846154</v>
      </c>
      <c r="M727" s="118">
        <v>2016</v>
      </c>
      <c r="N727" s="118" t="s">
        <v>188</v>
      </c>
      <c r="O727" s="634">
        <f t="shared" si="408"/>
        <v>17732211.53846154</v>
      </c>
      <c r="P727" s="256" t="s">
        <v>98</v>
      </c>
      <c r="Q727" s="585"/>
      <c r="R727" s="585"/>
      <c r="S727" s="1254"/>
      <c r="T727" s="258">
        <v>4</v>
      </c>
      <c r="U727" s="258">
        <f t="shared" si="404"/>
        <v>1</v>
      </c>
      <c r="V727" s="362">
        <f t="shared" si="409"/>
        <v>4433052.884615385</v>
      </c>
      <c r="W727" s="362">
        <f t="shared" si="410"/>
        <v>4433052.884615385</v>
      </c>
      <c r="X727" s="362">
        <f t="shared" si="411"/>
        <v>13299158.653846156</v>
      </c>
      <c r="Y727" s="258">
        <f t="shared" si="412"/>
        <v>2</v>
      </c>
      <c r="Z727" s="362">
        <f t="shared" si="405"/>
        <v>4433052.884615385</v>
      </c>
      <c r="AA727" s="362">
        <f t="shared" si="406"/>
        <v>8866105.7692307699</v>
      </c>
      <c r="AB727" s="362">
        <f t="shared" si="407"/>
        <v>8866105.7692307699</v>
      </c>
      <c r="AC727" s="341" t="b">
        <f t="shared" si="392"/>
        <v>1</v>
      </c>
    </row>
    <row r="728" spans="1:29" s="258" customFormat="1" ht="24.95" customHeight="1">
      <c r="A728" s="380" t="s">
        <v>678</v>
      </c>
      <c r="B728" s="489">
        <f t="shared" si="393"/>
        <v>422</v>
      </c>
      <c r="C728" s="873" t="s">
        <v>725</v>
      </c>
      <c r="D728" s="489" t="s">
        <v>317</v>
      </c>
      <c r="E728" s="118" t="s">
        <v>673</v>
      </c>
      <c r="F728" s="256" t="s">
        <v>726</v>
      </c>
      <c r="G728" s="256" t="s">
        <v>711</v>
      </c>
      <c r="H728" s="256" t="s">
        <v>727</v>
      </c>
      <c r="I728" s="118" t="s">
        <v>189</v>
      </c>
      <c r="J728" s="665">
        <v>1</v>
      </c>
      <c r="K728" s="118" t="s">
        <v>783</v>
      </c>
      <c r="L728" s="670">
        <v>17732211.53846154</v>
      </c>
      <c r="M728" s="118">
        <v>2016</v>
      </c>
      <c r="N728" s="118" t="s">
        <v>188</v>
      </c>
      <c r="O728" s="634">
        <f t="shared" si="408"/>
        <v>17732211.53846154</v>
      </c>
      <c r="P728" s="256" t="s">
        <v>98</v>
      </c>
      <c r="Q728" s="585"/>
      <c r="R728" s="585"/>
      <c r="S728" s="1254"/>
      <c r="T728" s="258">
        <v>4</v>
      </c>
      <c r="U728" s="258">
        <f t="shared" si="404"/>
        <v>1</v>
      </c>
      <c r="V728" s="362">
        <f t="shared" si="409"/>
        <v>4433052.884615385</v>
      </c>
      <c r="W728" s="362">
        <f t="shared" si="410"/>
        <v>4433052.884615385</v>
      </c>
      <c r="X728" s="362">
        <f t="shared" si="411"/>
        <v>13299158.653846156</v>
      </c>
      <c r="Y728" s="258">
        <f t="shared" si="412"/>
        <v>2</v>
      </c>
      <c r="Z728" s="362">
        <f t="shared" si="405"/>
        <v>4433052.884615385</v>
      </c>
      <c r="AA728" s="362">
        <f t="shared" si="406"/>
        <v>8866105.7692307699</v>
      </c>
      <c r="AB728" s="362">
        <f t="shared" si="407"/>
        <v>8866105.7692307699</v>
      </c>
      <c r="AC728" s="341" t="b">
        <f t="shared" si="392"/>
        <v>1</v>
      </c>
    </row>
    <row r="729" spans="1:29" s="258" customFormat="1" ht="24.95" customHeight="1">
      <c r="A729" s="380" t="s">
        <v>678</v>
      </c>
      <c r="B729" s="489">
        <f t="shared" si="393"/>
        <v>423</v>
      </c>
      <c r="C729" s="873" t="s">
        <v>725</v>
      </c>
      <c r="D729" s="489" t="s">
        <v>317</v>
      </c>
      <c r="E729" s="118" t="s">
        <v>673</v>
      </c>
      <c r="F729" s="256" t="s">
        <v>726</v>
      </c>
      <c r="G729" s="256" t="s">
        <v>711</v>
      </c>
      <c r="H729" s="256" t="s">
        <v>727</v>
      </c>
      <c r="I729" s="118" t="s">
        <v>189</v>
      </c>
      <c r="J729" s="665">
        <v>1</v>
      </c>
      <c r="K729" s="118" t="s">
        <v>783</v>
      </c>
      <c r="L729" s="670">
        <v>17732211.53846154</v>
      </c>
      <c r="M729" s="118">
        <v>2016</v>
      </c>
      <c r="N729" s="118" t="s">
        <v>188</v>
      </c>
      <c r="O729" s="634">
        <f t="shared" si="408"/>
        <v>17732211.53846154</v>
      </c>
      <c r="P729" s="256" t="s">
        <v>98</v>
      </c>
      <c r="Q729" s="585"/>
      <c r="R729" s="585"/>
      <c r="S729" s="1254"/>
      <c r="T729" s="258">
        <v>4</v>
      </c>
      <c r="U729" s="258">
        <f t="shared" si="404"/>
        <v>1</v>
      </c>
      <c r="V729" s="362">
        <f t="shared" si="409"/>
        <v>4433052.884615385</v>
      </c>
      <c r="W729" s="362">
        <f t="shared" si="410"/>
        <v>4433052.884615385</v>
      </c>
      <c r="X729" s="362">
        <f t="shared" si="411"/>
        <v>13299158.653846156</v>
      </c>
      <c r="Y729" s="258">
        <f t="shared" si="412"/>
        <v>2</v>
      </c>
      <c r="Z729" s="362">
        <f t="shared" si="405"/>
        <v>4433052.884615385</v>
      </c>
      <c r="AA729" s="362">
        <f t="shared" si="406"/>
        <v>8866105.7692307699</v>
      </c>
      <c r="AB729" s="362">
        <f t="shared" si="407"/>
        <v>8866105.7692307699</v>
      </c>
      <c r="AC729" s="341" t="b">
        <f t="shared" si="392"/>
        <v>1</v>
      </c>
    </row>
    <row r="730" spans="1:29" s="258" customFormat="1" ht="24.95" customHeight="1">
      <c r="A730" s="380" t="s">
        <v>678</v>
      </c>
      <c r="B730" s="489">
        <f t="shared" si="393"/>
        <v>424</v>
      </c>
      <c r="C730" s="873" t="s">
        <v>725</v>
      </c>
      <c r="D730" s="489" t="s">
        <v>317</v>
      </c>
      <c r="E730" s="118" t="s">
        <v>673</v>
      </c>
      <c r="F730" s="256" t="s">
        <v>726</v>
      </c>
      <c r="G730" s="256" t="s">
        <v>711</v>
      </c>
      <c r="H730" s="256" t="s">
        <v>727</v>
      </c>
      <c r="I730" s="118" t="s">
        <v>189</v>
      </c>
      <c r="J730" s="665">
        <v>1</v>
      </c>
      <c r="K730" s="118" t="s">
        <v>783</v>
      </c>
      <c r="L730" s="670">
        <v>17732211.53846154</v>
      </c>
      <c r="M730" s="118">
        <v>2016</v>
      </c>
      <c r="N730" s="118" t="s">
        <v>188</v>
      </c>
      <c r="O730" s="634">
        <f t="shared" si="408"/>
        <v>17732211.53846154</v>
      </c>
      <c r="P730" s="256" t="s">
        <v>98</v>
      </c>
      <c r="Q730" s="585"/>
      <c r="R730" s="585"/>
      <c r="S730" s="1254"/>
      <c r="T730" s="258">
        <v>4</v>
      </c>
      <c r="U730" s="258">
        <f t="shared" si="404"/>
        <v>1</v>
      </c>
      <c r="V730" s="362">
        <f t="shared" si="409"/>
        <v>4433052.884615385</v>
      </c>
      <c r="W730" s="362">
        <f t="shared" si="410"/>
        <v>4433052.884615385</v>
      </c>
      <c r="X730" s="362">
        <f t="shared" si="411"/>
        <v>13299158.653846156</v>
      </c>
      <c r="Y730" s="258">
        <f t="shared" si="412"/>
        <v>2</v>
      </c>
      <c r="Z730" s="362">
        <f t="shared" si="405"/>
        <v>4433052.884615385</v>
      </c>
      <c r="AA730" s="362">
        <f t="shared" si="406"/>
        <v>8866105.7692307699</v>
      </c>
      <c r="AB730" s="362">
        <f t="shared" si="407"/>
        <v>8866105.7692307699</v>
      </c>
      <c r="AC730" s="341" t="b">
        <f t="shared" si="392"/>
        <v>1</v>
      </c>
    </row>
    <row r="731" spans="1:29" s="258" customFormat="1" ht="24.95" customHeight="1">
      <c r="A731" s="380" t="s">
        <v>678</v>
      </c>
      <c r="B731" s="489">
        <f t="shared" si="393"/>
        <v>425</v>
      </c>
      <c r="C731" s="873" t="s">
        <v>725</v>
      </c>
      <c r="D731" s="489" t="s">
        <v>317</v>
      </c>
      <c r="E731" s="118" t="s">
        <v>673</v>
      </c>
      <c r="F731" s="256" t="s">
        <v>726</v>
      </c>
      <c r="G731" s="256" t="s">
        <v>711</v>
      </c>
      <c r="H731" s="256" t="s">
        <v>727</v>
      </c>
      <c r="I731" s="118" t="s">
        <v>189</v>
      </c>
      <c r="J731" s="665">
        <v>1</v>
      </c>
      <c r="K731" s="118" t="s">
        <v>783</v>
      </c>
      <c r="L731" s="670">
        <v>17732211.53846154</v>
      </c>
      <c r="M731" s="118">
        <v>2016</v>
      </c>
      <c r="N731" s="118" t="s">
        <v>188</v>
      </c>
      <c r="O731" s="634">
        <f t="shared" si="408"/>
        <v>17732211.53846154</v>
      </c>
      <c r="P731" s="256" t="s">
        <v>98</v>
      </c>
      <c r="Q731" s="585"/>
      <c r="R731" s="585"/>
      <c r="S731" s="1254"/>
      <c r="T731" s="258">
        <v>4</v>
      </c>
      <c r="U731" s="258">
        <f t="shared" si="404"/>
        <v>1</v>
      </c>
      <c r="V731" s="362">
        <f t="shared" si="409"/>
        <v>4433052.884615385</v>
      </c>
      <c r="W731" s="362">
        <f t="shared" si="410"/>
        <v>4433052.884615385</v>
      </c>
      <c r="X731" s="362">
        <f t="shared" si="411"/>
        <v>13299158.653846156</v>
      </c>
      <c r="Y731" s="258">
        <f t="shared" si="412"/>
        <v>2</v>
      </c>
      <c r="Z731" s="362">
        <f t="shared" si="405"/>
        <v>4433052.884615385</v>
      </c>
      <c r="AA731" s="362">
        <f t="shared" si="406"/>
        <v>8866105.7692307699</v>
      </c>
      <c r="AB731" s="362">
        <f t="shared" si="407"/>
        <v>8866105.7692307699</v>
      </c>
      <c r="AC731" s="341" t="b">
        <f t="shared" si="392"/>
        <v>1</v>
      </c>
    </row>
    <row r="732" spans="1:29" s="258" customFormat="1" ht="24.95" customHeight="1">
      <c r="A732" s="380" t="s">
        <v>678</v>
      </c>
      <c r="B732" s="489">
        <f t="shared" si="393"/>
        <v>426</v>
      </c>
      <c r="C732" s="873" t="s">
        <v>725</v>
      </c>
      <c r="D732" s="489" t="s">
        <v>317</v>
      </c>
      <c r="E732" s="118" t="s">
        <v>673</v>
      </c>
      <c r="F732" s="256" t="s">
        <v>726</v>
      </c>
      <c r="G732" s="256" t="s">
        <v>711</v>
      </c>
      <c r="H732" s="256" t="s">
        <v>727</v>
      </c>
      <c r="I732" s="118" t="s">
        <v>189</v>
      </c>
      <c r="J732" s="665">
        <v>1</v>
      </c>
      <c r="K732" s="118" t="s">
        <v>783</v>
      </c>
      <c r="L732" s="670">
        <v>17732211.53846154</v>
      </c>
      <c r="M732" s="118">
        <v>2016</v>
      </c>
      <c r="N732" s="118" t="s">
        <v>188</v>
      </c>
      <c r="O732" s="634">
        <f t="shared" si="408"/>
        <v>17732211.53846154</v>
      </c>
      <c r="P732" s="256" t="s">
        <v>98</v>
      </c>
      <c r="Q732" s="585"/>
      <c r="R732" s="585"/>
      <c r="S732" s="1254"/>
      <c r="T732" s="258">
        <v>4</v>
      </c>
      <c r="U732" s="258">
        <f t="shared" si="404"/>
        <v>1</v>
      </c>
      <c r="V732" s="362">
        <f t="shared" si="409"/>
        <v>4433052.884615385</v>
      </c>
      <c r="W732" s="362">
        <f t="shared" si="410"/>
        <v>4433052.884615385</v>
      </c>
      <c r="X732" s="362">
        <f t="shared" si="411"/>
        <v>13299158.653846156</v>
      </c>
      <c r="Y732" s="258">
        <f t="shared" si="412"/>
        <v>2</v>
      </c>
      <c r="Z732" s="362">
        <f t="shared" si="405"/>
        <v>4433052.884615385</v>
      </c>
      <c r="AA732" s="362">
        <f t="shared" si="406"/>
        <v>8866105.7692307699</v>
      </c>
      <c r="AB732" s="362">
        <f t="shared" si="407"/>
        <v>8866105.7692307699</v>
      </c>
      <c r="AC732" s="341" t="b">
        <f t="shared" si="392"/>
        <v>1</v>
      </c>
    </row>
    <row r="733" spans="1:29" s="258" customFormat="1" ht="24.95" customHeight="1">
      <c r="A733" s="380" t="s">
        <v>678</v>
      </c>
      <c r="B733" s="489">
        <f t="shared" si="393"/>
        <v>427</v>
      </c>
      <c r="C733" s="873" t="s">
        <v>725</v>
      </c>
      <c r="D733" s="489" t="s">
        <v>317</v>
      </c>
      <c r="E733" s="118" t="s">
        <v>673</v>
      </c>
      <c r="F733" s="256" t="s">
        <v>726</v>
      </c>
      <c r="G733" s="256" t="s">
        <v>711</v>
      </c>
      <c r="H733" s="256" t="s">
        <v>727</v>
      </c>
      <c r="I733" s="118" t="s">
        <v>189</v>
      </c>
      <c r="J733" s="665">
        <v>1</v>
      </c>
      <c r="K733" s="118" t="s">
        <v>783</v>
      </c>
      <c r="L733" s="670">
        <v>17732211.53846154</v>
      </c>
      <c r="M733" s="118">
        <v>2016</v>
      </c>
      <c r="N733" s="118" t="s">
        <v>188</v>
      </c>
      <c r="O733" s="634">
        <f t="shared" si="408"/>
        <v>17732211.53846154</v>
      </c>
      <c r="P733" s="256" t="s">
        <v>98</v>
      </c>
      <c r="Q733" s="585"/>
      <c r="R733" s="585"/>
      <c r="S733" s="1254"/>
      <c r="T733" s="258">
        <v>4</v>
      </c>
      <c r="U733" s="258">
        <f t="shared" si="404"/>
        <v>1</v>
      </c>
      <c r="V733" s="362">
        <f t="shared" si="409"/>
        <v>4433052.884615385</v>
      </c>
      <c r="W733" s="362">
        <f t="shared" si="410"/>
        <v>4433052.884615385</v>
      </c>
      <c r="X733" s="362">
        <f t="shared" si="411"/>
        <v>13299158.653846156</v>
      </c>
      <c r="Y733" s="258">
        <f t="shared" si="412"/>
        <v>2</v>
      </c>
      <c r="Z733" s="362">
        <f t="shared" si="405"/>
        <v>4433052.884615385</v>
      </c>
      <c r="AA733" s="362">
        <f t="shared" si="406"/>
        <v>8866105.7692307699</v>
      </c>
      <c r="AB733" s="362">
        <f t="shared" si="407"/>
        <v>8866105.7692307699</v>
      </c>
      <c r="AC733" s="341" t="b">
        <f t="shared" si="392"/>
        <v>1</v>
      </c>
    </row>
    <row r="734" spans="1:29" s="258" customFormat="1" ht="24.95" customHeight="1">
      <c r="A734" s="380" t="s">
        <v>678</v>
      </c>
      <c r="B734" s="489">
        <f t="shared" si="393"/>
        <v>428</v>
      </c>
      <c r="C734" s="873" t="s">
        <v>725</v>
      </c>
      <c r="D734" s="489" t="s">
        <v>317</v>
      </c>
      <c r="E734" s="118" t="s">
        <v>673</v>
      </c>
      <c r="F734" s="256" t="s">
        <v>726</v>
      </c>
      <c r="G734" s="256" t="s">
        <v>711</v>
      </c>
      <c r="H734" s="256" t="s">
        <v>727</v>
      </c>
      <c r="I734" s="118" t="s">
        <v>189</v>
      </c>
      <c r="J734" s="665">
        <v>1</v>
      </c>
      <c r="K734" s="118" t="s">
        <v>783</v>
      </c>
      <c r="L734" s="670">
        <v>17732211.53846154</v>
      </c>
      <c r="M734" s="118">
        <v>2016</v>
      </c>
      <c r="N734" s="118" t="s">
        <v>188</v>
      </c>
      <c r="O734" s="634">
        <f t="shared" si="408"/>
        <v>17732211.53846154</v>
      </c>
      <c r="P734" s="256" t="s">
        <v>98</v>
      </c>
      <c r="Q734" s="585"/>
      <c r="R734" s="585"/>
      <c r="S734" s="1254"/>
      <c r="T734" s="258">
        <v>4</v>
      </c>
      <c r="U734" s="258">
        <f t="shared" si="404"/>
        <v>1</v>
      </c>
      <c r="V734" s="362">
        <f t="shared" si="409"/>
        <v>4433052.884615385</v>
      </c>
      <c r="W734" s="362">
        <f t="shared" si="410"/>
        <v>4433052.884615385</v>
      </c>
      <c r="X734" s="362">
        <f t="shared" si="411"/>
        <v>13299158.653846156</v>
      </c>
      <c r="Y734" s="258">
        <f t="shared" si="412"/>
        <v>2</v>
      </c>
      <c r="Z734" s="362">
        <f t="shared" si="405"/>
        <v>4433052.884615385</v>
      </c>
      <c r="AA734" s="362">
        <f t="shared" si="406"/>
        <v>8866105.7692307699</v>
      </c>
      <c r="AB734" s="362">
        <f t="shared" si="407"/>
        <v>8866105.7692307699</v>
      </c>
      <c r="AC734" s="341" t="b">
        <f t="shared" si="392"/>
        <v>1</v>
      </c>
    </row>
    <row r="735" spans="1:29" s="258" customFormat="1" ht="24.95" customHeight="1">
      <c r="A735" s="380" t="s">
        <v>678</v>
      </c>
      <c r="B735" s="489">
        <f t="shared" si="393"/>
        <v>429</v>
      </c>
      <c r="C735" s="873" t="s">
        <v>725</v>
      </c>
      <c r="D735" s="489" t="s">
        <v>317</v>
      </c>
      <c r="E735" s="118" t="s">
        <v>673</v>
      </c>
      <c r="F735" s="256" t="s">
        <v>726</v>
      </c>
      <c r="G735" s="256" t="s">
        <v>711</v>
      </c>
      <c r="H735" s="256" t="s">
        <v>727</v>
      </c>
      <c r="I735" s="118" t="s">
        <v>189</v>
      </c>
      <c r="J735" s="665">
        <v>1</v>
      </c>
      <c r="K735" s="118" t="s">
        <v>783</v>
      </c>
      <c r="L735" s="670">
        <v>17732211.53846154</v>
      </c>
      <c r="M735" s="118">
        <v>2016</v>
      </c>
      <c r="N735" s="118" t="s">
        <v>188</v>
      </c>
      <c r="O735" s="634">
        <f t="shared" si="408"/>
        <v>17732211.53846154</v>
      </c>
      <c r="P735" s="256" t="s">
        <v>98</v>
      </c>
      <c r="Q735" s="585"/>
      <c r="R735" s="585"/>
      <c r="S735" s="1254"/>
      <c r="T735" s="258">
        <v>4</v>
      </c>
      <c r="U735" s="258">
        <f t="shared" si="404"/>
        <v>1</v>
      </c>
      <c r="V735" s="362">
        <f t="shared" si="409"/>
        <v>4433052.884615385</v>
      </c>
      <c r="W735" s="362">
        <f t="shared" si="410"/>
        <v>4433052.884615385</v>
      </c>
      <c r="X735" s="362">
        <f t="shared" si="411"/>
        <v>13299158.653846156</v>
      </c>
      <c r="Y735" s="258">
        <f t="shared" si="412"/>
        <v>2</v>
      </c>
      <c r="Z735" s="362">
        <f t="shared" si="405"/>
        <v>4433052.884615385</v>
      </c>
      <c r="AA735" s="362">
        <f t="shared" si="406"/>
        <v>8866105.7692307699</v>
      </c>
      <c r="AB735" s="362">
        <f t="shared" si="407"/>
        <v>8866105.7692307699</v>
      </c>
      <c r="AC735" s="341" t="b">
        <f t="shared" si="392"/>
        <v>1</v>
      </c>
    </row>
    <row r="736" spans="1:29" s="258" customFormat="1" ht="24.95" customHeight="1">
      <c r="A736" s="380" t="s">
        <v>678</v>
      </c>
      <c r="B736" s="489">
        <f t="shared" si="393"/>
        <v>430</v>
      </c>
      <c r="C736" s="873" t="s">
        <v>725</v>
      </c>
      <c r="D736" s="489" t="s">
        <v>317</v>
      </c>
      <c r="E736" s="118" t="s">
        <v>673</v>
      </c>
      <c r="F736" s="256" t="s">
        <v>726</v>
      </c>
      <c r="G736" s="256" t="s">
        <v>711</v>
      </c>
      <c r="H736" s="256" t="s">
        <v>727</v>
      </c>
      <c r="I736" s="118" t="s">
        <v>189</v>
      </c>
      <c r="J736" s="665">
        <v>1</v>
      </c>
      <c r="K736" s="118" t="s">
        <v>783</v>
      </c>
      <c r="L736" s="670">
        <v>17732211.53846154</v>
      </c>
      <c r="M736" s="118">
        <v>2016</v>
      </c>
      <c r="N736" s="118" t="s">
        <v>188</v>
      </c>
      <c r="O736" s="634">
        <f t="shared" si="408"/>
        <v>17732211.53846154</v>
      </c>
      <c r="P736" s="256" t="s">
        <v>98</v>
      </c>
      <c r="Q736" s="585"/>
      <c r="R736" s="585"/>
      <c r="S736" s="1254"/>
      <c r="T736" s="258">
        <v>4</v>
      </c>
      <c r="U736" s="258">
        <f t="shared" si="404"/>
        <v>1</v>
      </c>
      <c r="V736" s="362">
        <f t="shared" si="409"/>
        <v>4433052.884615385</v>
      </c>
      <c r="W736" s="362">
        <f t="shared" si="410"/>
        <v>4433052.884615385</v>
      </c>
      <c r="X736" s="362">
        <f t="shared" si="411"/>
        <v>13299158.653846156</v>
      </c>
      <c r="Y736" s="258">
        <f t="shared" si="412"/>
        <v>2</v>
      </c>
      <c r="Z736" s="362">
        <f t="shared" si="405"/>
        <v>4433052.884615385</v>
      </c>
      <c r="AA736" s="362">
        <f t="shared" si="406"/>
        <v>8866105.7692307699</v>
      </c>
      <c r="AB736" s="362">
        <f t="shared" si="407"/>
        <v>8866105.7692307699</v>
      </c>
      <c r="AC736" s="341" t="b">
        <f t="shared" si="392"/>
        <v>1</v>
      </c>
    </row>
    <row r="737" spans="1:29" s="258" customFormat="1" ht="24.95" customHeight="1">
      <c r="A737" s="380" t="s">
        <v>678</v>
      </c>
      <c r="B737" s="489">
        <f t="shared" si="393"/>
        <v>431</v>
      </c>
      <c r="C737" s="873" t="s">
        <v>725</v>
      </c>
      <c r="D737" s="489" t="s">
        <v>317</v>
      </c>
      <c r="E737" s="118" t="s">
        <v>673</v>
      </c>
      <c r="F737" s="256" t="s">
        <v>726</v>
      </c>
      <c r="G737" s="256" t="s">
        <v>711</v>
      </c>
      <c r="H737" s="256" t="s">
        <v>727</v>
      </c>
      <c r="I737" s="118" t="s">
        <v>189</v>
      </c>
      <c r="J737" s="665">
        <v>1</v>
      </c>
      <c r="K737" s="118" t="s">
        <v>783</v>
      </c>
      <c r="L737" s="670">
        <v>17732211.53846154</v>
      </c>
      <c r="M737" s="118">
        <v>2016</v>
      </c>
      <c r="N737" s="118" t="s">
        <v>188</v>
      </c>
      <c r="O737" s="634">
        <f t="shared" si="408"/>
        <v>17732211.53846154</v>
      </c>
      <c r="P737" s="256" t="s">
        <v>98</v>
      </c>
      <c r="Q737" s="585"/>
      <c r="R737" s="585"/>
      <c r="S737" s="1254"/>
      <c r="T737" s="258">
        <v>4</v>
      </c>
      <c r="U737" s="258">
        <f t="shared" si="404"/>
        <v>1</v>
      </c>
      <c r="V737" s="362">
        <f t="shared" si="409"/>
        <v>4433052.884615385</v>
      </c>
      <c r="W737" s="362">
        <f t="shared" si="410"/>
        <v>4433052.884615385</v>
      </c>
      <c r="X737" s="362">
        <f t="shared" si="411"/>
        <v>13299158.653846156</v>
      </c>
      <c r="Y737" s="258">
        <f t="shared" si="412"/>
        <v>2</v>
      </c>
      <c r="Z737" s="362">
        <f t="shared" si="405"/>
        <v>4433052.884615385</v>
      </c>
      <c r="AA737" s="362">
        <f t="shared" si="406"/>
        <v>8866105.7692307699</v>
      </c>
      <c r="AB737" s="362">
        <f t="shared" si="407"/>
        <v>8866105.7692307699</v>
      </c>
      <c r="AC737" s="341" t="b">
        <f t="shared" si="392"/>
        <v>1</v>
      </c>
    </row>
    <row r="738" spans="1:29" s="258" customFormat="1" ht="24.95" customHeight="1">
      <c r="A738" s="380" t="s">
        <v>678</v>
      </c>
      <c r="B738" s="489">
        <f t="shared" si="393"/>
        <v>432</v>
      </c>
      <c r="C738" s="873" t="s">
        <v>725</v>
      </c>
      <c r="D738" s="489" t="s">
        <v>317</v>
      </c>
      <c r="E738" s="118" t="s">
        <v>673</v>
      </c>
      <c r="F738" s="256" t="s">
        <v>726</v>
      </c>
      <c r="G738" s="256" t="s">
        <v>711</v>
      </c>
      <c r="H738" s="256" t="s">
        <v>727</v>
      </c>
      <c r="I738" s="118" t="s">
        <v>189</v>
      </c>
      <c r="J738" s="665">
        <v>1</v>
      </c>
      <c r="K738" s="118" t="s">
        <v>783</v>
      </c>
      <c r="L738" s="670">
        <v>17732211.53846154</v>
      </c>
      <c r="M738" s="118">
        <v>2016</v>
      </c>
      <c r="N738" s="118" t="s">
        <v>188</v>
      </c>
      <c r="O738" s="634">
        <f t="shared" si="408"/>
        <v>17732211.53846154</v>
      </c>
      <c r="P738" s="256" t="s">
        <v>98</v>
      </c>
      <c r="Q738" s="585"/>
      <c r="R738" s="585"/>
      <c r="S738" s="1254"/>
      <c r="T738" s="258">
        <v>4</v>
      </c>
      <c r="U738" s="258">
        <f t="shared" si="404"/>
        <v>1</v>
      </c>
      <c r="V738" s="362">
        <f t="shared" si="409"/>
        <v>4433052.884615385</v>
      </c>
      <c r="W738" s="362">
        <f t="shared" si="410"/>
        <v>4433052.884615385</v>
      </c>
      <c r="X738" s="362">
        <f t="shared" si="411"/>
        <v>13299158.653846156</v>
      </c>
      <c r="Y738" s="258">
        <f t="shared" si="412"/>
        <v>2</v>
      </c>
      <c r="Z738" s="362">
        <f t="shared" si="405"/>
        <v>4433052.884615385</v>
      </c>
      <c r="AA738" s="362">
        <f t="shared" si="406"/>
        <v>8866105.7692307699</v>
      </c>
      <c r="AB738" s="362">
        <f t="shared" si="407"/>
        <v>8866105.7692307699</v>
      </c>
      <c r="AC738" s="341" t="b">
        <f t="shared" si="392"/>
        <v>1</v>
      </c>
    </row>
    <row r="739" spans="1:29" s="258" customFormat="1" ht="24.95" customHeight="1">
      <c r="A739" s="380" t="s">
        <v>678</v>
      </c>
      <c r="B739" s="489">
        <f t="shared" si="393"/>
        <v>433</v>
      </c>
      <c r="C739" s="873" t="s">
        <v>725</v>
      </c>
      <c r="D739" s="489" t="s">
        <v>317</v>
      </c>
      <c r="E739" s="118" t="s">
        <v>673</v>
      </c>
      <c r="F739" s="256" t="s">
        <v>726</v>
      </c>
      <c r="G739" s="256" t="s">
        <v>711</v>
      </c>
      <c r="H739" s="256" t="s">
        <v>727</v>
      </c>
      <c r="I739" s="118" t="s">
        <v>189</v>
      </c>
      <c r="J739" s="665">
        <v>1</v>
      </c>
      <c r="K739" s="118" t="s">
        <v>783</v>
      </c>
      <c r="L739" s="670">
        <v>17732211.53846154</v>
      </c>
      <c r="M739" s="118">
        <v>2016</v>
      </c>
      <c r="N739" s="118" t="s">
        <v>188</v>
      </c>
      <c r="O739" s="634">
        <f t="shared" si="408"/>
        <v>17732211.53846154</v>
      </c>
      <c r="P739" s="256" t="s">
        <v>98</v>
      </c>
      <c r="Q739" s="585"/>
      <c r="R739" s="585"/>
      <c r="S739" s="1254"/>
      <c r="T739" s="258">
        <v>4</v>
      </c>
      <c r="U739" s="258">
        <f t="shared" si="404"/>
        <v>1</v>
      </c>
      <c r="V739" s="362">
        <f t="shared" si="409"/>
        <v>4433052.884615385</v>
      </c>
      <c r="W739" s="362">
        <f t="shared" si="410"/>
        <v>4433052.884615385</v>
      </c>
      <c r="X739" s="362">
        <f t="shared" si="411"/>
        <v>13299158.653846156</v>
      </c>
      <c r="Y739" s="258">
        <f t="shared" si="412"/>
        <v>2</v>
      </c>
      <c r="Z739" s="362">
        <f t="shared" si="405"/>
        <v>4433052.884615385</v>
      </c>
      <c r="AA739" s="362">
        <f t="shared" si="406"/>
        <v>8866105.7692307699</v>
      </c>
      <c r="AB739" s="362">
        <f t="shared" si="407"/>
        <v>8866105.7692307699</v>
      </c>
      <c r="AC739" s="341" t="b">
        <f t="shared" si="392"/>
        <v>1</v>
      </c>
    </row>
    <row r="740" spans="1:29" s="258" customFormat="1" ht="24.95" customHeight="1">
      <c r="A740" s="380" t="s">
        <v>678</v>
      </c>
      <c r="B740" s="489">
        <f t="shared" si="393"/>
        <v>434</v>
      </c>
      <c r="C740" s="873" t="s">
        <v>725</v>
      </c>
      <c r="D740" s="489" t="s">
        <v>317</v>
      </c>
      <c r="E740" s="118" t="s">
        <v>673</v>
      </c>
      <c r="F740" s="256" t="s">
        <v>726</v>
      </c>
      <c r="G740" s="256" t="s">
        <v>711</v>
      </c>
      <c r="H740" s="256" t="s">
        <v>727</v>
      </c>
      <c r="I740" s="118" t="s">
        <v>189</v>
      </c>
      <c r="J740" s="665">
        <v>1</v>
      </c>
      <c r="K740" s="118" t="s">
        <v>783</v>
      </c>
      <c r="L740" s="670">
        <v>17732211.53846154</v>
      </c>
      <c r="M740" s="118">
        <v>2016</v>
      </c>
      <c r="N740" s="118" t="s">
        <v>188</v>
      </c>
      <c r="O740" s="634">
        <f t="shared" si="408"/>
        <v>17732211.53846154</v>
      </c>
      <c r="P740" s="256" t="s">
        <v>98</v>
      </c>
      <c r="Q740" s="585"/>
      <c r="R740" s="585"/>
      <c r="S740" s="1254"/>
      <c r="T740" s="258">
        <v>4</v>
      </c>
      <c r="U740" s="258">
        <f t="shared" si="404"/>
        <v>1</v>
      </c>
      <c r="V740" s="362">
        <f t="shared" si="409"/>
        <v>4433052.884615385</v>
      </c>
      <c r="W740" s="362">
        <f t="shared" si="410"/>
        <v>4433052.884615385</v>
      </c>
      <c r="X740" s="362">
        <f t="shared" si="411"/>
        <v>13299158.653846156</v>
      </c>
      <c r="Y740" s="258">
        <f t="shared" si="412"/>
        <v>2</v>
      </c>
      <c r="Z740" s="362">
        <f t="shared" si="405"/>
        <v>4433052.884615385</v>
      </c>
      <c r="AA740" s="362">
        <f t="shared" si="406"/>
        <v>8866105.7692307699</v>
      </c>
      <c r="AB740" s="362">
        <f t="shared" si="407"/>
        <v>8866105.7692307699</v>
      </c>
      <c r="AC740" s="341" t="b">
        <f t="shared" ref="AC740:AC803" si="413">AA740+AB740=O740</f>
        <v>1</v>
      </c>
    </row>
    <row r="741" spans="1:29" s="258" customFormat="1" ht="24.95" customHeight="1">
      <c r="A741" s="380" t="s">
        <v>678</v>
      </c>
      <c r="B741" s="489">
        <f t="shared" si="393"/>
        <v>435</v>
      </c>
      <c r="C741" s="873" t="s">
        <v>725</v>
      </c>
      <c r="D741" s="489" t="s">
        <v>317</v>
      </c>
      <c r="E741" s="118" t="s">
        <v>673</v>
      </c>
      <c r="F741" s="256" t="s">
        <v>726</v>
      </c>
      <c r="G741" s="256" t="s">
        <v>711</v>
      </c>
      <c r="H741" s="256" t="s">
        <v>727</v>
      </c>
      <c r="I741" s="118" t="s">
        <v>189</v>
      </c>
      <c r="J741" s="665">
        <v>1</v>
      </c>
      <c r="K741" s="118" t="s">
        <v>783</v>
      </c>
      <c r="L741" s="670">
        <v>17732211.53846154</v>
      </c>
      <c r="M741" s="118">
        <v>2016</v>
      </c>
      <c r="N741" s="118" t="s">
        <v>188</v>
      </c>
      <c r="O741" s="634">
        <f t="shared" si="408"/>
        <v>17732211.53846154</v>
      </c>
      <c r="P741" s="256" t="s">
        <v>98</v>
      </c>
      <c r="Q741" s="585"/>
      <c r="R741" s="585"/>
      <c r="S741" s="1254"/>
      <c r="T741" s="258">
        <v>4</v>
      </c>
      <c r="U741" s="258">
        <f t="shared" si="404"/>
        <v>1</v>
      </c>
      <c r="V741" s="362">
        <f t="shared" si="409"/>
        <v>4433052.884615385</v>
      </c>
      <c r="W741" s="362">
        <f t="shared" si="410"/>
        <v>4433052.884615385</v>
      </c>
      <c r="X741" s="362">
        <f t="shared" si="411"/>
        <v>13299158.653846156</v>
      </c>
      <c r="Y741" s="258">
        <f t="shared" si="412"/>
        <v>2</v>
      </c>
      <c r="Z741" s="362">
        <f t="shared" si="405"/>
        <v>4433052.884615385</v>
      </c>
      <c r="AA741" s="362">
        <f t="shared" si="406"/>
        <v>8866105.7692307699</v>
      </c>
      <c r="AB741" s="362">
        <f t="shared" si="407"/>
        <v>8866105.7692307699</v>
      </c>
      <c r="AC741" s="341" t="b">
        <f t="shared" si="413"/>
        <v>1</v>
      </c>
    </row>
    <row r="742" spans="1:29" s="258" customFormat="1" ht="24.95" customHeight="1">
      <c r="A742" s="380" t="s">
        <v>678</v>
      </c>
      <c r="B742" s="494">
        <f t="shared" si="393"/>
        <v>436</v>
      </c>
      <c r="C742" s="874" t="s">
        <v>725</v>
      </c>
      <c r="D742" s="494" t="s">
        <v>317</v>
      </c>
      <c r="E742" s="667" t="s">
        <v>673</v>
      </c>
      <c r="F742" s="496" t="s">
        <v>726</v>
      </c>
      <c r="G742" s="496" t="s">
        <v>711</v>
      </c>
      <c r="H742" s="496" t="s">
        <v>727</v>
      </c>
      <c r="I742" s="667" t="s">
        <v>189</v>
      </c>
      <c r="J742" s="668">
        <v>1</v>
      </c>
      <c r="K742" s="667" t="s">
        <v>783</v>
      </c>
      <c r="L742" s="682">
        <v>17732211.53846154</v>
      </c>
      <c r="M742" s="667">
        <v>2016</v>
      </c>
      <c r="N742" s="667" t="s">
        <v>188</v>
      </c>
      <c r="O742" s="636">
        <f t="shared" si="408"/>
        <v>17732211.53846154</v>
      </c>
      <c r="P742" s="496" t="s">
        <v>98</v>
      </c>
      <c r="Q742" s="595"/>
      <c r="R742" s="595"/>
      <c r="S742" s="1259"/>
      <c r="T742" s="258">
        <v>4</v>
      </c>
      <c r="U742" s="258">
        <f t="shared" si="404"/>
        <v>1</v>
      </c>
      <c r="V742" s="362">
        <f t="shared" si="409"/>
        <v>4433052.884615385</v>
      </c>
      <c r="W742" s="362">
        <f t="shared" si="410"/>
        <v>4433052.884615385</v>
      </c>
      <c r="X742" s="362">
        <f t="shared" si="411"/>
        <v>13299158.653846156</v>
      </c>
      <c r="Y742" s="258">
        <f t="shared" si="412"/>
        <v>2</v>
      </c>
      <c r="Z742" s="362">
        <f t="shared" si="405"/>
        <v>4433052.884615385</v>
      </c>
      <c r="AA742" s="362">
        <f t="shared" si="406"/>
        <v>8866105.7692307699</v>
      </c>
      <c r="AB742" s="362">
        <f t="shared" si="407"/>
        <v>8866105.7692307699</v>
      </c>
      <c r="AC742" s="341" t="b">
        <f t="shared" si="413"/>
        <v>1</v>
      </c>
    </row>
    <row r="743" spans="1:29" s="258" customFormat="1" ht="24.95" customHeight="1">
      <c r="A743" s="380" t="s">
        <v>678</v>
      </c>
      <c r="B743" s="1018">
        <f t="shared" ref="B743:B806" si="414">B742+1</f>
        <v>437</v>
      </c>
      <c r="C743" s="1028" t="s">
        <v>725</v>
      </c>
      <c r="D743" s="481" t="s">
        <v>317</v>
      </c>
      <c r="E743" s="661" t="s">
        <v>673</v>
      </c>
      <c r="F743" s="483" t="s">
        <v>726</v>
      </c>
      <c r="G743" s="483" t="s">
        <v>711</v>
      </c>
      <c r="H743" s="483" t="s">
        <v>727</v>
      </c>
      <c r="I743" s="661" t="s">
        <v>189</v>
      </c>
      <c r="J743" s="662">
        <v>1</v>
      </c>
      <c r="K743" s="661" t="s">
        <v>783</v>
      </c>
      <c r="L743" s="1032">
        <v>17732211.53846154</v>
      </c>
      <c r="M743" s="661">
        <v>2016</v>
      </c>
      <c r="N743" s="661" t="s">
        <v>188</v>
      </c>
      <c r="O743" s="646">
        <f t="shared" si="408"/>
        <v>17732211.53846154</v>
      </c>
      <c r="P743" s="483" t="s">
        <v>98</v>
      </c>
      <c r="Q743" s="641"/>
      <c r="R743" s="641"/>
      <c r="S743" s="1296" t="s">
        <v>728</v>
      </c>
      <c r="T743" s="258">
        <v>4</v>
      </c>
      <c r="U743" s="258">
        <f t="shared" si="404"/>
        <v>1</v>
      </c>
      <c r="V743" s="362">
        <f t="shared" si="409"/>
        <v>4433052.884615385</v>
      </c>
      <c r="W743" s="362">
        <f t="shared" si="410"/>
        <v>4433052.884615385</v>
      </c>
      <c r="X743" s="362">
        <f t="shared" si="411"/>
        <v>13299158.653846156</v>
      </c>
      <c r="Y743" s="258">
        <f t="shared" si="412"/>
        <v>2</v>
      </c>
      <c r="Z743" s="362">
        <f t="shared" si="405"/>
        <v>4433052.884615385</v>
      </c>
      <c r="AA743" s="362">
        <f t="shared" si="406"/>
        <v>8866105.7692307699</v>
      </c>
      <c r="AB743" s="362">
        <f t="shared" si="407"/>
        <v>8866105.7692307699</v>
      </c>
      <c r="AC743" s="341" t="b">
        <f t="shared" si="413"/>
        <v>1</v>
      </c>
    </row>
    <row r="744" spans="1:29" s="258" customFormat="1" ht="24.95" customHeight="1">
      <c r="A744" s="380" t="s">
        <v>678</v>
      </c>
      <c r="B744" s="489">
        <f t="shared" si="414"/>
        <v>438</v>
      </c>
      <c r="C744" s="873" t="s">
        <v>725</v>
      </c>
      <c r="D744" s="489" t="s">
        <v>317</v>
      </c>
      <c r="E744" s="118" t="s">
        <v>673</v>
      </c>
      <c r="F744" s="256" t="s">
        <v>726</v>
      </c>
      <c r="G744" s="256" t="s">
        <v>711</v>
      </c>
      <c r="H744" s="256" t="s">
        <v>727</v>
      </c>
      <c r="I744" s="118" t="s">
        <v>189</v>
      </c>
      <c r="J744" s="665">
        <v>1</v>
      </c>
      <c r="K744" s="118" t="s">
        <v>783</v>
      </c>
      <c r="L744" s="670">
        <v>17732211.53846154</v>
      </c>
      <c r="M744" s="118">
        <v>2016</v>
      </c>
      <c r="N744" s="118" t="s">
        <v>188</v>
      </c>
      <c r="O744" s="634">
        <f t="shared" si="408"/>
        <v>17732211.53846154</v>
      </c>
      <c r="P744" s="256" t="s">
        <v>98</v>
      </c>
      <c r="Q744" s="585"/>
      <c r="R744" s="585"/>
      <c r="S744" s="1254"/>
      <c r="T744" s="258">
        <v>4</v>
      </c>
      <c r="U744" s="258">
        <f t="shared" si="404"/>
        <v>1</v>
      </c>
      <c r="V744" s="362">
        <f t="shared" si="409"/>
        <v>4433052.884615385</v>
      </c>
      <c r="W744" s="362">
        <f t="shared" si="410"/>
        <v>4433052.884615385</v>
      </c>
      <c r="X744" s="362">
        <f t="shared" si="411"/>
        <v>13299158.653846156</v>
      </c>
      <c r="Y744" s="258">
        <f t="shared" si="412"/>
        <v>2</v>
      </c>
      <c r="Z744" s="362">
        <f t="shared" si="405"/>
        <v>4433052.884615385</v>
      </c>
      <c r="AA744" s="362">
        <f t="shared" si="406"/>
        <v>8866105.7692307699</v>
      </c>
      <c r="AB744" s="362">
        <f t="shared" si="407"/>
        <v>8866105.7692307699</v>
      </c>
      <c r="AC744" s="341" t="b">
        <f t="shared" si="413"/>
        <v>1</v>
      </c>
    </row>
    <row r="745" spans="1:29" s="258" customFormat="1" ht="24.95" customHeight="1">
      <c r="A745" s="380" t="s">
        <v>678</v>
      </c>
      <c r="B745" s="489">
        <f t="shared" si="414"/>
        <v>439</v>
      </c>
      <c r="C745" s="873" t="s">
        <v>725</v>
      </c>
      <c r="D745" s="489" t="s">
        <v>317</v>
      </c>
      <c r="E745" s="118" t="s">
        <v>673</v>
      </c>
      <c r="F745" s="256" t="s">
        <v>726</v>
      </c>
      <c r="G745" s="256" t="s">
        <v>711</v>
      </c>
      <c r="H745" s="256" t="s">
        <v>727</v>
      </c>
      <c r="I745" s="118" t="s">
        <v>189</v>
      </c>
      <c r="J745" s="665">
        <v>1</v>
      </c>
      <c r="K745" s="118" t="s">
        <v>783</v>
      </c>
      <c r="L745" s="670">
        <v>17732211.53846154</v>
      </c>
      <c r="M745" s="118">
        <v>2016</v>
      </c>
      <c r="N745" s="118" t="s">
        <v>188</v>
      </c>
      <c r="O745" s="634">
        <f t="shared" si="408"/>
        <v>17732211.53846154</v>
      </c>
      <c r="P745" s="256" t="s">
        <v>98</v>
      </c>
      <c r="Q745" s="585"/>
      <c r="R745" s="585"/>
      <c r="S745" s="1254"/>
      <c r="T745" s="258">
        <v>4</v>
      </c>
      <c r="U745" s="258">
        <f t="shared" si="404"/>
        <v>1</v>
      </c>
      <c r="V745" s="362">
        <f t="shared" si="409"/>
        <v>4433052.884615385</v>
      </c>
      <c r="W745" s="362">
        <f t="shared" si="410"/>
        <v>4433052.884615385</v>
      </c>
      <c r="X745" s="362">
        <f t="shared" si="411"/>
        <v>13299158.653846156</v>
      </c>
      <c r="Y745" s="258">
        <f t="shared" si="412"/>
        <v>2</v>
      </c>
      <c r="Z745" s="362">
        <f t="shared" si="405"/>
        <v>4433052.884615385</v>
      </c>
      <c r="AA745" s="362">
        <f t="shared" si="406"/>
        <v>8866105.7692307699</v>
      </c>
      <c r="AB745" s="362">
        <f t="shared" si="407"/>
        <v>8866105.7692307699</v>
      </c>
      <c r="AC745" s="341" t="b">
        <f t="shared" si="413"/>
        <v>1</v>
      </c>
    </row>
    <row r="746" spans="1:29" s="258" customFormat="1" ht="24.95" customHeight="1">
      <c r="A746" s="380" t="s">
        <v>678</v>
      </c>
      <c r="B746" s="489">
        <f t="shared" si="414"/>
        <v>440</v>
      </c>
      <c r="C746" s="873" t="s">
        <v>725</v>
      </c>
      <c r="D746" s="489" t="s">
        <v>317</v>
      </c>
      <c r="E746" s="118" t="s">
        <v>673</v>
      </c>
      <c r="F746" s="256" t="s">
        <v>726</v>
      </c>
      <c r="G746" s="256" t="s">
        <v>711</v>
      </c>
      <c r="H746" s="256" t="s">
        <v>727</v>
      </c>
      <c r="I746" s="118" t="s">
        <v>189</v>
      </c>
      <c r="J746" s="665">
        <v>1</v>
      </c>
      <c r="K746" s="118" t="s">
        <v>783</v>
      </c>
      <c r="L746" s="670">
        <v>17732211.53846154</v>
      </c>
      <c r="M746" s="118">
        <v>2016</v>
      </c>
      <c r="N746" s="118" t="s">
        <v>188</v>
      </c>
      <c r="O746" s="634">
        <f t="shared" si="408"/>
        <v>17732211.53846154</v>
      </c>
      <c r="P746" s="256" t="s">
        <v>98</v>
      </c>
      <c r="Q746" s="585"/>
      <c r="R746" s="585"/>
      <c r="S746" s="1254"/>
      <c r="T746" s="258">
        <v>4</v>
      </c>
      <c r="U746" s="258">
        <f t="shared" si="404"/>
        <v>1</v>
      </c>
      <c r="V746" s="362">
        <f t="shared" si="409"/>
        <v>4433052.884615385</v>
      </c>
      <c r="W746" s="362">
        <f t="shared" si="410"/>
        <v>4433052.884615385</v>
      </c>
      <c r="X746" s="362">
        <f t="shared" si="411"/>
        <v>13299158.653846156</v>
      </c>
      <c r="Y746" s="258">
        <f t="shared" si="412"/>
        <v>2</v>
      </c>
      <c r="Z746" s="362">
        <f t="shared" si="405"/>
        <v>4433052.884615385</v>
      </c>
      <c r="AA746" s="362">
        <f t="shared" si="406"/>
        <v>8866105.7692307699</v>
      </c>
      <c r="AB746" s="362">
        <f t="shared" si="407"/>
        <v>8866105.7692307699</v>
      </c>
      <c r="AC746" s="341" t="b">
        <f t="shared" si="413"/>
        <v>1</v>
      </c>
    </row>
    <row r="747" spans="1:29" s="258" customFormat="1" ht="24.95" customHeight="1">
      <c r="A747" s="380" t="s">
        <v>678</v>
      </c>
      <c r="B747" s="489">
        <f t="shared" si="414"/>
        <v>441</v>
      </c>
      <c r="C747" s="873" t="s">
        <v>725</v>
      </c>
      <c r="D747" s="489" t="s">
        <v>317</v>
      </c>
      <c r="E747" s="118" t="s">
        <v>673</v>
      </c>
      <c r="F747" s="256" t="s">
        <v>726</v>
      </c>
      <c r="G747" s="256" t="s">
        <v>711</v>
      </c>
      <c r="H747" s="256" t="s">
        <v>727</v>
      </c>
      <c r="I747" s="118" t="s">
        <v>189</v>
      </c>
      <c r="J747" s="665">
        <v>1</v>
      </c>
      <c r="K747" s="118" t="s">
        <v>783</v>
      </c>
      <c r="L747" s="670">
        <v>17732211.53846154</v>
      </c>
      <c r="M747" s="118">
        <v>2016</v>
      </c>
      <c r="N747" s="118" t="s">
        <v>188</v>
      </c>
      <c r="O747" s="634">
        <f t="shared" si="408"/>
        <v>17732211.53846154</v>
      </c>
      <c r="P747" s="256" t="s">
        <v>98</v>
      </c>
      <c r="Q747" s="585"/>
      <c r="R747" s="585"/>
      <c r="S747" s="1254"/>
      <c r="T747" s="258">
        <v>4</v>
      </c>
      <c r="U747" s="258">
        <f t="shared" si="404"/>
        <v>1</v>
      </c>
      <c r="V747" s="362">
        <f t="shared" si="409"/>
        <v>4433052.884615385</v>
      </c>
      <c r="W747" s="362">
        <f t="shared" si="410"/>
        <v>4433052.884615385</v>
      </c>
      <c r="X747" s="362">
        <f t="shared" si="411"/>
        <v>13299158.653846156</v>
      </c>
      <c r="Y747" s="258">
        <f t="shared" si="412"/>
        <v>2</v>
      </c>
      <c r="Z747" s="362">
        <f t="shared" si="405"/>
        <v>4433052.884615385</v>
      </c>
      <c r="AA747" s="362">
        <f t="shared" si="406"/>
        <v>8866105.7692307699</v>
      </c>
      <c r="AB747" s="362">
        <f t="shared" si="407"/>
        <v>8866105.7692307699</v>
      </c>
      <c r="AC747" s="341" t="b">
        <f t="shared" si="413"/>
        <v>1</v>
      </c>
    </row>
    <row r="748" spans="1:29" s="258" customFormat="1" ht="24.95" customHeight="1">
      <c r="A748" s="380" t="s">
        <v>678</v>
      </c>
      <c r="B748" s="489">
        <f t="shared" si="414"/>
        <v>442</v>
      </c>
      <c r="C748" s="873" t="s">
        <v>725</v>
      </c>
      <c r="D748" s="489" t="s">
        <v>317</v>
      </c>
      <c r="E748" s="118" t="s">
        <v>673</v>
      </c>
      <c r="F748" s="256" t="s">
        <v>726</v>
      </c>
      <c r="G748" s="256" t="s">
        <v>711</v>
      </c>
      <c r="H748" s="256" t="s">
        <v>727</v>
      </c>
      <c r="I748" s="118" t="s">
        <v>189</v>
      </c>
      <c r="J748" s="665">
        <v>1</v>
      </c>
      <c r="K748" s="118" t="s">
        <v>783</v>
      </c>
      <c r="L748" s="670">
        <v>17732211.53846154</v>
      </c>
      <c r="M748" s="118">
        <v>2016</v>
      </c>
      <c r="N748" s="118" t="s">
        <v>188</v>
      </c>
      <c r="O748" s="634">
        <f t="shared" si="408"/>
        <v>17732211.53846154</v>
      </c>
      <c r="P748" s="256" t="s">
        <v>98</v>
      </c>
      <c r="Q748" s="585"/>
      <c r="R748" s="585"/>
      <c r="S748" s="1254"/>
      <c r="T748" s="258">
        <v>4</v>
      </c>
      <c r="U748" s="258">
        <f t="shared" si="404"/>
        <v>1</v>
      </c>
      <c r="V748" s="362">
        <f t="shared" si="409"/>
        <v>4433052.884615385</v>
      </c>
      <c r="W748" s="362">
        <f t="shared" si="410"/>
        <v>4433052.884615385</v>
      </c>
      <c r="X748" s="362">
        <f t="shared" si="411"/>
        <v>13299158.653846156</v>
      </c>
      <c r="Y748" s="258">
        <f t="shared" si="412"/>
        <v>2</v>
      </c>
      <c r="Z748" s="362">
        <f t="shared" si="405"/>
        <v>4433052.884615385</v>
      </c>
      <c r="AA748" s="362">
        <f t="shared" si="406"/>
        <v>8866105.7692307699</v>
      </c>
      <c r="AB748" s="362">
        <f t="shared" si="407"/>
        <v>8866105.7692307699</v>
      </c>
      <c r="AC748" s="341" t="b">
        <f t="shared" si="413"/>
        <v>1</v>
      </c>
    </row>
    <row r="749" spans="1:29" s="258" customFormat="1" ht="24.95" customHeight="1">
      <c r="A749" s="380" t="s">
        <v>678</v>
      </c>
      <c r="B749" s="489">
        <f t="shared" si="414"/>
        <v>443</v>
      </c>
      <c r="C749" s="873" t="s">
        <v>725</v>
      </c>
      <c r="D749" s="489" t="s">
        <v>317</v>
      </c>
      <c r="E749" s="118" t="s">
        <v>673</v>
      </c>
      <c r="F749" s="256" t="s">
        <v>726</v>
      </c>
      <c r="G749" s="256" t="s">
        <v>711</v>
      </c>
      <c r="H749" s="256" t="s">
        <v>727</v>
      </c>
      <c r="I749" s="118" t="s">
        <v>189</v>
      </c>
      <c r="J749" s="665">
        <v>1</v>
      </c>
      <c r="K749" s="118" t="s">
        <v>783</v>
      </c>
      <c r="L749" s="670">
        <v>17732211.53846154</v>
      </c>
      <c r="M749" s="118">
        <v>2016</v>
      </c>
      <c r="N749" s="118" t="s">
        <v>188</v>
      </c>
      <c r="O749" s="634">
        <f t="shared" si="408"/>
        <v>17732211.53846154</v>
      </c>
      <c r="P749" s="256" t="s">
        <v>98</v>
      </c>
      <c r="Q749" s="585"/>
      <c r="R749" s="585"/>
      <c r="S749" s="1254"/>
      <c r="T749" s="258">
        <v>4</v>
      </c>
      <c r="U749" s="258">
        <f t="shared" si="404"/>
        <v>1</v>
      </c>
      <c r="V749" s="362">
        <f t="shared" si="409"/>
        <v>4433052.884615385</v>
      </c>
      <c r="W749" s="362">
        <f t="shared" si="410"/>
        <v>4433052.884615385</v>
      </c>
      <c r="X749" s="362">
        <f t="shared" si="411"/>
        <v>13299158.653846156</v>
      </c>
      <c r="Y749" s="258">
        <f t="shared" si="412"/>
        <v>2</v>
      </c>
      <c r="Z749" s="362">
        <f t="shared" si="405"/>
        <v>4433052.884615385</v>
      </c>
      <c r="AA749" s="362">
        <f t="shared" si="406"/>
        <v>8866105.7692307699</v>
      </c>
      <c r="AB749" s="362">
        <f t="shared" si="407"/>
        <v>8866105.7692307699</v>
      </c>
      <c r="AC749" s="341" t="b">
        <f t="shared" si="413"/>
        <v>1</v>
      </c>
    </row>
    <row r="750" spans="1:29" s="258" customFormat="1" ht="24.95" customHeight="1">
      <c r="A750" s="380" t="s">
        <v>678</v>
      </c>
      <c r="B750" s="489">
        <f t="shared" si="414"/>
        <v>444</v>
      </c>
      <c r="C750" s="873" t="s">
        <v>725</v>
      </c>
      <c r="D750" s="489" t="s">
        <v>317</v>
      </c>
      <c r="E750" s="118" t="s">
        <v>673</v>
      </c>
      <c r="F750" s="256" t="s">
        <v>726</v>
      </c>
      <c r="G750" s="256" t="s">
        <v>711</v>
      </c>
      <c r="H750" s="256" t="s">
        <v>727</v>
      </c>
      <c r="I750" s="118" t="s">
        <v>189</v>
      </c>
      <c r="J750" s="665">
        <v>1</v>
      </c>
      <c r="K750" s="118" t="s">
        <v>783</v>
      </c>
      <c r="L750" s="670">
        <v>17732211.53846154</v>
      </c>
      <c r="M750" s="118">
        <v>2016</v>
      </c>
      <c r="N750" s="118" t="s">
        <v>188</v>
      </c>
      <c r="O750" s="634">
        <f t="shared" si="408"/>
        <v>17732211.53846154</v>
      </c>
      <c r="P750" s="256" t="s">
        <v>98</v>
      </c>
      <c r="Q750" s="585"/>
      <c r="R750" s="585"/>
      <c r="S750" s="1254"/>
      <c r="T750" s="258">
        <v>4</v>
      </c>
      <c r="U750" s="258">
        <f t="shared" si="404"/>
        <v>1</v>
      </c>
      <c r="V750" s="362">
        <f t="shared" si="409"/>
        <v>4433052.884615385</v>
      </c>
      <c r="W750" s="362">
        <f t="shared" si="410"/>
        <v>4433052.884615385</v>
      </c>
      <c r="X750" s="362">
        <f t="shared" si="411"/>
        <v>13299158.653846156</v>
      </c>
      <c r="Y750" s="258">
        <f t="shared" si="412"/>
        <v>2</v>
      </c>
      <c r="Z750" s="362">
        <f t="shared" si="405"/>
        <v>4433052.884615385</v>
      </c>
      <c r="AA750" s="362">
        <f t="shared" si="406"/>
        <v>8866105.7692307699</v>
      </c>
      <c r="AB750" s="362">
        <f t="shared" si="407"/>
        <v>8866105.7692307699</v>
      </c>
      <c r="AC750" s="341" t="b">
        <f t="shared" si="413"/>
        <v>1</v>
      </c>
    </row>
    <row r="751" spans="1:29" s="258" customFormat="1" ht="24.95" customHeight="1">
      <c r="A751" s="380" t="s">
        <v>678</v>
      </c>
      <c r="B751" s="489">
        <f t="shared" si="414"/>
        <v>445</v>
      </c>
      <c r="C751" s="873" t="s">
        <v>725</v>
      </c>
      <c r="D751" s="489" t="s">
        <v>317</v>
      </c>
      <c r="E751" s="118" t="s">
        <v>673</v>
      </c>
      <c r="F751" s="256" t="s">
        <v>726</v>
      </c>
      <c r="G751" s="256" t="s">
        <v>711</v>
      </c>
      <c r="H751" s="256" t="s">
        <v>727</v>
      </c>
      <c r="I751" s="118" t="s">
        <v>189</v>
      </c>
      <c r="J751" s="665">
        <v>1</v>
      </c>
      <c r="K751" s="118" t="s">
        <v>783</v>
      </c>
      <c r="L751" s="670">
        <v>17732211.53846154</v>
      </c>
      <c r="M751" s="118">
        <v>2016</v>
      </c>
      <c r="N751" s="118" t="s">
        <v>188</v>
      </c>
      <c r="O751" s="634">
        <f t="shared" si="408"/>
        <v>17732211.53846154</v>
      </c>
      <c r="P751" s="256" t="s">
        <v>98</v>
      </c>
      <c r="Q751" s="585"/>
      <c r="R751" s="585"/>
      <c r="S751" s="1254"/>
      <c r="T751" s="258">
        <v>4</v>
      </c>
      <c r="U751" s="258">
        <f t="shared" si="404"/>
        <v>1</v>
      </c>
      <c r="V751" s="362">
        <f t="shared" si="409"/>
        <v>4433052.884615385</v>
      </c>
      <c r="W751" s="362">
        <f t="shared" si="410"/>
        <v>4433052.884615385</v>
      </c>
      <c r="X751" s="362">
        <f t="shared" si="411"/>
        <v>13299158.653846156</v>
      </c>
      <c r="Y751" s="258">
        <f t="shared" si="412"/>
        <v>2</v>
      </c>
      <c r="Z751" s="362">
        <f t="shared" si="405"/>
        <v>4433052.884615385</v>
      </c>
      <c r="AA751" s="362">
        <f t="shared" si="406"/>
        <v>8866105.7692307699</v>
      </c>
      <c r="AB751" s="362">
        <f t="shared" si="407"/>
        <v>8866105.7692307699</v>
      </c>
      <c r="AC751" s="341" t="b">
        <f t="shared" si="413"/>
        <v>1</v>
      </c>
    </row>
    <row r="752" spans="1:29" s="258" customFormat="1" ht="24.95" customHeight="1">
      <c r="A752" s="380" t="s">
        <v>678</v>
      </c>
      <c r="B752" s="489">
        <f t="shared" si="414"/>
        <v>446</v>
      </c>
      <c r="C752" s="873" t="s">
        <v>725</v>
      </c>
      <c r="D752" s="489" t="s">
        <v>317</v>
      </c>
      <c r="E752" s="118" t="s">
        <v>673</v>
      </c>
      <c r="F752" s="256" t="s">
        <v>726</v>
      </c>
      <c r="G752" s="256" t="s">
        <v>711</v>
      </c>
      <c r="H752" s="256" t="s">
        <v>727</v>
      </c>
      <c r="I752" s="118" t="s">
        <v>189</v>
      </c>
      <c r="J752" s="665">
        <v>1</v>
      </c>
      <c r="K752" s="118" t="s">
        <v>783</v>
      </c>
      <c r="L752" s="670">
        <v>17732211.53846154</v>
      </c>
      <c r="M752" s="118">
        <v>2016</v>
      </c>
      <c r="N752" s="118" t="s">
        <v>188</v>
      </c>
      <c r="O752" s="634">
        <f t="shared" si="408"/>
        <v>17732211.53846154</v>
      </c>
      <c r="P752" s="256" t="s">
        <v>98</v>
      </c>
      <c r="Q752" s="585"/>
      <c r="R752" s="585"/>
      <c r="S752" s="1254"/>
      <c r="T752" s="258">
        <v>4</v>
      </c>
      <c r="U752" s="258">
        <f t="shared" si="404"/>
        <v>1</v>
      </c>
      <c r="V752" s="362">
        <f t="shared" si="409"/>
        <v>4433052.884615385</v>
      </c>
      <c r="W752" s="362">
        <f t="shared" si="410"/>
        <v>4433052.884615385</v>
      </c>
      <c r="X752" s="362">
        <f t="shared" si="411"/>
        <v>13299158.653846156</v>
      </c>
      <c r="Y752" s="258">
        <f t="shared" si="412"/>
        <v>2</v>
      </c>
      <c r="Z752" s="362">
        <f t="shared" si="405"/>
        <v>4433052.884615385</v>
      </c>
      <c r="AA752" s="362">
        <f t="shared" si="406"/>
        <v>8866105.7692307699</v>
      </c>
      <c r="AB752" s="362">
        <f t="shared" si="407"/>
        <v>8866105.7692307699</v>
      </c>
      <c r="AC752" s="341" t="b">
        <f t="shared" si="413"/>
        <v>1</v>
      </c>
    </row>
    <row r="753" spans="1:29" s="258" customFormat="1" ht="24.95" customHeight="1">
      <c r="A753" s="380" t="s">
        <v>678</v>
      </c>
      <c r="B753" s="489">
        <f t="shared" si="414"/>
        <v>447</v>
      </c>
      <c r="C753" s="873" t="s">
        <v>725</v>
      </c>
      <c r="D753" s="489" t="s">
        <v>317</v>
      </c>
      <c r="E753" s="118" t="s">
        <v>673</v>
      </c>
      <c r="F753" s="256" t="s">
        <v>726</v>
      </c>
      <c r="G753" s="256" t="s">
        <v>711</v>
      </c>
      <c r="H753" s="256" t="s">
        <v>727</v>
      </c>
      <c r="I753" s="118" t="s">
        <v>189</v>
      </c>
      <c r="J753" s="665">
        <v>1</v>
      </c>
      <c r="K753" s="118" t="s">
        <v>783</v>
      </c>
      <c r="L753" s="670">
        <v>17732211.53846154</v>
      </c>
      <c r="M753" s="118">
        <v>2016</v>
      </c>
      <c r="N753" s="118" t="s">
        <v>188</v>
      </c>
      <c r="O753" s="634">
        <f t="shared" si="408"/>
        <v>17732211.53846154</v>
      </c>
      <c r="P753" s="256" t="s">
        <v>98</v>
      </c>
      <c r="Q753" s="585"/>
      <c r="R753" s="585"/>
      <c r="S753" s="1254"/>
      <c r="T753" s="258">
        <v>4</v>
      </c>
      <c r="U753" s="258">
        <f t="shared" si="404"/>
        <v>1</v>
      </c>
      <c r="V753" s="362">
        <f t="shared" si="409"/>
        <v>4433052.884615385</v>
      </c>
      <c r="W753" s="362">
        <f t="shared" si="410"/>
        <v>4433052.884615385</v>
      </c>
      <c r="X753" s="362">
        <f t="shared" si="411"/>
        <v>13299158.653846156</v>
      </c>
      <c r="Y753" s="258">
        <f t="shared" si="412"/>
        <v>2</v>
      </c>
      <c r="Z753" s="362">
        <f t="shared" si="405"/>
        <v>4433052.884615385</v>
      </c>
      <c r="AA753" s="362">
        <f t="shared" si="406"/>
        <v>8866105.7692307699</v>
      </c>
      <c r="AB753" s="362">
        <f t="shared" si="407"/>
        <v>8866105.7692307699</v>
      </c>
      <c r="AC753" s="341" t="b">
        <f t="shared" si="413"/>
        <v>1</v>
      </c>
    </row>
    <row r="754" spans="1:29" s="258" customFormat="1" ht="24.95" customHeight="1">
      <c r="A754" s="380" t="s">
        <v>678</v>
      </c>
      <c r="B754" s="489">
        <f t="shared" si="414"/>
        <v>448</v>
      </c>
      <c r="C754" s="873" t="s">
        <v>725</v>
      </c>
      <c r="D754" s="489" t="s">
        <v>317</v>
      </c>
      <c r="E754" s="118" t="s">
        <v>673</v>
      </c>
      <c r="F754" s="256" t="s">
        <v>726</v>
      </c>
      <c r="G754" s="256" t="s">
        <v>711</v>
      </c>
      <c r="H754" s="256" t="s">
        <v>727</v>
      </c>
      <c r="I754" s="118" t="s">
        <v>189</v>
      </c>
      <c r="J754" s="665">
        <v>1</v>
      </c>
      <c r="K754" s="118" t="s">
        <v>783</v>
      </c>
      <c r="L754" s="670">
        <v>17732211.53846154</v>
      </c>
      <c r="M754" s="118">
        <v>2016</v>
      </c>
      <c r="N754" s="118" t="s">
        <v>188</v>
      </c>
      <c r="O754" s="634">
        <f t="shared" si="408"/>
        <v>17732211.53846154</v>
      </c>
      <c r="P754" s="256" t="s">
        <v>98</v>
      </c>
      <c r="Q754" s="585"/>
      <c r="R754" s="585"/>
      <c r="S754" s="1254"/>
      <c r="T754" s="258">
        <v>4</v>
      </c>
      <c r="U754" s="258">
        <f t="shared" si="404"/>
        <v>1</v>
      </c>
      <c r="V754" s="362">
        <f t="shared" si="409"/>
        <v>4433052.884615385</v>
      </c>
      <c r="W754" s="362">
        <f t="shared" si="410"/>
        <v>4433052.884615385</v>
      </c>
      <c r="X754" s="362">
        <f t="shared" si="411"/>
        <v>13299158.653846156</v>
      </c>
      <c r="Y754" s="258">
        <f t="shared" si="412"/>
        <v>2</v>
      </c>
      <c r="Z754" s="362">
        <f t="shared" si="405"/>
        <v>4433052.884615385</v>
      </c>
      <c r="AA754" s="362">
        <f t="shared" si="406"/>
        <v>8866105.7692307699</v>
      </c>
      <c r="AB754" s="362">
        <f t="shared" si="407"/>
        <v>8866105.7692307699</v>
      </c>
      <c r="AC754" s="341" t="b">
        <f t="shared" si="413"/>
        <v>1</v>
      </c>
    </row>
    <row r="755" spans="1:29" s="258" customFormat="1" ht="24.95" customHeight="1">
      <c r="A755" s="380" t="s">
        <v>678</v>
      </c>
      <c r="B755" s="489">
        <f t="shared" si="414"/>
        <v>449</v>
      </c>
      <c r="C755" s="873" t="s">
        <v>725</v>
      </c>
      <c r="D755" s="489" t="s">
        <v>317</v>
      </c>
      <c r="E755" s="118" t="s">
        <v>673</v>
      </c>
      <c r="F755" s="256" t="s">
        <v>726</v>
      </c>
      <c r="G755" s="256" t="s">
        <v>711</v>
      </c>
      <c r="H755" s="256" t="s">
        <v>727</v>
      </c>
      <c r="I755" s="118" t="s">
        <v>189</v>
      </c>
      <c r="J755" s="665">
        <v>1</v>
      </c>
      <c r="K755" s="118" t="s">
        <v>783</v>
      </c>
      <c r="L755" s="670">
        <v>17732211.53846154</v>
      </c>
      <c r="M755" s="118">
        <v>2016</v>
      </c>
      <c r="N755" s="118" t="s">
        <v>188</v>
      </c>
      <c r="O755" s="634">
        <f t="shared" si="408"/>
        <v>17732211.53846154</v>
      </c>
      <c r="P755" s="256" t="s">
        <v>98</v>
      </c>
      <c r="Q755" s="585"/>
      <c r="R755" s="585"/>
      <c r="S755" s="1254"/>
      <c r="T755" s="258">
        <v>4</v>
      </c>
      <c r="U755" s="258">
        <f t="shared" si="404"/>
        <v>1</v>
      </c>
      <c r="V755" s="362">
        <f t="shared" si="409"/>
        <v>4433052.884615385</v>
      </c>
      <c r="W755" s="362">
        <f t="shared" si="410"/>
        <v>4433052.884615385</v>
      </c>
      <c r="X755" s="362">
        <f t="shared" si="411"/>
        <v>13299158.653846156</v>
      </c>
      <c r="Y755" s="258">
        <f t="shared" si="412"/>
        <v>2</v>
      </c>
      <c r="Z755" s="362">
        <f t="shared" si="405"/>
        <v>4433052.884615385</v>
      </c>
      <c r="AA755" s="362">
        <f t="shared" si="406"/>
        <v>8866105.7692307699</v>
      </c>
      <c r="AB755" s="362">
        <f t="shared" si="407"/>
        <v>8866105.7692307699</v>
      </c>
      <c r="AC755" s="341" t="b">
        <f t="shared" si="413"/>
        <v>1</v>
      </c>
    </row>
    <row r="756" spans="1:29" s="258" customFormat="1" ht="24.95" customHeight="1">
      <c r="A756" s="380" t="s">
        <v>678</v>
      </c>
      <c r="B756" s="489">
        <f t="shared" si="414"/>
        <v>450</v>
      </c>
      <c r="C756" s="873" t="s">
        <v>725</v>
      </c>
      <c r="D756" s="489" t="s">
        <v>317</v>
      </c>
      <c r="E756" s="118" t="s">
        <v>673</v>
      </c>
      <c r="F756" s="256" t="s">
        <v>726</v>
      </c>
      <c r="G756" s="256" t="s">
        <v>711</v>
      </c>
      <c r="H756" s="256" t="s">
        <v>727</v>
      </c>
      <c r="I756" s="118" t="s">
        <v>189</v>
      </c>
      <c r="J756" s="665">
        <v>1</v>
      </c>
      <c r="K756" s="118" t="s">
        <v>783</v>
      </c>
      <c r="L756" s="670">
        <v>17732211.53846154</v>
      </c>
      <c r="M756" s="118">
        <v>2016</v>
      </c>
      <c r="N756" s="118" t="s">
        <v>188</v>
      </c>
      <c r="O756" s="634">
        <f t="shared" si="408"/>
        <v>17732211.53846154</v>
      </c>
      <c r="P756" s="256" t="s">
        <v>98</v>
      </c>
      <c r="Q756" s="585"/>
      <c r="R756" s="585"/>
      <c r="S756" s="1254"/>
      <c r="T756" s="258">
        <v>4</v>
      </c>
      <c r="U756" s="258">
        <f t="shared" si="404"/>
        <v>1</v>
      </c>
      <c r="V756" s="362">
        <f t="shared" si="409"/>
        <v>4433052.884615385</v>
      </c>
      <c r="W756" s="362">
        <f t="shared" si="410"/>
        <v>4433052.884615385</v>
      </c>
      <c r="X756" s="362">
        <f t="shared" si="411"/>
        <v>13299158.653846156</v>
      </c>
      <c r="Y756" s="258">
        <f t="shared" si="412"/>
        <v>2</v>
      </c>
      <c r="Z756" s="362">
        <f t="shared" si="405"/>
        <v>4433052.884615385</v>
      </c>
      <c r="AA756" s="362">
        <f t="shared" si="406"/>
        <v>8866105.7692307699</v>
      </c>
      <c r="AB756" s="362">
        <f t="shared" si="407"/>
        <v>8866105.7692307699</v>
      </c>
      <c r="AC756" s="341" t="b">
        <f t="shared" si="413"/>
        <v>1</v>
      </c>
    </row>
    <row r="757" spans="1:29" s="258" customFormat="1" ht="24.95" customHeight="1">
      <c r="A757" s="380" t="s">
        <v>678</v>
      </c>
      <c r="B757" s="489">
        <f t="shared" si="414"/>
        <v>451</v>
      </c>
      <c r="C757" s="873" t="s">
        <v>725</v>
      </c>
      <c r="D757" s="489" t="s">
        <v>317</v>
      </c>
      <c r="E757" s="118" t="s">
        <v>673</v>
      </c>
      <c r="F757" s="256" t="s">
        <v>726</v>
      </c>
      <c r="G757" s="256" t="s">
        <v>711</v>
      </c>
      <c r="H757" s="256" t="s">
        <v>727</v>
      </c>
      <c r="I757" s="118" t="s">
        <v>189</v>
      </c>
      <c r="J757" s="665">
        <v>1</v>
      </c>
      <c r="K757" s="118" t="s">
        <v>783</v>
      </c>
      <c r="L757" s="670">
        <v>17732211.53846154</v>
      </c>
      <c r="M757" s="118">
        <v>2016</v>
      </c>
      <c r="N757" s="118" t="s">
        <v>188</v>
      </c>
      <c r="O757" s="634">
        <f t="shared" si="408"/>
        <v>17732211.53846154</v>
      </c>
      <c r="P757" s="256" t="s">
        <v>98</v>
      </c>
      <c r="Q757" s="585"/>
      <c r="R757" s="585"/>
      <c r="S757" s="1254"/>
      <c r="T757" s="258">
        <v>4</v>
      </c>
      <c r="U757" s="258">
        <f t="shared" si="404"/>
        <v>1</v>
      </c>
      <c r="V757" s="362">
        <f t="shared" si="409"/>
        <v>4433052.884615385</v>
      </c>
      <c r="W757" s="362">
        <f t="shared" si="410"/>
        <v>4433052.884615385</v>
      </c>
      <c r="X757" s="362">
        <f t="shared" si="411"/>
        <v>13299158.653846156</v>
      </c>
      <c r="Y757" s="258">
        <f t="shared" si="412"/>
        <v>2</v>
      </c>
      <c r="Z757" s="362">
        <f t="shared" si="405"/>
        <v>4433052.884615385</v>
      </c>
      <c r="AA757" s="362">
        <f t="shared" si="406"/>
        <v>8866105.7692307699</v>
      </c>
      <c r="AB757" s="362">
        <f t="shared" si="407"/>
        <v>8866105.7692307699</v>
      </c>
      <c r="AC757" s="341" t="b">
        <f t="shared" si="413"/>
        <v>1</v>
      </c>
    </row>
    <row r="758" spans="1:29" s="258" customFormat="1" ht="24.95" customHeight="1">
      <c r="A758" s="380" t="s">
        <v>678</v>
      </c>
      <c r="B758" s="489">
        <f t="shared" si="414"/>
        <v>452</v>
      </c>
      <c r="C758" s="873" t="s">
        <v>725</v>
      </c>
      <c r="D758" s="489" t="s">
        <v>317</v>
      </c>
      <c r="E758" s="118" t="s">
        <v>673</v>
      </c>
      <c r="F758" s="256" t="s">
        <v>726</v>
      </c>
      <c r="G758" s="256" t="s">
        <v>711</v>
      </c>
      <c r="H758" s="256" t="s">
        <v>727</v>
      </c>
      <c r="I758" s="118" t="s">
        <v>189</v>
      </c>
      <c r="J758" s="665">
        <v>1</v>
      </c>
      <c r="K758" s="118" t="s">
        <v>783</v>
      </c>
      <c r="L758" s="670">
        <v>17732211.53846154</v>
      </c>
      <c r="M758" s="118">
        <v>2016</v>
      </c>
      <c r="N758" s="118" t="s">
        <v>188</v>
      </c>
      <c r="O758" s="634">
        <f t="shared" si="408"/>
        <v>17732211.53846154</v>
      </c>
      <c r="P758" s="256" t="s">
        <v>98</v>
      </c>
      <c r="Q758" s="585"/>
      <c r="R758" s="585"/>
      <c r="S758" s="1254"/>
      <c r="T758" s="258">
        <v>4</v>
      </c>
      <c r="U758" s="258">
        <f t="shared" si="404"/>
        <v>1</v>
      </c>
      <c r="V758" s="362">
        <f t="shared" si="409"/>
        <v>4433052.884615385</v>
      </c>
      <c r="W758" s="362">
        <f t="shared" si="410"/>
        <v>4433052.884615385</v>
      </c>
      <c r="X758" s="362">
        <f t="shared" si="411"/>
        <v>13299158.653846156</v>
      </c>
      <c r="Y758" s="258">
        <f t="shared" si="412"/>
        <v>2</v>
      </c>
      <c r="Z758" s="362">
        <f t="shared" si="405"/>
        <v>4433052.884615385</v>
      </c>
      <c r="AA758" s="362">
        <f t="shared" si="406"/>
        <v>8866105.7692307699</v>
      </c>
      <c r="AB758" s="362">
        <f t="shared" si="407"/>
        <v>8866105.7692307699</v>
      </c>
      <c r="AC758" s="341" t="b">
        <f t="shared" si="413"/>
        <v>1</v>
      </c>
    </row>
    <row r="759" spans="1:29" s="258" customFormat="1" ht="24.95" customHeight="1">
      <c r="A759" s="380" t="s">
        <v>678</v>
      </c>
      <c r="B759" s="489">
        <f t="shared" si="414"/>
        <v>453</v>
      </c>
      <c r="C759" s="873" t="s">
        <v>725</v>
      </c>
      <c r="D759" s="489" t="s">
        <v>317</v>
      </c>
      <c r="E759" s="118" t="s">
        <v>673</v>
      </c>
      <c r="F759" s="256" t="s">
        <v>726</v>
      </c>
      <c r="G759" s="256" t="s">
        <v>711</v>
      </c>
      <c r="H759" s="256" t="s">
        <v>727</v>
      </c>
      <c r="I759" s="118" t="s">
        <v>189</v>
      </c>
      <c r="J759" s="665">
        <v>1</v>
      </c>
      <c r="K759" s="118" t="s">
        <v>783</v>
      </c>
      <c r="L759" s="670">
        <v>17732211.53846154</v>
      </c>
      <c r="M759" s="118">
        <v>2016</v>
      </c>
      <c r="N759" s="118" t="s">
        <v>188</v>
      </c>
      <c r="O759" s="634">
        <f t="shared" si="408"/>
        <v>17732211.53846154</v>
      </c>
      <c r="P759" s="256" t="s">
        <v>98</v>
      </c>
      <c r="Q759" s="585"/>
      <c r="R759" s="585"/>
      <c r="S759" s="1254"/>
      <c r="T759" s="258">
        <v>4</v>
      </c>
      <c r="U759" s="258">
        <f t="shared" si="404"/>
        <v>1</v>
      </c>
      <c r="V759" s="362">
        <f t="shared" si="409"/>
        <v>4433052.884615385</v>
      </c>
      <c r="W759" s="362">
        <f t="shared" si="410"/>
        <v>4433052.884615385</v>
      </c>
      <c r="X759" s="362">
        <f t="shared" si="411"/>
        <v>13299158.653846156</v>
      </c>
      <c r="Y759" s="258">
        <f t="shared" si="412"/>
        <v>2</v>
      </c>
      <c r="Z759" s="362">
        <f t="shared" si="405"/>
        <v>4433052.884615385</v>
      </c>
      <c r="AA759" s="362">
        <f t="shared" si="406"/>
        <v>8866105.7692307699</v>
      </c>
      <c r="AB759" s="362">
        <f t="shared" si="407"/>
        <v>8866105.7692307699</v>
      </c>
      <c r="AC759" s="341" t="b">
        <f t="shared" si="413"/>
        <v>1</v>
      </c>
    </row>
    <row r="760" spans="1:29" s="258" customFormat="1" ht="24.95" customHeight="1">
      <c r="A760" s="380" t="s">
        <v>678</v>
      </c>
      <c r="B760" s="489">
        <f t="shared" si="414"/>
        <v>454</v>
      </c>
      <c r="C760" s="873" t="s">
        <v>725</v>
      </c>
      <c r="D760" s="489" t="s">
        <v>317</v>
      </c>
      <c r="E760" s="118" t="s">
        <v>673</v>
      </c>
      <c r="F760" s="256" t="s">
        <v>726</v>
      </c>
      <c r="G760" s="256" t="s">
        <v>711</v>
      </c>
      <c r="H760" s="256" t="s">
        <v>727</v>
      </c>
      <c r="I760" s="118" t="s">
        <v>189</v>
      </c>
      <c r="J760" s="665">
        <v>1</v>
      </c>
      <c r="K760" s="118" t="s">
        <v>783</v>
      </c>
      <c r="L760" s="670">
        <v>17732211.53846154</v>
      </c>
      <c r="M760" s="118">
        <v>2016</v>
      </c>
      <c r="N760" s="118" t="s">
        <v>188</v>
      </c>
      <c r="O760" s="634">
        <f t="shared" si="408"/>
        <v>17732211.53846154</v>
      </c>
      <c r="P760" s="256" t="s">
        <v>98</v>
      </c>
      <c r="Q760" s="585"/>
      <c r="R760" s="585"/>
      <c r="S760" s="1254"/>
      <c r="T760" s="258">
        <v>4</v>
      </c>
      <c r="U760" s="258">
        <f t="shared" si="404"/>
        <v>1</v>
      </c>
      <c r="V760" s="362">
        <f t="shared" si="409"/>
        <v>4433052.884615385</v>
      </c>
      <c r="W760" s="362">
        <f t="shared" si="410"/>
        <v>4433052.884615385</v>
      </c>
      <c r="X760" s="362">
        <f t="shared" si="411"/>
        <v>13299158.653846156</v>
      </c>
      <c r="Y760" s="258">
        <f t="shared" si="412"/>
        <v>2</v>
      </c>
      <c r="Z760" s="362">
        <f t="shared" si="405"/>
        <v>4433052.884615385</v>
      </c>
      <c r="AA760" s="362">
        <f t="shared" si="406"/>
        <v>8866105.7692307699</v>
      </c>
      <c r="AB760" s="362">
        <f t="shared" si="407"/>
        <v>8866105.7692307699</v>
      </c>
      <c r="AC760" s="341" t="b">
        <f t="shared" si="413"/>
        <v>1</v>
      </c>
    </row>
    <row r="761" spans="1:29" s="258" customFormat="1" ht="24.95" customHeight="1">
      <c r="A761" s="380" t="s">
        <v>678</v>
      </c>
      <c r="B761" s="489">
        <f t="shared" si="414"/>
        <v>455</v>
      </c>
      <c r="C761" s="873" t="s">
        <v>725</v>
      </c>
      <c r="D761" s="489" t="s">
        <v>317</v>
      </c>
      <c r="E761" s="118" t="s">
        <v>673</v>
      </c>
      <c r="F761" s="256" t="s">
        <v>726</v>
      </c>
      <c r="G761" s="256" t="s">
        <v>711</v>
      </c>
      <c r="H761" s="256" t="s">
        <v>727</v>
      </c>
      <c r="I761" s="118" t="s">
        <v>189</v>
      </c>
      <c r="J761" s="665">
        <v>1</v>
      </c>
      <c r="K761" s="118" t="s">
        <v>783</v>
      </c>
      <c r="L761" s="670">
        <v>17732211.53846154</v>
      </c>
      <c r="M761" s="118">
        <v>2016</v>
      </c>
      <c r="N761" s="118" t="s">
        <v>188</v>
      </c>
      <c r="O761" s="634">
        <f t="shared" si="408"/>
        <v>17732211.53846154</v>
      </c>
      <c r="P761" s="256" t="s">
        <v>98</v>
      </c>
      <c r="Q761" s="585"/>
      <c r="R761" s="585"/>
      <c r="S761" s="1254"/>
      <c r="T761" s="258">
        <v>4</v>
      </c>
      <c r="U761" s="258">
        <f t="shared" si="404"/>
        <v>1</v>
      </c>
      <c r="V761" s="362">
        <f t="shared" si="409"/>
        <v>4433052.884615385</v>
      </c>
      <c r="W761" s="362">
        <f t="shared" si="410"/>
        <v>4433052.884615385</v>
      </c>
      <c r="X761" s="362">
        <f t="shared" si="411"/>
        <v>13299158.653846156</v>
      </c>
      <c r="Y761" s="258">
        <f t="shared" si="412"/>
        <v>2</v>
      </c>
      <c r="Z761" s="362">
        <f t="shared" si="405"/>
        <v>4433052.884615385</v>
      </c>
      <c r="AA761" s="362">
        <f t="shared" si="406"/>
        <v>8866105.7692307699</v>
      </c>
      <c r="AB761" s="362">
        <f t="shared" si="407"/>
        <v>8866105.7692307699</v>
      </c>
      <c r="AC761" s="341" t="b">
        <f t="shared" si="413"/>
        <v>1</v>
      </c>
    </row>
    <row r="762" spans="1:29" s="258" customFormat="1" ht="24.95" customHeight="1">
      <c r="A762" s="380" t="s">
        <v>678</v>
      </c>
      <c r="B762" s="489">
        <f t="shared" si="414"/>
        <v>456</v>
      </c>
      <c r="C762" s="873" t="s">
        <v>725</v>
      </c>
      <c r="D762" s="489" t="s">
        <v>317</v>
      </c>
      <c r="E762" s="118" t="s">
        <v>673</v>
      </c>
      <c r="F762" s="256" t="s">
        <v>726</v>
      </c>
      <c r="G762" s="256" t="s">
        <v>711</v>
      </c>
      <c r="H762" s="256" t="s">
        <v>727</v>
      </c>
      <c r="I762" s="118" t="s">
        <v>189</v>
      </c>
      <c r="J762" s="665">
        <v>1</v>
      </c>
      <c r="K762" s="118" t="s">
        <v>783</v>
      </c>
      <c r="L762" s="670">
        <v>17732211.53846154</v>
      </c>
      <c r="M762" s="118">
        <v>2016</v>
      </c>
      <c r="N762" s="118" t="s">
        <v>188</v>
      </c>
      <c r="O762" s="634">
        <f t="shared" si="408"/>
        <v>17732211.53846154</v>
      </c>
      <c r="P762" s="256" t="s">
        <v>98</v>
      </c>
      <c r="Q762" s="585"/>
      <c r="R762" s="585"/>
      <c r="S762" s="1254"/>
      <c r="T762" s="258">
        <v>4</v>
      </c>
      <c r="U762" s="258">
        <f t="shared" si="404"/>
        <v>1</v>
      </c>
      <c r="V762" s="362">
        <f t="shared" si="409"/>
        <v>4433052.884615385</v>
      </c>
      <c r="W762" s="362">
        <f t="shared" si="410"/>
        <v>4433052.884615385</v>
      </c>
      <c r="X762" s="362">
        <f t="shared" si="411"/>
        <v>13299158.653846156</v>
      </c>
      <c r="Y762" s="258">
        <f t="shared" si="412"/>
        <v>2</v>
      </c>
      <c r="Z762" s="362">
        <f t="shared" si="405"/>
        <v>4433052.884615385</v>
      </c>
      <c r="AA762" s="362">
        <f t="shared" si="406"/>
        <v>8866105.7692307699</v>
      </c>
      <c r="AB762" s="362">
        <f t="shared" si="407"/>
        <v>8866105.7692307699</v>
      </c>
      <c r="AC762" s="341" t="b">
        <f t="shared" si="413"/>
        <v>1</v>
      </c>
    </row>
    <row r="763" spans="1:29" s="258" customFormat="1" ht="24.95" customHeight="1">
      <c r="A763" s="380" t="s">
        <v>678</v>
      </c>
      <c r="B763" s="489">
        <f t="shared" si="414"/>
        <v>457</v>
      </c>
      <c r="C763" s="873" t="s">
        <v>725</v>
      </c>
      <c r="D763" s="489" t="s">
        <v>317</v>
      </c>
      <c r="E763" s="118" t="s">
        <v>673</v>
      </c>
      <c r="F763" s="256" t="s">
        <v>726</v>
      </c>
      <c r="G763" s="256" t="s">
        <v>711</v>
      </c>
      <c r="H763" s="256" t="s">
        <v>727</v>
      </c>
      <c r="I763" s="118" t="s">
        <v>189</v>
      </c>
      <c r="J763" s="665">
        <v>1</v>
      </c>
      <c r="K763" s="118" t="s">
        <v>783</v>
      </c>
      <c r="L763" s="670">
        <v>17732211.53846154</v>
      </c>
      <c r="M763" s="118">
        <v>2016</v>
      </c>
      <c r="N763" s="118" t="s">
        <v>188</v>
      </c>
      <c r="O763" s="634">
        <f t="shared" si="408"/>
        <v>17732211.53846154</v>
      </c>
      <c r="P763" s="256" t="s">
        <v>98</v>
      </c>
      <c r="Q763" s="585"/>
      <c r="R763" s="585"/>
      <c r="S763" s="1254"/>
      <c r="T763" s="258">
        <v>4</v>
      </c>
      <c r="U763" s="258">
        <f t="shared" si="404"/>
        <v>1</v>
      </c>
      <c r="V763" s="362">
        <f t="shared" si="409"/>
        <v>4433052.884615385</v>
      </c>
      <c r="W763" s="362">
        <f t="shared" si="410"/>
        <v>4433052.884615385</v>
      </c>
      <c r="X763" s="362">
        <f t="shared" si="411"/>
        <v>13299158.653846156</v>
      </c>
      <c r="Y763" s="258">
        <f t="shared" si="412"/>
        <v>2</v>
      </c>
      <c r="Z763" s="362">
        <f t="shared" si="405"/>
        <v>4433052.884615385</v>
      </c>
      <c r="AA763" s="362">
        <f t="shared" si="406"/>
        <v>8866105.7692307699</v>
      </c>
      <c r="AB763" s="362">
        <f t="shared" si="407"/>
        <v>8866105.7692307699</v>
      </c>
      <c r="AC763" s="341" t="b">
        <f t="shared" si="413"/>
        <v>1</v>
      </c>
    </row>
    <row r="764" spans="1:29" s="258" customFormat="1" ht="24.95" customHeight="1">
      <c r="A764" s="380" t="s">
        <v>678</v>
      </c>
      <c r="B764" s="489">
        <f t="shared" si="414"/>
        <v>458</v>
      </c>
      <c r="C764" s="873" t="s">
        <v>725</v>
      </c>
      <c r="D764" s="489" t="s">
        <v>317</v>
      </c>
      <c r="E764" s="118" t="s">
        <v>673</v>
      </c>
      <c r="F764" s="256" t="s">
        <v>726</v>
      </c>
      <c r="G764" s="256" t="s">
        <v>711</v>
      </c>
      <c r="H764" s="256" t="s">
        <v>727</v>
      </c>
      <c r="I764" s="118" t="s">
        <v>189</v>
      </c>
      <c r="J764" s="665">
        <v>1</v>
      </c>
      <c r="K764" s="118" t="s">
        <v>783</v>
      </c>
      <c r="L764" s="670">
        <v>17732211.53846154</v>
      </c>
      <c r="M764" s="118">
        <v>2016</v>
      </c>
      <c r="N764" s="118" t="s">
        <v>188</v>
      </c>
      <c r="O764" s="634">
        <f t="shared" si="408"/>
        <v>17732211.53846154</v>
      </c>
      <c r="P764" s="256" t="s">
        <v>98</v>
      </c>
      <c r="Q764" s="585"/>
      <c r="R764" s="585"/>
      <c r="S764" s="1254"/>
      <c r="T764" s="258">
        <v>4</v>
      </c>
      <c r="U764" s="258">
        <f t="shared" si="404"/>
        <v>1</v>
      </c>
      <c r="V764" s="362">
        <f t="shared" si="409"/>
        <v>4433052.884615385</v>
      </c>
      <c r="W764" s="362">
        <f t="shared" si="410"/>
        <v>4433052.884615385</v>
      </c>
      <c r="X764" s="362">
        <f t="shared" si="411"/>
        <v>13299158.653846156</v>
      </c>
      <c r="Y764" s="258">
        <f t="shared" si="412"/>
        <v>2</v>
      </c>
      <c r="Z764" s="362">
        <f t="shared" si="405"/>
        <v>4433052.884615385</v>
      </c>
      <c r="AA764" s="362">
        <f t="shared" si="406"/>
        <v>8866105.7692307699</v>
      </c>
      <c r="AB764" s="362">
        <f t="shared" si="407"/>
        <v>8866105.7692307699</v>
      </c>
      <c r="AC764" s="341" t="b">
        <f t="shared" si="413"/>
        <v>1</v>
      </c>
    </row>
    <row r="765" spans="1:29" s="258" customFormat="1" ht="24.95" customHeight="1">
      <c r="A765" s="380" t="s">
        <v>678</v>
      </c>
      <c r="B765" s="489">
        <f t="shared" si="414"/>
        <v>459</v>
      </c>
      <c r="C765" s="873" t="s">
        <v>725</v>
      </c>
      <c r="D765" s="489" t="s">
        <v>317</v>
      </c>
      <c r="E765" s="118" t="s">
        <v>673</v>
      </c>
      <c r="F765" s="256" t="s">
        <v>726</v>
      </c>
      <c r="G765" s="256" t="s">
        <v>711</v>
      </c>
      <c r="H765" s="256" t="s">
        <v>727</v>
      </c>
      <c r="I765" s="118" t="s">
        <v>189</v>
      </c>
      <c r="J765" s="665">
        <v>1</v>
      </c>
      <c r="K765" s="118" t="s">
        <v>783</v>
      </c>
      <c r="L765" s="670">
        <v>17732211.53846154</v>
      </c>
      <c r="M765" s="118">
        <v>2016</v>
      </c>
      <c r="N765" s="118" t="s">
        <v>188</v>
      </c>
      <c r="O765" s="634">
        <f t="shared" si="408"/>
        <v>17732211.53846154</v>
      </c>
      <c r="P765" s="256" t="s">
        <v>98</v>
      </c>
      <c r="Q765" s="585"/>
      <c r="R765" s="585"/>
      <c r="S765" s="1254"/>
      <c r="T765" s="258">
        <v>4</v>
      </c>
      <c r="U765" s="258">
        <f t="shared" si="404"/>
        <v>1</v>
      </c>
      <c r="V765" s="362">
        <f t="shared" si="409"/>
        <v>4433052.884615385</v>
      </c>
      <c r="W765" s="362">
        <f t="shared" si="410"/>
        <v>4433052.884615385</v>
      </c>
      <c r="X765" s="362">
        <f t="shared" si="411"/>
        <v>13299158.653846156</v>
      </c>
      <c r="Y765" s="258">
        <f t="shared" si="412"/>
        <v>2</v>
      </c>
      <c r="Z765" s="362">
        <f t="shared" si="405"/>
        <v>4433052.884615385</v>
      </c>
      <c r="AA765" s="362">
        <f t="shared" si="406"/>
        <v>8866105.7692307699</v>
      </c>
      <c r="AB765" s="362">
        <f t="shared" si="407"/>
        <v>8866105.7692307699</v>
      </c>
      <c r="AC765" s="341" t="b">
        <f t="shared" si="413"/>
        <v>1</v>
      </c>
    </row>
    <row r="766" spans="1:29" s="258" customFormat="1" ht="24.95" customHeight="1">
      <c r="A766" s="380" t="s">
        <v>678</v>
      </c>
      <c r="B766" s="489">
        <f t="shared" si="414"/>
        <v>460</v>
      </c>
      <c r="C766" s="873" t="s">
        <v>725</v>
      </c>
      <c r="D766" s="489" t="s">
        <v>317</v>
      </c>
      <c r="E766" s="118" t="s">
        <v>673</v>
      </c>
      <c r="F766" s="256" t="s">
        <v>726</v>
      </c>
      <c r="G766" s="256" t="s">
        <v>711</v>
      </c>
      <c r="H766" s="256" t="s">
        <v>727</v>
      </c>
      <c r="I766" s="118" t="s">
        <v>189</v>
      </c>
      <c r="J766" s="665">
        <v>1</v>
      </c>
      <c r="K766" s="118" t="s">
        <v>783</v>
      </c>
      <c r="L766" s="670">
        <v>17732211.53846154</v>
      </c>
      <c r="M766" s="118">
        <v>2016</v>
      </c>
      <c r="N766" s="118" t="s">
        <v>188</v>
      </c>
      <c r="O766" s="634">
        <f t="shared" si="408"/>
        <v>17732211.53846154</v>
      </c>
      <c r="P766" s="256" t="s">
        <v>98</v>
      </c>
      <c r="Q766" s="585"/>
      <c r="R766" s="585"/>
      <c r="S766" s="1254"/>
      <c r="T766" s="258">
        <v>4</v>
      </c>
      <c r="U766" s="258">
        <f t="shared" si="404"/>
        <v>1</v>
      </c>
      <c r="V766" s="362">
        <f t="shared" si="409"/>
        <v>4433052.884615385</v>
      </c>
      <c r="W766" s="362">
        <f t="shared" si="410"/>
        <v>4433052.884615385</v>
      </c>
      <c r="X766" s="362">
        <f t="shared" si="411"/>
        <v>13299158.653846156</v>
      </c>
      <c r="Y766" s="258">
        <f t="shared" si="412"/>
        <v>2</v>
      </c>
      <c r="Z766" s="362">
        <f t="shared" si="405"/>
        <v>4433052.884615385</v>
      </c>
      <c r="AA766" s="362">
        <f t="shared" si="406"/>
        <v>8866105.7692307699</v>
      </c>
      <c r="AB766" s="362">
        <f t="shared" si="407"/>
        <v>8866105.7692307699</v>
      </c>
      <c r="AC766" s="341" t="b">
        <f t="shared" si="413"/>
        <v>1</v>
      </c>
    </row>
    <row r="767" spans="1:29" s="258" customFormat="1" ht="24.95" customHeight="1">
      <c r="A767" s="380" t="s">
        <v>678</v>
      </c>
      <c r="B767" s="494">
        <f t="shared" si="414"/>
        <v>461</v>
      </c>
      <c r="C767" s="874" t="s">
        <v>725</v>
      </c>
      <c r="D767" s="494" t="s">
        <v>317</v>
      </c>
      <c r="E767" s="667" t="s">
        <v>673</v>
      </c>
      <c r="F767" s="496" t="s">
        <v>726</v>
      </c>
      <c r="G767" s="496" t="s">
        <v>711</v>
      </c>
      <c r="H767" s="496" t="s">
        <v>727</v>
      </c>
      <c r="I767" s="667" t="s">
        <v>189</v>
      </c>
      <c r="J767" s="668">
        <v>1</v>
      </c>
      <c r="K767" s="667" t="s">
        <v>783</v>
      </c>
      <c r="L767" s="682">
        <v>17732211.53846154</v>
      </c>
      <c r="M767" s="667">
        <v>2016</v>
      </c>
      <c r="N767" s="667" t="s">
        <v>188</v>
      </c>
      <c r="O767" s="636">
        <f t="shared" si="408"/>
        <v>17732211.53846154</v>
      </c>
      <c r="P767" s="496" t="s">
        <v>98</v>
      </c>
      <c r="Q767" s="595"/>
      <c r="R767" s="595"/>
      <c r="S767" s="1259"/>
      <c r="T767" s="258">
        <v>4</v>
      </c>
      <c r="U767" s="258">
        <f t="shared" si="404"/>
        <v>1</v>
      </c>
      <c r="V767" s="362">
        <f t="shared" si="409"/>
        <v>4433052.884615385</v>
      </c>
      <c r="W767" s="362">
        <f t="shared" si="410"/>
        <v>4433052.884615385</v>
      </c>
      <c r="X767" s="362">
        <f t="shared" si="411"/>
        <v>13299158.653846156</v>
      </c>
      <c r="Y767" s="258">
        <f t="shared" si="412"/>
        <v>2</v>
      </c>
      <c r="Z767" s="362">
        <f t="shared" si="405"/>
        <v>4433052.884615385</v>
      </c>
      <c r="AA767" s="362">
        <f t="shared" si="406"/>
        <v>8866105.7692307699</v>
      </c>
      <c r="AB767" s="362">
        <f t="shared" si="407"/>
        <v>8866105.7692307699</v>
      </c>
      <c r="AC767" s="341" t="b">
        <f t="shared" si="413"/>
        <v>1</v>
      </c>
    </row>
    <row r="768" spans="1:29" s="258" customFormat="1" ht="24.95" customHeight="1">
      <c r="A768" s="380" t="s">
        <v>678</v>
      </c>
      <c r="B768" s="1018">
        <f t="shared" si="414"/>
        <v>462</v>
      </c>
      <c r="C768" s="1028" t="s">
        <v>725</v>
      </c>
      <c r="D768" s="481" t="s">
        <v>317</v>
      </c>
      <c r="E768" s="661" t="s">
        <v>673</v>
      </c>
      <c r="F768" s="483" t="s">
        <v>726</v>
      </c>
      <c r="G768" s="483" t="s">
        <v>711</v>
      </c>
      <c r="H768" s="483" t="s">
        <v>727</v>
      </c>
      <c r="I768" s="661" t="s">
        <v>189</v>
      </c>
      <c r="J768" s="662">
        <v>1</v>
      </c>
      <c r="K768" s="661" t="s">
        <v>783</v>
      </c>
      <c r="L768" s="1032">
        <v>17732211.53846154</v>
      </c>
      <c r="M768" s="661">
        <v>2016</v>
      </c>
      <c r="N768" s="661" t="s">
        <v>188</v>
      </c>
      <c r="O768" s="646">
        <f t="shared" si="408"/>
        <v>17732211.53846154</v>
      </c>
      <c r="P768" s="483" t="s">
        <v>98</v>
      </c>
      <c r="Q768" s="641"/>
      <c r="R768" s="641"/>
      <c r="S768" s="1296" t="s">
        <v>728</v>
      </c>
      <c r="T768" s="258">
        <v>4</v>
      </c>
      <c r="U768" s="258">
        <f t="shared" si="404"/>
        <v>1</v>
      </c>
      <c r="V768" s="362">
        <f t="shared" si="409"/>
        <v>4433052.884615385</v>
      </c>
      <c r="W768" s="362">
        <f t="shared" si="410"/>
        <v>4433052.884615385</v>
      </c>
      <c r="X768" s="362">
        <f t="shared" si="411"/>
        <v>13299158.653846156</v>
      </c>
      <c r="Y768" s="258">
        <f t="shared" si="412"/>
        <v>2</v>
      </c>
      <c r="Z768" s="362">
        <f t="shared" si="405"/>
        <v>4433052.884615385</v>
      </c>
      <c r="AA768" s="362">
        <f t="shared" si="406"/>
        <v>8866105.7692307699</v>
      </c>
      <c r="AB768" s="362">
        <f t="shared" si="407"/>
        <v>8866105.7692307699</v>
      </c>
      <c r="AC768" s="341" t="b">
        <f t="shared" si="413"/>
        <v>1</v>
      </c>
    </row>
    <row r="769" spans="1:29" s="258" customFormat="1" ht="24.95" customHeight="1">
      <c r="A769" s="380" t="s">
        <v>678</v>
      </c>
      <c r="B769" s="489">
        <f t="shared" si="414"/>
        <v>463</v>
      </c>
      <c r="C769" s="873" t="s">
        <v>725</v>
      </c>
      <c r="D769" s="489" t="s">
        <v>317</v>
      </c>
      <c r="E769" s="118" t="s">
        <v>673</v>
      </c>
      <c r="F769" s="256" t="s">
        <v>726</v>
      </c>
      <c r="G769" s="256" t="s">
        <v>711</v>
      </c>
      <c r="H769" s="256" t="s">
        <v>727</v>
      </c>
      <c r="I769" s="118" t="s">
        <v>189</v>
      </c>
      <c r="J769" s="665">
        <v>1</v>
      </c>
      <c r="K769" s="118" t="s">
        <v>783</v>
      </c>
      <c r="L769" s="670">
        <v>17732211.53846154</v>
      </c>
      <c r="M769" s="118">
        <v>2016</v>
      </c>
      <c r="N769" s="118" t="s">
        <v>188</v>
      </c>
      <c r="O769" s="634">
        <f t="shared" si="408"/>
        <v>17732211.53846154</v>
      </c>
      <c r="P769" s="256" t="s">
        <v>98</v>
      </c>
      <c r="Q769" s="585"/>
      <c r="R769" s="585"/>
      <c r="S769" s="1254"/>
      <c r="T769" s="258">
        <v>4</v>
      </c>
      <c r="U769" s="258">
        <f t="shared" si="404"/>
        <v>1</v>
      </c>
      <c r="V769" s="362">
        <f t="shared" si="409"/>
        <v>4433052.884615385</v>
      </c>
      <c r="W769" s="362">
        <f t="shared" si="410"/>
        <v>4433052.884615385</v>
      </c>
      <c r="X769" s="362">
        <f t="shared" si="411"/>
        <v>13299158.653846156</v>
      </c>
      <c r="Y769" s="258">
        <f t="shared" si="412"/>
        <v>2</v>
      </c>
      <c r="Z769" s="362">
        <f t="shared" si="405"/>
        <v>4433052.884615385</v>
      </c>
      <c r="AA769" s="362">
        <f t="shared" si="406"/>
        <v>8866105.7692307699</v>
      </c>
      <c r="AB769" s="362">
        <f t="shared" si="407"/>
        <v>8866105.7692307699</v>
      </c>
      <c r="AC769" s="341" t="b">
        <f t="shared" si="413"/>
        <v>1</v>
      </c>
    </row>
    <row r="770" spans="1:29" s="258" customFormat="1" ht="24.95" customHeight="1">
      <c r="A770" s="380" t="s">
        <v>678</v>
      </c>
      <c r="B770" s="489">
        <f t="shared" si="414"/>
        <v>464</v>
      </c>
      <c r="C770" s="873" t="s">
        <v>725</v>
      </c>
      <c r="D770" s="489" t="s">
        <v>317</v>
      </c>
      <c r="E770" s="118" t="s">
        <v>673</v>
      </c>
      <c r="F770" s="256" t="s">
        <v>726</v>
      </c>
      <c r="G770" s="256" t="s">
        <v>711</v>
      </c>
      <c r="H770" s="256" t="s">
        <v>727</v>
      </c>
      <c r="I770" s="118" t="s">
        <v>189</v>
      </c>
      <c r="J770" s="665">
        <v>1</v>
      </c>
      <c r="K770" s="118" t="s">
        <v>783</v>
      </c>
      <c r="L770" s="670">
        <v>17732211.53846154</v>
      </c>
      <c r="M770" s="118">
        <v>2016</v>
      </c>
      <c r="N770" s="118" t="s">
        <v>188</v>
      </c>
      <c r="O770" s="634">
        <f t="shared" si="408"/>
        <v>17732211.53846154</v>
      </c>
      <c r="P770" s="256" t="s">
        <v>98</v>
      </c>
      <c r="Q770" s="585"/>
      <c r="R770" s="585"/>
      <c r="S770" s="1254"/>
      <c r="T770" s="258">
        <v>4</v>
      </c>
      <c r="U770" s="258">
        <f t="shared" si="404"/>
        <v>1</v>
      </c>
      <c r="V770" s="362">
        <f t="shared" si="409"/>
        <v>4433052.884615385</v>
      </c>
      <c r="W770" s="362">
        <f t="shared" si="410"/>
        <v>4433052.884615385</v>
      </c>
      <c r="X770" s="362">
        <f t="shared" si="411"/>
        <v>13299158.653846156</v>
      </c>
      <c r="Y770" s="258">
        <f t="shared" si="412"/>
        <v>2</v>
      </c>
      <c r="Z770" s="362">
        <f t="shared" si="405"/>
        <v>4433052.884615385</v>
      </c>
      <c r="AA770" s="362">
        <f t="shared" si="406"/>
        <v>8866105.7692307699</v>
      </c>
      <c r="AB770" s="362">
        <f t="shared" si="407"/>
        <v>8866105.7692307699</v>
      </c>
      <c r="AC770" s="341" t="b">
        <f t="shared" si="413"/>
        <v>1</v>
      </c>
    </row>
    <row r="771" spans="1:29" s="258" customFormat="1" ht="24.95" customHeight="1">
      <c r="A771" s="380" t="s">
        <v>678</v>
      </c>
      <c r="B771" s="489">
        <f t="shared" si="414"/>
        <v>465</v>
      </c>
      <c r="C771" s="873" t="s">
        <v>725</v>
      </c>
      <c r="D771" s="489" t="s">
        <v>317</v>
      </c>
      <c r="E771" s="118" t="s">
        <v>673</v>
      </c>
      <c r="F771" s="256" t="s">
        <v>726</v>
      </c>
      <c r="G771" s="256" t="s">
        <v>711</v>
      </c>
      <c r="H771" s="256" t="s">
        <v>727</v>
      </c>
      <c r="I771" s="118" t="s">
        <v>189</v>
      </c>
      <c r="J771" s="665">
        <v>1</v>
      </c>
      <c r="K771" s="118" t="s">
        <v>783</v>
      </c>
      <c r="L771" s="670">
        <v>17732211.53846154</v>
      </c>
      <c r="M771" s="118">
        <v>2016</v>
      </c>
      <c r="N771" s="118" t="s">
        <v>188</v>
      </c>
      <c r="O771" s="634">
        <f t="shared" si="408"/>
        <v>17732211.53846154</v>
      </c>
      <c r="P771" s="256" t="s">
        <v>98</v>
      </c>
      <c r="Q771" s="585"/>
      <c r="R771" s="585"/>
      <c r="S771" s="1254"/>
      <c r="T771" s="258">
        <v>4</v>
      </c>
      <c r="U771" s="258">
        <f t="shared" si="404"/>
        <v>1</v>
      </c>
      <c r="V771" s="362">
        <f t="shared" si="409"/>
        <v>4433052.884615385</v>
      </c>
      <c r="W771" s="362">
        <f t="shared" si="410"/>
        <v>4433052.884615385</v>
      </c>
      <c r="X771" s="362">
        <f t="shared" si="411"/>
        <v>13299158.653846156</v>
      </c>
      <c r="Y771" s="258">
        <f t="shared" si="412"/>
        <v>2</v>
      </c>
      <c r="Z771" s="362">
        <f t="shared" si="405"/>
        <v>4433052.884615385</v>
      </c>
      <c r="AA771" s="362">
        <f t="shared" si="406"/>
        <v>8866105.7692307699</v>
      </c>
      <c r="AB771" s="362">
        <f t="shared" si="407"/>
        <v>8866105.7692307699</v>
      </c>
      <c r="AC771" s="341" t="b">
        <f t="shared" si="413"/>
        <v>1</v>
      </c>
    </row>
    <row r="772" spans="1:29" s="258" customFormat="1" ht="24.95" customHeight="1">
      <c r="A772" s="380" t="s">
        <v>678</v>
      </c>
      <c r="B772" s="489">
        <f t="shared" si="414"/>
        <v>466</v>
      </c>
      <c r="C772" s="873" t="s">
        <v>725</v>
      </c>
      <c r="D772" s="489" t="s">
        <v>317</v>
      </c>
      <c r="E772" s="118" t="s">
        <v>673</v>
      </c>
      <c r="F772" s="256" t="s">
        <v>726</v>
      </c>
      <c r="G772" s="256" t="s">
        <v>711</v>
      </c>
      <c r="H772" s="256" t="s">
        <v>727</v>
      </c>
      <c r="I772" s="118" t="s">
        <v>189</v>
      </c>
      <c r="J772" s="665">
        <v>1</v>
      </c>
      <c r="K772" s="118" t="s">
        <v>783</v>
      </c>
      <c r="L772" s="670">
        <v>17732211.53846154</v>
      </c>
      <c r="M772" s="118">
        <v>2016</v>
      </c>
      <c r="N772" s="118" t="s">
        <v>188</v>
      </c>
      <c r="O772" s="634">
        <f t="shared" si="408"/>
        <v>17732211.53846154</v>
      </c>
      <c r="P772" s="256" t="s">
        <v>98</v>
      </c>
      <c r="Q772" s="585"/>
      <c r="R772" s="585"/>
      <c r="S772" s="1254"/>
      <c r="T772" s="258">
        <v>4</v>
      </c>
      <c r="U772" s="258">
        <f t="shared" si="404"/>
        <v>1</v>
      </c>
      <c r="V772" s="362">
        <f t="shared" si="409"/>
        <v>4433052.884615385</v>
      </c>
      <c r="W772" s="362">
        <f t="shared" si="410"/>
        <v>4433052.884615385</v>
      </c>
      <c r="X772" s="362">
        <f t="shared" si="411"/>
        <v>13299158.653846156</v>
      </c>
      <c r="Y772" s="258">
        <f t="shared" si="412"/>
        <v>2</v>
      </c>
      <c r="Z772" s="362">
        <f t="shared" si="405"/>
        <v>4433052.884615385</v>
      </c>
      <c r="AA772" s="362">
        <f t="shared" si="406"/>
        <v>8866105.7692307699</v>
      </c>
      <c r="AB772" s="362">
        <f t="shared" si="407"/>
        <v>8866105.7692307699</v>
      </c>
      <c r="AC772" s="341" t="b">
        <f t="shared" si="413"/>
        <v>1</v>
      </c>
    </row>
    <row r="773" spans="1:29" s="258" customFormat="1" ht="24.95" customHeight="1">
      <c r="A773" s="380" t="s">
        <v>678</v>
      </c>
      <c r="B773" s="489">
        <f t="shared" si="414"/>
        <v>467</v>
      </c>
      <c r="C773" s="873" t="s">
        <v>725</v>
      </c>
      <c r="D773" s="489" t="s">
        <v>317</v>
      </c>
      <c r="E773" s="118" t="s">
        <v>673</v>
      </c>
      <c r="F773" s="256" t="s">
        <v>726</v>
      </c>
      <c r="G773" s="256" t="s">
        <v>711</v>
      </c>
      <c r="H773" s="256" t="s">
        <v>727</v>
      </c>
      <c r="I773" s="118" t="s">
        <v>189</v>
      </c>
      <c r="J773" s="665">
        <v>1</v>
      </c>
      <c r="K773" s="118" t="s">
        <v>783</v>
      </c>
      <c r="L773" s="670">
        <v>17732211.53846154</v>
      </c>
      <c r="M773" s="118">
        <v>2016</v>
      </c>
      <c r="N773" s="118" t="s">
        <v>188</v>
      </c>
      <c r="O773" s="634">
        <f t="shared" si="408"/>
        <v>17732211.53846154</v>
      </c>
      <c r="P773" s="256" t="s">
        <v>98</v>
      </c>
      <c r="Q773" s="585"/>
      <c r="R773" s="585"/>
      <c r="S773" s="1254"/>
      <c r="T773" s="258">
        <v>4</v>
      </c>
      <c r="U773" s="258">
        <f t="shared" ref="U773:U836" si="415">2016-M773+1</f>
        <v>1</v>
      </c>
      <c r="V773" s="362">
        <f t="shared" si="409"/>
        <v>4433052.884615385</v>
      </c>
      <c r="W773" s="362">
        <f t="shared" si="410"/>
        <v>4433052.884615385</v>
      </c>
      <c r="X773" s="362">
        <f t="shared" si="411"/>
        <v>13299158.653846156</v>
      </c>
      <c r="Y773" s="258">
        <f t="shared" si="412"/>
        <v>2</v>
      </c>
      <c r="Z773" s="362">
        <f t="shared" ref="Z773:Z836" si="416">O773/T773</f>
        <v>4433052.884615385</v>
      </c>
      <c r="AA773" s="362">
        <f t="shared" ref="AA773:AA836" si="417">Y773*Z773</f>
        <v>8866105.7692307699</v>
      </c>
      <c r="AB773" s="362">
        <f t="shared" ref="AB773:AB836" si="418">O773-AA773</f>
        <v>8866105.7692307699</v>
      </c>
      <c r="AC773" s="341" t="b">
        <f t="shared" si="413"/>
        <v>1</v>
      </c>
    </row>
    <row r="774" spans="1:29" s="258" customFormat="1" ht="24.95" customHeight="1">
      <c r="A774" s="380" t="s">
        <v>678</v>
      </c>
      <c r="B774" s="489">
        <f t="shared" si="414"/>
        <v>468</v>
      </c>
      <c r="C774" s="873" t="s">
        <v>725</v>
      </c>
      <c r="D774" s="489" t="s">
        <v>317</v>
      </c>
      <c r="E774" s="118" t="s">
        <v>673</v>
      </c>
      <c r="F774" s="256" t="s">
        <v>726</v>
      </c>
      <c r="G774" s="256" t="s">
        <v>711</v>
      </c>
      <c r="H774" s="256" t="s">
        <v>727</v>
      </c>
      <c r="I774" s="118" t="s">
        <v>189</v>
      </c>
      <c r="J774" s="665">
        <v>1</v>
      </c>
      <c r="K774" s="118" t="s">
        <v>783</v>
      </c>
      <c r="L774" s="670">
        <v>17732211.53846154</v>
      </c>
      <c r="M774" s="118">
        <v>2016</v>
      </c>
      <c r="N774" s="118" t="s">
        <v>188</v>
      </c>
      <c r="O774" s="634">
        <f t="shared" si="408"/>
        <v>17732211.53846154</v>
      </c>
      <c r="P774" s="256" t="s">
        <v>98</v>
      </c>
      <c r="Q774" s="585"/>
      <c r="R774" s="585"/>
      <c r="S774" s="1254"/>
      <c r="T774" s="258">
        <v>4</v>
      </c>
      <c r="U774" s="258">
        <f t="shared" si="415"/>
        <v>1</v>
      </c>
      <c r="V774" s="362">
        <f t="shared" si="409"/>
        <v>4433052.884615385</v>
      </c>
      <c r="W774" s="362">
        <f t="shared" si="410"/>
        <v>4433052.884615385</v>
      </c>
      <c r="X774" s="362">
        <f t="shared" si="411"/>
        <v>13299158.653846156</v>
      </c>
      <c r="Y774" s="258">
        <f t="shared" si="412"/>
        <v>2</v>
      </c>
      <c r="Z774" s="362">
        <f t="shared" si="416"/>
        <v>4433052.884615385</v>
      </c>
      <c r="AA774" s="362">
        <f t="shared" si="417"/>
        <v>8866105.7692307699</v>
      </c>
      <c r="AB774" s="362">
        <f t="shared" si="418"/>
        <v>8866105.7692307699</v>
      </c>
      <c r="AC774" s="341" t="b">
        <f t="shared" si="413"/>
        <v>1</v>
      </c>
    </row>
    <row r="775" spans="1:29" s="258" customFormat="1" ht="24.95" customHeight="1">
      <c r="A775" s="380" t="s">
        <v>678</v>
      </c>
      <c r="B775" s="489">
        <f t="shared" si="414"/>
        <v>469</v>
      </c>
      <c r="C775" s="873" t="s">
        <v>725</v>
      </c>
      <c r="D775" s="489" t="s">
        <v>317</v>
      </c>
      <c r="E775" s="118" t="s">
        <v>673</v>
      </c>
      <c r="F775" s="256" t="s">
        <v>726</v>
      </c>
      <c r="G775" s="256" t="s">
        <v>711</v>
      </c>
      <c r="H775" s="256" t="s">
        <v>727</v>
      </c>
      <c r="I775" s="118" t="s">
        <v>189</v>
      </c>
      <c r="J775" s="665">
        <v>1</v>
      </c>
      <c r="K775" s="118" t="s">
        <v>783</v>
      </c>
      <c r="L775" s="670">
        <v>17732211.53846154</v>
      </c>
      <c r="M775" s="118">
        <v>2016</v>
      </c>
      <c r="N775" s="118" t="s">
        <v>188</v>
      </c>
      <c r="O775" s="634">
        <f t="shared" si="408"/>
        <v>17732211.53846154</v>
      </c>
      <c r="P775" s="256" t="s">
        <v>98</v>
      </c>
      <c r="Q775" s="585"/>
      <c r="R775" s="585"/>
      <c r="S775" s="1254"/>
      <c r="T775" s="258">
        <v>4</v>
      </c>
      <c r="U775" s="258">
        <f t="shared" si="415"/>
        <v>1</v>
      </c>
      <c r="V775" s="362">
        <f t="shared" si="409"/>
        <v>4433052.884615385</v>
      </c>
      <c r="W775" s="362">
        <f t="shared" si="410"/>
        <v>4433052.884615385</v>
      </c>
      <c r="X775" s="362">
        <f t="shared" si="411"/>
        <v>13299158.653846156</v>
      </c>
      <c r="Y775" s="258">
        <f t="shared" si="412"/>
        <v>2</v>
      </c>
      <c r="Z775" s="362">
        <f t="shared" si="416"/>
        <v>4433052.884615385</v>
      </c>
      <c r="AA775" s="362">
        <f t="shared" si="417"/>
        <v>8866105.7692307699</v>
      </c>
      <c r="AB775" s="362">
        <f t="shared" si="418"/>
        <v>8866105.7692307699</v>
      </c>
      <c r="AC775" s="341" t="b">
        <f t="shared" si="413"/>
        <v>1</v>
      </c>
    </row>
    <row r="776" spans="1:29" s="258" customFormat="1" ht="24.95" customHeight="1">
      <c r="A776" s="380" t="s">
        <v>678</v>
      </c>
      <c r="B776" s="489">
        <f t="shared" si="414"/>
        <v>470</v>
      </c>
      <c r="C776" s="873" t="s">
        <v>725</v>
      </c>
      <c r="D776" s="489" t="s">
        <v>317</v>
      </c>
      <c r="E776" s="118" t="s">
        <v>673</v>
      </c>
      <c r="F776" s="256" t="s">
        <v>726</v>
      </c>
      <c r="G776" s="256" t="s">
        <v>711</v>
      </c>
      <c r="H776" s="256" t="s">
        <v>727</v>
      </c>
      <c r="I776" s="118" t="s">
        <v>189</v>
      </c>
      <c r="J776" s="665">
        <v>1</v>
      </c>
      <c r="K776" s="118" t="s">
        <v>783</v>
      </c>
      <c r="L776" s="670">
        <v>17732211.53846154</v>
      </c>
      <c r="M776" s="118">
        <v>2016</v>
      </c>
      <c r="N776" s="118" t="s">
        <v>188</v>
      </c>
      <c r="O776" s="634">
        <f t="shared" si="408"/>
        <v>17732211.53846154</v>
      </c>
      <c r="P776" s="256" t="s">
        <v>98</v>
      </c>
      <c r="Q776" s="585"/>
      <c r="R776" s="585"/>
      <c r="S776" s="1254"/>
      <c r="T776" s="258">
        <v>4</v>
      </c>
      <c r="U776" s="258">
        <f t="shared" si="415"/>
        <v>1</v>
      </c>
      <c r="V776" s="362">
        <f t="shared" si="409"/>
        <v>4433052.884615385</v>
      </c>
      <c r="W776" s="362">
        <f t="shared" si="410"/>
        <v>4433052.884615385</v>
      </c>
      <c r="X776" s="362">
        <f t="shared" si="411"/>
        <v>13299158.653846156</v>
      </c>
      <c r="Y776" s="258">
        <f t="shared" si="412"/>
        <v>2</v>
      </c>
      <c r="Z776" s="362">
        <f t="shared" si="416"/>
        <v>4433052.884615385</v>
      </c>
      <c r="AA776" s="362">
        <f t="shared" si="417"/>
        <v>8866105.7692307699</v>
      </c>
      <c r="AB776" s="362">
        <f t="shared" si="418"/>
        <v>8866105.7692307699</v>
      </c>
      <c r="AC776" s="341" t="b">
        <f t="shared" si="413"/>
        <v>1</v>
      </c>
    </row>
    <row r="777" spans="1:29" s="258" customFormat="1" ht="24.95" customHeight="1">
      <c r="A777" s="380" t="s">
        <v>678</v>
      </c>
      <c r="B777" s="489">
        <f t="shared" si="414"/>
        <v>471</v>
      </c>
      <c r="C777" s="873" t="s">
        <v>725</v>
      </c>
      <c r="D777" s="489" t="s">
        <v>317</v>
      </c>
      <c r="E777" s="118" t="s">
        <v>673</v>
      </c>
      <c r="F777" s="256" t="s">
        <v>726</v>
      </c>
      <c r="G777" s="256" t="s">
        <v>711</v>
      </c>
      <c r="H777" s="256" t="s">
        <v>727</v>
      </c>
      <c r="I777" s="118" t="s">
        <v>189</v>
      </c>
      <c r="J777" s="665">
        <v>1</v>
      </c>
      <c r="K777" s="118" t="s">
        <v>783</v>
      </c>
      <c r="L777" s="670">
        <v>17732211.53846154</v>
      </c>
      <c r="M777" s="118">
        <v>2016</v>
      </c>
      <c r="N777" s="118" t="s">
        <v>188</v>
      </c>
      <c r="O777" s="634">
        <f t="shared" si="408"/>
        <v>17732211.53846154</v>
      </c>
      <c r="P777" s="256" t="s">
        <v>98</v>
      </c>
      <c r="Q777" s="585"/>
      <c r="R777" s="585"/>
      <c r="S777" s="1254"/>
      <c r="T777" s="258">
        <v>4</v>
      </c>
      <c r="U777" s="258">
        <f t="shared" si="415"/>
        <v>1</v>
      </c>
      <c r="V777" s="362">
        <f t="shared" si="409"/>
        <v>4433052.884615385</v>
      </c>
      <c r="W777" s="362">
        <f t="shared" si="410"/>
        <v>4433052.884615385</v>
      </c>
      <c r="X777" s="362">
        <f t="shared" si="411"/>
        <v>13299158.653846156</v>
      </c>
      <c r="Y777" s="258">
        <f t="shared" si="412"/>
        <v>2</v>
      </c>
      <c r="Z777" s="362">
        <f t="shared" si="416"/>
        <v>4433052.884615385</v>
      </c>
      <c r="AA777" s="362">
        <f t="shared" si="417"/>
        <v>8866105.7692307699</v>
      </c>
      <c r="AB777" s="362">
        <f t="shared" si="418"/>
        <v>8866105.7692307699</v>
      </c>
      <c r="AC777" s="341" t="b">
        <f t="shared" si="413"/>
        <v>1</v>
      </c>
    </row>
    <row r="778" spans="1:29" s="258" customFormat="1" ht="24.95" customHeight="1">
      <c r="A778" s="380" t="s">
        <v>678</v>
      </c>
      <c r="B778" s="489">
        <f t="shared" si="414"/>
        <v>472</v>
      </c>
      <c r="C778" s="873" t="s">
        <v>725</v>
      </c>
      <c r="D778" s="489" t="s">
        <v>317</v>
      </c>
      <c r="E778" s="118" t="s">
        <v>673</v>
      </c>
      <c r="F778" s="256" t="s">
        <v>726</v>
      </c>
      <c r="G778" s="256" t="s">
        <v>711</v>
      </c>
      <c r="H778" s="256" t="s">
        <v>727</v>
      </c>
      <c r="I778" s="118" t="s">
        <v>189</v>
      </c>
      <c r="J778" s="665">
        <v>1</v>
      </c>
      <c r="K778" s="118" t="s">
        <v>783</v>
      </c>
      <c r="L778" s="670">
        <v>17732211.53846154</v>
      </c>
      <c r="M778" s="118">
        <v>2016</v>
      </c>
      <c r="N778" s="118" t="s">
        <v>188</v>
      </c>
      <c r="O778" s="634">
        <f t="shared" si="408"/>
        <v>17732211.53846154</v>
      </c>
      <c r="P778" s="256" t="s">
        <v>98</v>
      </c>
      <c r="Q778" s="585"/>
      <c r="R778" s="585"/>
      <c r="S778" s="1254"/>
      <c r="T778" s="258">
        <v>4</v>
      </c>
      <c r="U778" s="258">
        <f t="shared" si="415"/>
        <v>1</v>
      </c>
      <c r="V778" s="362">
        <f t="shared" si="409"/>
        <v>4433052.884615385</v>
      </c>
      <c r="W778" s="362">
        <f t="shared" si="410"/>
        <v>4433052.884615385</v>
      </c>
      <c r="X778" s="362">
        <f t="shared" si="411"/>
        <v>13299158.653846156</v>
      </c>
      <c r="Y778" s="258">
        <f t="shared" si="412"/>
        <v>2</v>
      </c>
      <c r="Z778" s="362">
        <f t="shared" si="416"/>
        <v>4433052.884615385</v>
      </c>
      <c r="AA778" s="362">
        <f t="shared" si="417"/>
        <v>8866105.7692307699</v>
      </c>
      <c r="AB778" s="362">
        <f t="shared" si="418"/>
        <v>8866105.7692307699</v>
      </c>
      <c r="AC778" s="341" t="b">
        <f t="shared" si="413"/>
        <v>1</v>
      </c>
    </row>
    <row r="779" spans="1:29" s="258" customFormat="1" ht="24.95" customHeight="1">
      <c r="A779" s="380" t="s">
        <v>678</v>
      </c>
      <c r="B779" s="489">
        <f t="shared" si="414"/>
        <v>473</v>
      </c>
      <c r="C779" s="873" t="s">
        <v>725</v>
      </c>
      <c r="D779" s="489" t="s">
        <v>317</v>
      </c>
      <c r="E779" s="118" t="s">
        <v>673</v>
      </c>
      <c r="F779" s="256" t="s">
        <v>726</v>
      </c>
      <c r="G779" s="256" t="s">
        <v>711</v>
      </c>
      <c r="H779" s="256" t="s">
        <v>727</v>
      </c>
      <c r="I779" s="118" t="s">
        <v>189</v>
      </c>
      <c r="J779" s="665">
        <v>1</v>
      </c>
      <c r="K779" s="118" t="s">
        <v>783</v>
      </c>
      <c r="L779" s="670">
        <v>17732211.53846154</v>
      </c>
      <c r="M779" s="118">
        <v>2016</v>
      </c>
      <c r="N779" s="118" t="s">
        <v>188</v>
      </c>
      <c r="O779" s="634">
        <f t="shared" si="408"/>
        <v>17732211.53846154</v>
      </c>
      <c r="P779" s="256" t="s">
        <v>98</v>
      </c>
      <c r="Q779" s="585"/>
      <c r="R779" s="585"/>
      <c r="S779" s="1254"/>
      <c r="T779" s="258">
        <v>4</v>
      </c>
      <c r="U779" s="258">
        <f t="shared" si="415"/>
        <v>1</v>
      </c>
      <c r="V779" s="362">
        <f t="shared" si="409"/>
        <v>4433052.884615385</v>
      </c>
      <c r="W779" s="362">
        <f t="shared" si="410"/>
        <v>4433052.884615385</v>
      </c>
      <c r="X779" s="362">
        <f t="shared" si="411"/>
        <v>13299158.653846156</v>
      </c>
      <c r="Y779" s="258">
        <f t="shared" si="412"/>
        <v>2</v>
      </c>
      <c r="Z779" s="362">
        <f t="shared" si="416"/>
        <v>4433052.884615385</v>
      </c>
      <c r="AA779" s="362">
        <f t="shared" si="417"/>
        <v>8866105.7692307699</v>
      </c>
      <c r="AB779" s="362">
        <f t="shared" si="418"/>
        <v>8866105.7692307699</v>
      </c>
      <c r="AC779" s="341" t="b">
        <f t="shared" si="413"/>
        <v>1</v>
      </c>
    </row>
    <row r="780" spans="1:29" s="258" customFormat="1" ht="24.95" customHeight="1">
      <c r="A780" s="380" t="s">
        <v>678</v>
      </c>
      <c r="B780" s="489">
        <f t="shared" si="414"/>
        <v>474</v>
      </c>
      <c r="C780" s="873" t="s">
        <v>725</v>
      </c>
      <c r="D780" s="489" t="s">
        <v>317</v>
      </c>
      <c r="E780" s="118" t="s">
        <v>673</v>
      </c>
      <c r="F780" s="256" t="s">
        <v>726</v>
      </c>
      <c r="G780" s="256" t="s">
        <v>711</v>
      </c>
      <c r="H780" s="256" t="s">
        <v>727</v>
      </c>
      <c r="I780" s="118" t="s">
        <v>189</v>
      </c>
      <c r="J780" s="665">
        <v>1</v>
      </c>
      <c r="K780" s="118" t="s">
        <v>783</v>
      </c>
      <c r="L780" s="670">
        <v>17732211.53846154</v>
      </c>
      <c r="M780" s="118">
        <v>2016</v>
      </c>
      <c r="N780" s="118" t="s">
        <v>188</v>
      </c>
      <c r="O780" s="634">
        <f t="shared" si="408"/>
        <v>17732211.53846154</v>
      </c>
      <c r="P780" s="256" t="s">
        <v>98</v>
      </c>
      <c r="Q780" s="585"/>
      <c r="R780" s="585"/>
      <c r="S780" s="1254"/>
      <c r="T780" s="258">
        <v>4</v>
      </c>
      <c r="U780" s="258">
        <f t="shared" si="415"/>
        <v>1</v>
      </c>
      <c r="V780" s="362">
        <f t="shared" si="409"/>
        <v>4433052.884615385</v>
      </c>
      <c r="W780" s="362">
        <f t="shared" si="410"/>
        <v>4433052.884615385</v>
      </c>
      <c r="X780" s="362">
        <f t="shared" si="411"/>
        <v>13299158.653846156</v>
      </c>
      <c r="Y780" s="258">
        <f t="shared" si="412"/>
        <v>2</v>
      </c>
      <c r="Z780" s="362">
        <f t="shared" si="416"/>
        <v>4433052.884615385</v>
      </c>
      <c r="AA780" s="362">
        <f t="shared" si="417"/>
        <v>8866105.7692307699</v>
      </c>
      <c r="AB780" s="362">
        <f t="shared" si="418"/>
        <v>8866105.7692307699</v>
      </c>
      <c r="AC780" s="341" t="b">
        <f t="shared" si="413"/>
        <v>1</v>
      </c>
    </row>
    <row r="781" spans="1:29" s="258" customFormat="1" ht="24.95" customHeight="1">
      <c r="A781" s="380" t="s">
        <v>678</v>
      </c>
      <c r="B781" s="489">
        <f t="shared" si="414"/>
        <v>475</v>
      </c>
      <c r="C781" s="873" t="s">
        <v>725</v>
      </c>
      <c r="D781" s="489" t="s">
        <v>317</v>
      </c>
      <c r="E781" s="118" t="s">
        <v>673</v>
      </c>
      <c r="F781" s="256" t="s">
        <v>726</v>
      </c>
      <c r="G781" s="256" t="s">
        <v>711</v>
      </c>
      <c r="H781" s="256" t="s">
        <v>727</v>
      </c>
      <c r="I781" s="118" t="s">
        <v>189</v>
      </c>
      <c r="J781" s="665">
        <v>1</v>
      </c>
      <c r="K781" s="118" t="s">
        <v>783</v>
      </c>
      <c r="L781" s="670">
        <v>17732211.53846154</v>
      </c>
      <c r="M781" s="118">
        <v>2016</v>
      </c>
      <c r="N781" s="118" t="s">
        <v>188</v>
      </c>
      <c r="O781" s="634">
        <f t="shared" ref="O781:O793" si="419">J781*L781</f>
        <v>17732211.53846154</v>
      </c>
      <c r="P781" s="256" t="s">
        <v>98</v>
      </c>
      <c r="Q781" s="585"/>
      <c r="R781" s="585"/>
      <c r="S781" s="1254"/>
      <c r="T781" s="258">
        <v>4</v>
      </c>
      <c r="U781" s="258">
        <f t="shared" si="415"/>
        <v>1</v>
      </c>
      <c r="V781" s="362">
        <f t="shared" ref="V781:V793" si="420">O781/T781</f>
        <v>4433052.884615385</v>
      </c>
      <c r="W781" s="362">
        <f t="shared" ref="W781:W793" si="421">U781*V781</f>
        <v>4433052.884615385</v>
      </c>
      <c r="X781" s="362">
        <f t="shared" ref="X781:X793" si="422">O781-W781</f>
        <v>13299158.653846156</v>
      </c>
      <c r="Y781" s="258">
        <f t="shared" ref="Y781:Y793" si="423">2017-M781+1</f>
        <v>2</v>
      </c>
      <c r="Z781" s="362">
        <f t="shared" si="416"/>
        <v>4433052.884615385</v>
      </c>
      <c r="AA781" s="362">
        <f t="shared" si="417"/>
        <v>8866105.7692307699</v>
      </c>
      <c r="AB781" s="362">
        <f t="shared" si="418"/>
        <v>8866105.7692307699</v>
      </c>
      <c r="AC781" s="341" t="b">
        <f t="shared" si="413"/>
        <v>1</v>
      </c>
    </row>
    <row r="782" spans="1:29" s="258" customFormat="1" ht="24.95" customHeight="1">
      <c r="A782" s="380" t="s">
        <v>678</v>
      </c>
      <c r="B782" s="489">
        <f t="shared" si="414"/>
        <v>476</v>
      </c>
      <c r="C782" s="873" t="s">
        <v>725</v>
      </c>
      <c r="D782" s="489" t="s">
        <v>317</v>
      </c>
      <c r="E782" s="118" t="s">
        <v>673</v>
      </c>
      <c r="F782" s="256" t="s">
        <v>726</v>
      </c>
      <c r="G782" s="256" t="s">
        <v>711</v>
      </c>
      <c r="H782" s="256" t="s">
        <v>727</v>
      </c>
      <c r="I782" s="118" t="s">
        <v>189</v>
      </c>
      <c r="J782" s="665">
        <v>1</v>
      </c>
      <c r="K782" s="118" t="s">
        <v>783</v>
      </c>
      <c r="L782" s="670">
        <v>17732211.53846154</v>
      </c>
      <c r="M782" s="118">
        <v>2016</v>
      </c>
      <c r="N782" s="118" t="s">
        <v>188</v>
      </c>
      <c r="O782" s="634">
        <f t="shared" si="419"/>
        <v>17732211.53846154</v>
      </c>
      <c r="P782" s="256" t="s">
        <v>98</v>
      </c>
      <c r="Q782" s="585"/>
      <c r="R782" s="585"/>
      <c r="S782" s="1254"/>
      <c r="T782" s="258">
        <v>4</v>
      </c>
      <c r="U782" s="258">
        <f t="shared" si="415"/>
        <v>1</v>
      </c>
      <c r="V782" s="362">
        <f t="shared" si="420"/>
        <v>4433052.884615385</v>
      </c>
      <c r="W782" s="362">
        <f t="shared" si="421"/>
        <v>4433052.884615385</v>
      </c>
      <c r="X782" s="362">
        <f t="shared" si="422"/>
        <v>13299158.653846156</v>
      </c>
      <c r="Y782" s="258">
        <f t="shared" si="423"/>
        <v>2</v>
      </c>
      <c r="Z782" s="362">
        <f t="shared" si="416"/>
        <v>4433052.884615385</v>
      </c>
      <c r="AA782" s="362">
        <f t="shared" si="417"/>
        <v>8866105.7692307699</v>
      </c>
      <c r="AB782" s="362">
        <f t="shared" si="418"/>
        <v>8866105.7692307699</v>
      </c>
      <c r="AC782" s="341" t="b">
        <f t="shared" si="413"/>
        <v>1</v>
      </c>
    </row>
    <row r="783" spans="1:29" s="258" customFormat="1" ht="24.95" customHeight="1">
      <c r="A783" s="380" t="s">
        <v>678</v>
      </c>
      <c r="B783" s="489">
        <f t="shared" si="414"/>
        <v>477</v>
      </c>
      <c r="C783" s="873" t="s">
        <v>725</v>
      </c>
      <c r="D783" s="489" t="s">
        <v>317</v>
      </c>
      <c r="E783" s="118" t="s">
        <v>673</v>
      </c>
      <c r="F783" s="256" t="s">
        <v>726</v>
      </c>
      <c r="G783" s="256" t="s">
        <v>711</v>
      </c>
      <c r="H783" s="256" t="s">
        <v>727</v>
      </c>
      <c r="I783" s="118" t="s">
        <v>189</v>
      </c>
      <c r="J783" s="665">
        <v>1</v>
      </c>
      <c r="K783" s="118" t="s">
        <v>783</v>
      </c>
      <c r="L783" s="670">
        <v>17732211.53846154</v>
      </c>
      <c r="M783" s="118">
        <v>2016</v>
      </c>
      <c r="N783" s="118" t="s">
        <v>188</v>
      </c>
      <c r="O783" s="634">
        <f t="shared" si="419"/>
        <v>17732211.53846154</v>
      </c>
      <c r="P783" s="256" t="s">
        <v>98</v>
      </c>
      <c r="Q783" s="585"/>
      <c r="R783" s="585"/>
      <c r="S783" s="1254"/>
      <c r="T783" s="258">
        <v>4</v>
      </c>
      <c r="U783" s="258">
        <f t="shared" si="415"/>
        <v>1</v>
      </c>
      <c r="V783" s="362">
        <f t="shared" si="420"/>
        <v>4433052.884615385</v>
      </c>
      <c r="W783" s="362">
        <f t="shared" si="421"/>
        <v>4433052.884615385</v>
      </c>
      <c r="X783" s="362">
        <f t="shared" si="422"/>
        <v>13299158.653846156</v>
      </c>
      <c r="Y783" s="258">
        <f t="shared" si="423"/>
        <v>2</v>
      </c>
      <c r="Z783" s="362">
        <f t="shared" si="416"/>
        <v>4433052.884615385</v>
      </c>
      <c r="AA783" s="362">
        <f t="shared" si="417"/>
        <v>8866105.7692307699</v>
      </c>
      <c r="AB783" s="362">
        <f t="shared" si="418"/>
        <v>8866105.7692307699</v>
      </c>
      <c r="AC783" s="341" t="b">
        <f t="shared" si="413"/>
        <v>1</v>
      </c>
    </row>
    <row r="784" spans="1:29" s="258" customFormat="1" ht="24.95" customHeight="1">
      <c r="A784" s="380" t="s">
        <v>678</v>
      </c>
      <c r="B784" s="489">
        <f t="shared" si="414"/>
        <v>478</v>
      </c>
      <c r="C784" s="873" t="s">
        <v>725</v>
      </c>
      <c r="D784" s="489" t="s">
        <v>317</v>
      </c>
      <c r="E784" s="118" t="s">
        <v>673</v>
      </c>
      <c r="F784" s="256" t="s">
        <v>726</v>
      </c>
      <c r="G784" s="256" t="s">
        <v>711</v>
      </c>
      <c r="H784" s="256" t="s">
        <v>727</v>
      </c>
      <c r="I784" s="118" t="s">
        <v>189</v>
      </c>
      <c r="J784" s="665">
        <v>1</v>
      </c>
      <c r="K784" s="118" t="s">
        <v>783</v>
      </c>
      <c r="L784" s="670">
        <v>17732211.53846154</v>
      </c>
      <c r="M784" s="118">
        <v>2016</v>
      </c>
      <c r="N784" s="118" t="s">
        <v>188</v>
      </c>
      <c r="O784" s="634">
        <f t="shared" si="419"/>
        <v>17732211.53846154</v>
      </c>
      <c r="P784" s="256" t="s">
        <v>98</v>
      </c>
      <c r="Q784" s="585"/>
      <c r="R784" s="585"/>
      <c r="S784" s="1254"/>
      <c r="T784" s="258">
        <v>4</v>
      </c>
      <c r="U784" s="258">
        <f t="shared" si="415"/>
        <v>1</v>
      </c>
      <c r="V784" s="362">
        <f t="shared" si="420"/>
        <v>4433052.884615385</v>
      </c>
      <c r="W784" s="362">
        <f t="shared" si="421"/>
        <v>4433052.884615385</v>
      </c>
      <c r="X784" s="362">
        <f t="shared" si="422"/>
        <v>13299158.653846156</v>
      </c>
      <c r="Y784" s="258">
        <f t="shared" si="423"/>
        <v>2</v>
      </c>
      <c r="Z784" s="362">
        <f t="shared" si="416"/>
        <v>4433052.884615385</v>
      </c>
      <c r="AA784" s="362">
        <f t="shared" si="417"/>
        <v>8866105.7692307699</v>
      </c>
      <c r="AB784" s="362">
        <f t="shared" si="418"/>
        <v>8866105.7692307699</v>
      </c>
      <c r="AC784" s="341" t="b">
        <f t="shared" si="413"/>
        <v>1</v>
      </c>
    </row>
    <row r="785" spans="1:29" s="258" customFormat="1" ht="24.95" customHeight="1">
      <c r="A785" s="380" t="s">
        <v>678</v>
      </c>
      <c r="B785" s="489">
        <f t="shared" si="414"/>
        <v>479</v>
      </c>
      <c r="C785" s="873" t="s">
        <v>725</v>
      </c>
      <c r="D785" s="489" t="s">
        <v>317</v>
      </c>
      <c r="E785" s="118" t="s">
        <v>673</v>
      </c>
      <c r="F785" s="256" t="s">
        <v>726</v>
      </c>
      <c r="G785" s="256" t="s">
        <v>711</v>
      </c>
      <c r="H785" s="256" t="s">
        <v>727</v>
      </c>
      <c r="I785" s="118" t="s">
        <v>189</v>
      </c>
      <c r="J785" s="665">
        <v>1</v>
      </c>
      <c r="K785" s="118" t="s">
        <v>783</v>
      </c>
      <c r="L785" s="670">
        <v>17732211.53846154</v>
      </c>
      <c r="M785" s="118">
        <v>2016</v>
      </c>
      <c r="N785" s="118" t="s">
        <v>188</v>
      </c>
      <c r="O785" s="634">
        <f t="shared" si="419"/>
        <v>17732211.53846154</v>
      </c>
      <c r="P785" s="256" t="s">
        <v>98</v>
      </c>
      <c r="Q785" s="585"/>
      <c r="R785" s="585"/>
      <c r="S785" s="1254"/>
      <c r="T785" s="258">
        <v>4</v>
      </c>
      <c r="U785" s="258">
        <f t="shared" si="415"/>
        <v>1</v>
      </c>
      <c r="V785" s="362">
        <f t="shared" si="420"/>
        <v>4433052.884615385</v>
      </c>
      <c r="W785" s="362">
        <f t="shared" si="421"/>
        <v>4433052.884615385</v>
      </c>
      <c r="X785" s="362">
        <f t="shared" si="422"/>
        <v>13299158.653846156</v>
      </c>
      <c r="Y785" s="258">
        <f t="shared" si="423"/>
        <v>2</v>
      </c>
      <c r="Z785" s="362">
        <f t="shared" si="416"/>
        <v>4433052.884615385</v>
      </c>
      <c r="AA785" s="362">
        <f t="shared" si="417"/>
        <v>8866105.7692307699</v>
      </c>
      <c r="AB785" s="362">
        <f t="shared" si="418"/>
        <v>8866105.7692307699</v>
      </c>
      <c r="AC785" s="341" t="b">
        <f t="shared" si="413"/>
        <v>1</v>
      </c>
    </row>
    <row r="786" spans="1:29" s="258" customFormat="1" ht="24.95" customHeight="1">
      <c r="A786" s="380" t="s">
        <v>678</v>
      </c>
      <c r="B786" s="489">
        <f t="shared" si="414"/>
        <v>480</v>
      </c>
      <c r="C786" s="873" t="s">
        <v>725</v>
      </c>
      <c r="D786" s="489" t="s">
        <v>317</v>
      </c>
      <c r="E786" s="118" t="s">
        <v>673</v>
      </c>
      <c r="F786" s="256" t="s">
        <v>726</v>
      </c>
      <c r="G786" s="256" t="s">
        <v>711</v>
      </c>
      <c r="H786" s="256" t="s">
        <v>727</v>
      </c>
      <c r="I786" s="118" t="s">
        <v>189</v>
      </c>
      <c r="J786" s="665">
        <v>1</v>
      </c>
      <c r="K786" s="118" t="s">
        <v>783</v>
      </c>
      <c r="L786" s="670">
        <v>17732211.53846154</v>
      </c>
      <c r="M786" s="118">
        <v>2016</v>
      </c>
      <c r="N786" s="118" t="s">
        <v>188</v>
      </c>
      <c r="O786" s="634">
        <f t="shared" si="419"/>
        <v>17732211.53846154</v>
      </c>
      <c r="P786" s="256" t="s">
        <v>98</v>
      </c>
      <c r="Q786" s="585"/>
      <c r="R786" s="585"/>
      <c r="S786" s="1254"/>
      <c r="T786" s="258">
        <v>4</v>
      </c>
      <c r="U786" s="258">
        <f t="shared" si="415"/>
        <v>1</v>
      </c>
      <c r="V786" s="362">
        <f t="shared" si="420"/>
        <v>4433052.884615385</v>
      </c>
      <c r="W786" s="362">
        <f t="shared" si="421"/>
        <v>4433052.884615385</v>
      </c>
      <c r="X786" s="362">
        <f t="shared" si="422"/>
        <v>13299158.653846156</v>
      </c>
      <c r="Y786" s="258">
        <f t="shared" si="423"/>
        <v>2</v>
      </c>
      <c r="Z786" s="362">
        <f t="shared" si="416"/>
        <v>4433052.884615385</v>
      </c>
      <c r="AA786" s="362">
        <f t="shared" si="417"/>
        <v>8866105.7692307699</v>
      </c>
      <c r="AB786" s="362">
        <f t="shared" si="418"/>
        <v>8866105.7692307699</v>
      </c>
      <c r="AC786" s="341" t="b">
        <f t="shared" si="413"/>
        <v>1</v>
      </c>
    </row>
    <row r="787" spans="1:29" s="258" customFormat="1" ht="24.95" customHeight="1">
      <c r="A787" s="380" t="s">
        <v>678</v>
      </c>
      <c r="B787" s="489">
        <f t="shared" si="414"/>
        <v>481</v>
      </c>
      <c r="C787" s="873" t="s">
        <v>725</v>
      </c>
      <c r="D787" s="489" t="s">
        <v>317</v>
      </c>
      <c r="E787" s="118" t="s">
        <v>673</v>
      </c>
      <c r="F787" s="256" t="s">
        <v>726</v>
      </c>
      <c r="G787" s="256" t="s">
        <v>711</v>
      </c>
      <c r="H787" s="256" t="s">
        <v>727</v>
      </c>
      <c r="I787" s="118" t="s">
        <v>189</v>
      </c>
      <c r="J787" s="665">
        <v>1</v>
      </c>
      <c r="K787" s="118" t="s">
        <v>783</v>
      </c>
      <c r="L787" s="670">
        <v>17732211.53846154</v>
      </c>
      <c r="M787" s="118">
        <v>2016</v>
      </c>
      <c r="N787" s="118" t="s">
        <v>188</v>
      </c>
      <c r="O787" s="634">
        <f t="shared" si="419"/>
        <v>17732211.53846154</v>
      </c>
      <c r="P787" s="256" t="s">
        <v>98</v>
      </c>
      <c r="Q787" s="585"/>
      <c r="R787" s="585"/>
      <c r="S787" s="1254"/>
      <c r="T787" s="258">
        <v>4</v>
      </c>
      <c r="U787" s="258">
        <f t="shared" si="415"/>
        <v>1</v>
      </c>
      <c r="V787" s="362">
        <f t="shared" si="420"/>
        <v>4433052.884615385</v>
      </c>
      <c r="W787" s="362">
        <f t="shared" si="421"/>
        <v>4433052.884615385</v>
      </c>
      <c r="X787" s="362">
        <f t="shared" si="422"/>
        <v>13299158.653846156</v>
      </c>
      <c r="Y787" s="258">
        <f t="shared" si="423"/>
        <v>2</v>
      </c>
      <c r="Z787" s="362">
        <f t="shared" si="416"/>
        <v>4433052.884615385</v>
      </c>
      <c r="AA787" s="362">
        <f t="shared" si="417"/>
        <v>8866105.7692307699</v>
      </c>
      <c r="AB787" s="362">
        <f t="shared" si="418"/>
        <v>8866105.7692307699</v>
      </c>
      <c r="AC787" s="341" t="b">
        <f t="shared" si="413"/>
        <v>1</v>
      </c>
    </row>
    <row r="788" spans="1:29" s="258" customFormat="1" ht="24.95" customHeight="1">
      <c r="A788" s="380" t="s">
        <v>678</v>
      </c>
      <c r="B788" s="489">
        <f t="shared" si="414"/>
        <v>482</v>
      </c>
      <c r="C788" s="873" t="s">
        <v>725</v>
      </c>
      <c r="D788" s="489" t="s">
        <v>317</v>
      </c>
      <c r="E788" s="118" t="s">
        <v>673</v>
      </c>
      <c r="F788" s="256" t="s">
        <v>726</v>
      </c>
      <c r="G788" s="256" t="s">
        <v>711</v>
      </c>
      <c r="H788" s="256" t="s">
        <v>727</v>
      </c>
      <c r="I788" s="118" t="s">
        <v>189</v>
      </c>
      <c r="J788" s="665">
        <v>1</v>
      </c>
      <c r="K788" s="118" t="s">
        <v>783</v>
      </c>
      <c r="L788" s="670">
        <v>17732211.53846154</v>
      </c>
      <c r="M788" s="118">
        <v>2016</v>
      </c>
      <c r="N788" s="118" t="s">
        <v>188</v>
      </c>
      <c r="O788" s="634">
        <f t="shared" si="419"/>
        <v>17732211.53846154</v>
      </c>
      <c r="P788" s="256" t="s">
        <v>98</v>
      </c>
      <c r="Q788" s="585"/>
      <c r="R788" s="585"/>
      <c r="S788" s="1254"/>
      <c r="T788" s="258">
        <v>4</v>
      </c>
      <c r="U788" s="258">
        <f t="shared" si="415"/>
        <v>1</v>
      </c>
      <c r="V788" s="362">
        <f t="shared" si="420"/>
        <v>4433052.884615385</v>
      </c>
      <c r="W788" s="362">
        <f t="shared" si="421"/>
        <v>4433052.884615385</v>
      </c>
      <c r="X788" s="362">
        <f t="shared" si="422"/>
        <v>13299158.653846156</v>
      </c>
      <c r="Y788" s="258">
        <f t="shared" si="423"/>
        <v>2</v>
      </c>
      <c r="Z788" s="362">
        <f t="shared" si="416"/>
        <v>4433052.884615385</v>
      </c>
      <c r="AA788" s="362">
        <f t="shared" si="417"/>
        <v>8866105.7692307699</v>
      </c>
      <c r="AB788" s="362">
        <f t="shared" si="418"/>
        <v>8866105.7692307699</v>
      </c>
      <c r="AC788" s="341" t="b">
        <f t="shared" si="413"/>
        <v>1</v>
      </c>
    </row>
    <row r="789" spans="1:29" s="258" customFormat="1" ht="24.95" customHeight="1">
      <c r="A789" s="380" t="s">
        <v>678</v>
      </c>
      <c r="B789" s="489">
        <f t="shared" si="414"/>
        <v>483</v>
      </c>
      <c r="C789" s="873" t="s">
        <v>725</v>
      </c>
      <c r="D789" s="489" t="s">
        <v>317</v>
      </c>
      <c r="E789" s="118" t="s">
        <v>673</v>
      </c>
      <c r="F789" s="256" t="s">
        <v>726</v>
      </c>
      <c r="G789" s="256" t="s">
        <v>711</v>
      </c>
      <c r="H789" s="256" t="s">
        <v>727</v>
      </c>
      <c r="I789" s="118" t="s">
        <v>189</v>
      </c>
      <c r="J789" s="665">
        <v>1</v>
      </c>
      <c r="K789" s="118" t="s">
        <v>783</v>
      </c>
      <c r="L789" s="670">
        <v>17732211.53846154</v>
      </c>
      <c r="M789" s="118">
        <v>2016</v>
      </c>
      <c r="N789" s="118" t="s">
        <v>188</v>
      </c>
      <c r="O789" s="634">
        <f t="shared" si="419"/>
        <v>17732211.53846154</v>
      </c>
      <c r="P789" s="256" t="s">
        <v>98</v>
      </c>
      <c r="Q789" s="585"/>
      <c r="R789" s="585"/>
      <c r="S789" s="1254"/>
      <c r="T789" s="258">
        <v>4</v>
      </c>
      <c r="U789" s="258">
        <f t="shared" si="415"/>
        <v>1</v>
      </c>
      <c r="V789" s="362">
        <f t="shared" si="420"/>
        <v>4433052.884615385</v>
      </c>
      <c r="W789" s="362">
        <f t="shared" si="421"/>
        <v>4433052.884615385</v>
      </c>
      <c r="X789" s="362">
        <f t="shared" si="422"/>
        <v>13299158.653846156</v>
      </c>
      <c r="Y789" s="258">
        <f t="shared" si="423"/>
        <v>2</v>
      </c>
      <c r="Z789" s="362">
        <f t="shared" si="416"/>
        <v>4433052.884615385</v>
      </c>
      <c r="AA789" s="362">
        <f t="shared" si="417"/>
        <v>8866105.7692307699</v>
      </c>
      <c r="AB789" s="362">
        <f t="shared" si="418"/>
        <v>8866105.7692307699</v>
      </c>
      <c r="AC789" s="341" t="b">
        <f t="shared" si="413"/>
        <v>1</v>
      </c>
    </row>
    <row r="790" spans="1:29" s="258" customFormat="1" ht="24.95" customHeight="1">
      <c r="A790" s="380" t="s">
        <v>678</v>
      </c>
      <c r="B790" s="489">
        <f t="shared" si="414"/>
        <v>484</v>
      </c>
      <c r="C790" s="873" t="s">
        <v>725</v>
      </c>
      <c r="D790" s="489" t="s">
        <v>317</v>
      </c>
      <c r="E790" s="118" t="s">
        <v>673</v>
      </c>
      <c r="F790" s="256" t="s">
        <v>726</v>
      </c>
      <c r="G790" s="256" t="s">
        <v>711</v>
      </c>
      <c r="H790" s="256" t="s">
        <v>727</v>
      </c>
      <c r="I790" s="118" t="s">
        <v>189</v>
      </c>
      <c r="J790" s="665">
        <v>1</v>
      </c>
      <c r="K790" s="118" t="s">
        <v>783</v>
      </c>
      <c r="L790" s="670">
        <v>17732211.53846154</v>
      </c>
      <c r="M790" s="118">
        <v>2016</v>
      </c>
      <c r="N790" s="118" t="s">
        <v>188</v>
      </c>
      <c r="O790" s="634">
        <f t="shared" si="419"/>
        <v>17732211.53846154</v>
      </c>
      <c r="P790" s="256" t="s">
        <v>98</v>
      </c>
      <c r="Q790" s="585"/>
      <c r="R790" s="585"/>
      <c r="S790" s="1254"/>
      <c r="T790" s="258">
        <v>4</v>
      </c>
      <c r="U790" s="258">
        <f t="shared" si="415"/>
        <v>1</v>
      </c>
      <c r="V790" s="362">
        <f t="shared" si="420"/>
        <v>4433052.884615385</v>
      </c>
      <c r="W790" s="362">
        <f t="shared" si="421"/>
        <v>4433052.884615385</v>
      </c>
      <c r="X790" s="362">
        <f t="shared" si="422"/>
        <v>13299158.653846156</v>
      </c>
      <c r="Y790" s="258">
        <f t="shared" si="423"/>
        <v>2</v>
      </c>
      <c r="Z790" s="362">
        <f t="shared" si="416"/>
        <v>4433052.884615385</v>
      </c>
      <c r="AA790" s="362">
        <f t="shared" si="417"/>
        <v>8866105.7692307699</v>
      </c>
      <c r="AB790" s="362">
        <f t="shared" si="418"/>
        <v>8866105.7692307699</v>
      </c>
      <c r="AC790" s="341" t="b">
        <f t="shared" si="413"/>
        <v>1</v>
      </c>
    </row>
    <row r="791" spans="1:29" s="258" customFormat="1" ht="24.95" customHeight="1">
      <c r="A791" s="380" t="s">
        <v>678</v>
      </c>
      <c r="B791" s="489">
        <f t="shared" si="414"/>
        <v>485</v>
      </c>
      <c r="C791" s="873" t="s">
        <v>725</v>
      </c>
      <c r="D791" s="489" t="s">
        <v>317</v>
      </c>
      <c r="E791" s="118" t="s">
        <v>673</v>
      </c>
      <c r="F791" s="256" t="s">
        <v>726</v>
      </c>
      <c r="G791" s="256" t="s">
        <v>711</v>
      </c>
      <c r="H791" s="256" t="s">
        <v>727</v>
      </c>
      <c r="I791" s="118" t="s">
        <v>189</v>
      </c>
      <c r="J791" s="665">
        <v>1</v>
      </c>
      <c r="K791" s="118" t="s">
        <v>783</v>
      </c>
      <c r="L791" s="670">
        <v>17732211.53846154</v>
      </c>
      <c r="M791" s="118">
        <v>2016</v>
      </c>
      <c r="N791" s="118" t="s">
        <v>188</v>
      </c>
      <c r="O791" s="634">
        <f t="shared" si="419"/>
        <v>17732211.53846154</v>
      </c>
      <c r="P791" s="256" t="s">
        <v>98</v>
      </c>
      <c r="Q791" s="585"/>
      <c r="R791" s="585"/>
      <c r="S791" s="1254"/>
      <c r="T791" s="258">
        <v>4</v>
      </c>
      <c r="U791" s="258">
        <f t="shared" si="415"/>
        <v>1</v>
      </c>
      <c r="V791" s="362">
        <f t="shared" si="420"/>
        <v>4433052.884615385</v>
      </c>
      <c r="W791" s="362">
        <f t="shared" si="421"/>
        <v>4433052.884615385</v>
      </c>
      <c r="X791" s="362">
        <f t="shared" si="422"/>
        <v>13299158.653846156</v>
      </c>
      <c r="Y791" s="258">
        <f t="shared" si="423"/>
        <v>2</v>
      </c>
      <c r="Z791" s="362">
        <f t="shared" si="416"/>
        <v>4433052.884615385</v>
      </c>
      <c r="AA791" s="362">
        <f t="shared" si="417"/>
        <v>8866105.7692307699</v>
      </c>
      <c r="AB791" s="362">
        <f t="shared" si="418"/>
        <v>8866105.7692307699</v>
      </c>
      <c r="AC791" s="341" t="b">
        <f t="shared" si="413"/>
        <v>1</v>
      </c>
    </row>
    <row r="792" spans="1:29" s="258" customFormat="1" ht="24.95" customHeight="1">
      <c r="A792" s="380" t="s">
        <v>678</v>
      </c>
      <c r="B792" s="494">
        <f t="shared" si="414"/>
        <v>486</v>
      </c>
      <c r="C792" s="874" t="s">
        <v>725</v>
      </c>
      <c r="D792" s="494" t="s">
        <v>317</v>
      </c>
      <c r="E792" s="667" t="s">
        <v>673</v>
      </c>
      <c r="F792" s="496" t="s">
        <v>726</v>
      </c>
      <c r="G792" s="496" t="s">
        <v>711</v>
      </c>
      <c r="H792" s="496" t="s">
        <v>727</v>
      </c>
      <c r="I792" s="667" t="s">
        <v>189</v>
      </c>
      <c r="J792" s="668">
        <v>1</v>
      </c>
      <c r="K792" s="667" t="s">
        <v>783</v>
      </c>
      <c r="L792" s="682">
        <v>17732211.53846154</v>
      </c>
      <c r="M792" s="667">
        <v>2016</v>
      </c>
      <c r="N792" s="667" t="s">
        <v>188</v>
      </c>
      <c r="O792" s="636">
        <f t="shared" si="419"/>
        <v>17732211.53846154</v>
      </c>
      <c r="P792" s="496" t="s">
        <v>98</v>
      </c>
      <c r="Q792" s="595"/>
      <c r="R792" s="595"/>
      <c r="S792" s="1259"/>
      <c r="T792" s="258">
        <v>4</v>
      </c>
      <c r="U792" s="258">
        <f t="shared" si="415"/>
        <v>1</v>
      </c>
      <c r="V792" s="362">
        <f t="shared" si="420"/>
        <v>4433052.884615385</v>
      </c>
      <c r="W792" s="362">
        <f t="shared" si="421"/>
        <v>4433052.884615385</v>
      </c>
      <c r="X792" s="362">
        <f t="shared" si="422"/>
        <v>13299158.653846156</v>
      </c>
      <c r="Y792" s="258">
        <f t="shared" si="423"/>
        <v>2</v>
      </c>
      <c r="Z792" s="362">
        <f t="shared" si="416"/>
        <v>4433052.884615385</v>
      </c>
      <c r="AA792" s="362">
        <f t="shared" si="417"/>
        <v>8866105.7692307699</v>
      </c>
      <c r="AB792" s="362">
        <f t="shared" si="418"/>
        <v>8866105.7692307699</v>
      </c>
      <c r="AC792" s="341" t="b">
        <f t="shared" si="413"/>
        <v>1</v>
      </c>
    </row>
    <row r="793" spans="1:29" s="258" customFormat="1" ht="24.95" customHeight="1">
      <c r="A793" s="380" t="s">
        <v>678</v>
      </c>
      <c r="B793" s="1018">
        <f t="shared" si="414"/>
        <v>487</v>
      </c>
      <c r="C793" s="1025" t="s">
        <v>725</v>
      </c>
      <c r="D793" s="1018" t="s">
        <v>317</v>
      </c>
      <c r="E793" s="318" t="s">
        <v>673</v>
      </c>
      <c r="F793" s="852" t="s">
        <v>726</v>
      </c>
      <c r="G793" s="852" t="s">
        <v>711</v>
      </c>
      <c r="H793" s="852" t="s">
        <v>727</v>
      </c>
      <c r="I793" s="318" t="s">
        <v>189</v>
      </c>
      <c r="J793" s="1019">
        <v>1</v>
      </c>
      <c r="K793" s="318" t="s">
        <v>783</v>
      </c>
      <c r="L793" s="1031">
        <v>17732211.53846154</v>
      </c>
      <c r="M793" s="318">
        <v>2016</v>
      </c>
      <c r="N793" s="318" t="s">
        <v>188</v>
      </c>
      <c r="O793" s="1033">
        <f t="shared" si="419"/>
        <v>17732211.53846154</v>
      </c>
      <c r="P793" s="852" t="s">
        <v>98</v>
      </c>
      <c r="Q793" s="1027"/>
      <c r="R793" s="1027"/>
      <c r="S793" s="852"/>
      <c r="T793" s="258">
        <v>4</v>
      </c>
      <c r="U793" s="258">
        <f t="shared" si="415"/>
        <v>1</v>
      </c>
      <c r="V793" s="362">
        <f t="shared" si="420"/>
        <v>4433052.884615385</v>
      </c>
      <c r="W793" s="362">
        <f t="shared" si="421"/>
        <v>4433052.884615385</v>
      </c>
      <c r="X793" s="362">
        <f t="shared" si="422"/>
        <v>13299158.653846156</v>
      </c>
      <c r="Y793" s="258">
        <f t="shared" si="423"/>
        <v>2</v>
      </c>
      <c r="Z793" s="362">
        <f t="shared" si="416"/>
        <v>4433052.884615385</v>
      </c>
      <c r="AA793" s="362">
        <f t="shared" si="417"/>
        <v>8866105.7692307699</v>
      </c>
      <c r="AB793" s="362">
        <f t="shared" si="418"/>
        <v>8866105.7692307699</v>
      </c>
      <c r="AC793" s="341" t="b">
        <f t="shared" si="413"/>
        <v>1</v>
      </c>
    </row>
    <row r="794" spans="1:29" s="258" customFormat="1" ht="24.95" customHeight="1">
      <c r="A794" s="380" t="s">
        <v>678</v>
      </c>
      <c r="B794" s="489">
        <f t="shared" si="414"/>
        <v>488</v>
      </c>
      <c r="C794" s="873" t="s">
        <v>729</v>
      </c>
      <c r="D794" s="489" t="s">
        <v>490</v>
      </c>
      <c r="E794" s="118" t="s">
        <v>673</v>
      </c>
      <c r="F794" s="256" t="s">
        <v>730</v>
      </c>
      <c r="G794" s="256" t="s">
        <v>190</v>
      </c>
      <c r="H794" s="256" t="s">
        <v>190</v>
      </c>
      <c r="I794" s="118" t="s">
        <v>189</v>
      </c>
      <c r="J794" s="665">
        <v>1</v>
      </c>
      <c r="K794" s="118" t="s">
        <v>783</v>
      </c>
      <c r="L794" s="670">
        <v>24000000</v>
      </c>
      <c r="M794" s="118">
        <v>2016</v>
      </c>
      <c r="N794" s="118" t="s">
        <v>188</v>
      </c>
      <c r="O794" s="666">
        <v>24000000</v>
      </c>
      <c r="P794" s="256" t="s">
        <v>98</v>
      </c>
      <c r="Q794" s="585"/>
      <c r="R794" s="585"/>
      <c r="S794" s="1254" t="s">
        <v>731</v>
      </c>
      <c r="T794" s="258">
        <v>4</v>
      </c>
      <c r="U794" s="258">
        <f t="shared" si="415"/>
        <v>1</v>
      </c>
      <c r="V794" s="362">
        <f t="shared" ref="V794:V799" si="424">O794/T794</f>
        <v>6000000</v>
      </c>
      <c r="W794" s="362">
        <f t="shared" ref="W794:W799" si="425">U794*V794</f>
        <v>6000000</v>
      </c>
      <c r="X794" s="362">
        <f t="shared" ref="X794:X799" si="426">O794-W794</f>
        <v>18000000</v>
      </c>
      <c r="Y794" s="258">
        <f t="shared" ref="Y794:Y799" si="427">2017-M794+1</f>
        <v>2</v>
      </c>
      <c r="Z794" s="362">
        <f t="shared" si="416"/>
        <v>6000000</v>
      </c>
      <c r="AA794" s="362">
        <f t="shared" si="417"/>
        <v>12000000</v>
      </c>
      <c r="AB794" s="362">
        <f t="shared" si="418"/>
        <v>12000000</v>
      </c>
      <c r="AC794" s="341" t="b">
        <f t="shared" si="413"/>
        <v>1</v>
      </c>
    </row>
    <row r="795" spans="1:29" s="258" customFormat="1" ht="24.95" customHeight="1">
      <c r="A795" s="380" t="s">
        <v>678</v>
      </c>
      <c r="B795" s="489">
        <f t="shared" si="414"/>
        <v>489</v>
      </c>
      <c r="C795" s="873" t="s">
        <v>725</v>
      </c>
      <c r="D795" s="489" t="s">
        <v>317</v>
      </c>
      <c r="E795" s="118" t="s">
        <v>673</v>
      </c>
      <c r="F795" s="256" t="s">
        <v>726</v>
      </c>
      <c r="G795" s="256" t="s">
        <v>711</v>
      </c>
      <c r="H795" s="256" t="s">
        <v>727</v>
      </c>
      <c r="I795" s="118" t="s">
        <v>189</v>
      </c>
      <c r="J795" s="665">
        <v>1</v>
      </c>
      <c r="K795" s="118" t="s">
        <v>783</v>
      </c>
      <c r="L795" s="670">
        <v>15000000</v>
      </c>
      <c r="M795" s="118">
        <v>2016</v>
      </c>
      <c r="N795" s="118" t="s">
        <v>188</v>
      </c>
      <c r="O795" s="666">
        <f>J795*L795</f>
        <v>15000000</v>
      </c>
      <c r="P795" s="256" t="s">
        <v>98</v>
      </c>
      <c r="Q795" s="585"/>
      <c r="R795" s="585"/>
      <c r="S795" s="1254"/>
      <c r="T795" s="258">
        <v>4</v>
      </c>
      <c r="U795" s="258">
        <f t="shared" si="415"/>
        <v>1</v>
      </c>
      <c r="V795" s="362">
        <f t="shared" si="424"/>
        <v>3750000</v>
      </c>
      <c r="W795" s="362">
        <f t="shared" si="425"/>
        <v>3750000</v>
      </c>
      <c r="X795" s="362">
        <f t="shared" si="426"/>
        <v>11250000</v>
      </c>
      <c r="Y795" s="258">
        <f t="shared" si="427"/>
        <v>2</v>
      </c>
      <c r="Z795" s="362">
        <f t="shared" si="416"/>
        <v>3750000</v>
      </c>
      <c r="AA795" s="362">
        <f t="shared" si="417"/>
        <v>7500000</v>
      </c>
      <c r="AB795" s="362">
        <f t="shared" si="418"/>
        <v>7500000</v>
      </c>
      <c r="AC795" s="341" t="b">
        <f t="shared" si="413"/>
        <v>1</v>
      </c>
    </row>
    <row r="796" spans="1:29" s="258" customFormat="1" ht="24.95" customHeight="1">
      <c r="A796" s="380" t="s">
        <v>678</v>
      </c>
      <c r="B796" s="489">
        <f t="shared" si="414"/>
        <v>490</v>
      </c>
      <c r="C796" s="873" t="s">
        <v>725</v>
      </c>
      <c r="D796" s="489" t="s">
        <v>317</v>
      </c>
      <c r="E796" s="118" t="s">
        <v>673</v>
      </c>
      <c r="F796" s="256" t="s">
        <v>726</v>
      </c>
      <c r="G796" s="256" t="s">
        <v>711</v>
      </c>
      <c r="H796" s="256" t="s">
        <v>727</v>
      </c>
      <c r="I796" s="118" t="s">
        <v>189</v>
      </c>
      <c r="J796" s="665">
        <v>1</v>
      </c>
      <c r="K796" s="118" t="s">
        <v>783</v>
      </c>
      <c r="L796" s="670">
        <v>15000000</v>
      </c>
      <c r="M796" s="118">
        <v>2016</v>
      </c>
      <c r="N796" s="118" t="s">
        <v>188</v>
      </c>
      <c r="O796" s="666">
        <f>J796*L796</f>
        <v>15000000</v>
      </c>
      <c r="P796" s="256" t="s">
        <v>98</v>
      </c>
      <c r="Q796" s="585"/>
      <c r="R796" s="585"/>
      <c r="S796" s="1254"/>
      <c r="T796" s="258">
        <v>4</v>
      </c>
      <c r="U796" s="258">
        <f t="shared" si="415"/>
        <v>1</v>
      </c>
      <c r="V796" s="362">
        <f t="shared" si="424"/>
        <v>3750000</v>
      </c>
      <c r="W796" s="362">
        <f t="shared" si="425"/>
        <v>3750000</v>
      </c>
      <c r="X796" s="362">
        <f t="shared" si="426"/>
        <v>11250000</v>
      </c>
      <c r="Y796" s="258">
        <f t="shared" si="427"/>
        <v>2</v>
      </c>
      <c r="Z796" s="362">
        <f t="shared" si="416"/>
        <v>3750000</v>
      </c>
      <c r="AA796" s="362">
        <f t="shared" si="417"/>
        <v>7500000</v>
      </c>
      <c r="AB796" s="362">
        <f t="shared" si="418"/>
        <v>7500000</v>
      </c>
      <c r="AC796" s="341" t="b">
        <f t="shared" si="413"/>
        <v>1</v>
      </c>
    </row>
    <row r="797" spans="1:29" s="258" customFormat="1" ht="24.95" customHeight="1">
      <c r="A797" s="380" t="s">
        <v>678</v>
      </c>
      <c r="B797" s="489">
        <f t="shared" si="414"/>
        <v>491</v>
      </c>
      <c r="C797" s="873" t="s">
        <v>725</v>
      </c>
      <c r="D797" s="489" t="s">
        <v>317</v>
      </c>
      <c r="E797" s="118" t="s">
        <v>673</v>
      </c>
      <c r="F797" s="256" t="s">
        <v>726</v>
      </c>
      <c r="G797" s="256" t="s">
        <v>711</v>
      </c>
      <c r="H797" s="256" t="s">
        <v>727</v>
      </c>
      <c r="I797" s="118" t="s">
        <v>189</v>
      </c>
      <c r="J797" s="665">
        <v>1</v>
      </c>
      <c r="K797" s="118" t="s">
        <v>783</v>
      </c>
      <c r="L797" s="670">
        <v>15000000</v>
      </c>
      <c r="M797" s="118">
        <v>2016</v>
      </c>
      <c r="N797" s="118" t="s">
        <v>188</v>
      </c>
      <c r="O797" s="666">
        <f>J797*L797</f>
        <v>15000000</v>
      </c>
      <c r="P797" s="256" t="s">
        <v>98</v>
      </c>
      <c r="Q797" s="585"/>
      <c r="R797" s="585"/>
      <c r="S797" s="1254"/>
      <c r="T797" s="258">
        <v>4</v>
      </c>
      <c r="U797" s="258">
        <f t="shared" si="415"/>
        <v>1</v>
      </c>
      <c r="V797" s="362">
        <f t="shared" si="424"/>
        <v>3750000</v>
      </c>
      <c r="W797" s="362">
        <f t="shared" si="425"/>
        <v>3750000</v>
      </c>
      <c r="X797" s="362">
        <f t="shared" si="426"/>
        <v>11250000</v>
      </c>
      <c r="Y797" s="258">
        <f t="shared" si="427"/>
        <v>2</v>
      </c>
      <c r="Z797" s="362">
        <f t="shared" si="416"/>
        <v>3750000</v>
      </c>
      <c r="AA797" s="362">
        <f t="shared" si="417"/>
        <v>7500000</v>
      </c>
      <c r="AB797" s="362">
        <f t="shared" si="418"/>
        <v>7500000</v>
      </c>
      <c r="AC797" s="341" t="b">
        <f t="shared" si="413"/>
        <v>1</v>
      </c>
    </row>
    <row r="798" spans="1:29" s="258" customFormat="1" ht="24.95" customHeight="1">
      <c r="A798" s="380" t="s">
        <v>678</v>
      </c>
      <c r="B798" s="489">
        <f t="shared" si="414"/>
        <v>492</v>
      </c>
      <c r="C798" s="873" t="s">
        <v>725</v>
      </c>
      <c r="D798" s="489" t="s">
        <v>317</v>
      </c>
      <c r="E798" s="118" t="s">
        <v>673</v>
      </c>
      <c r="F798" s="256" t="s">
        <v>726</v>
      </c>
      <c r="G798" s="256" t="s">
        <v>711</v>
      </c>
      <c r="H798" s="256" t="s">
        <v>727</v>
      </c>
      <c r="I798" s="118" t="s">
        <v>189</v>
      </c>
      <c r="J798" s="665">
        <v>1</v>
      </c>
      <c r="K798" s="118" t="s">
        <v>783</v>
      </c>
      <c r="L798" s="670">
        <v>15000000</v>
      </c>
      <c r="M798" s="118">
        <v>2016</v>
      </c>
      <c r="N798" s="118" t="s">
        <v>188</v>
      </c>
      <c r="O798" s="666">
        <f>J798*L798</f>
        <v>15000000</v>
      </c>
      <c r="P798" s="256" t="s">
        <v>98</v>
      </c>
      <c r="Q798" s="585"/>
      <c r="R798" s="585"/>
      <c r="S798" s="1254"/>
      <c r="T798" s="258">
        <v>4</v>
      </c>
      <c r="U798" s="258">
        <f t="shared" si="415"/>
        <v>1</v>
      </c>
      <c r="V798" s="362">
        <f t="shared" si="424"/>
        <v>3750000</v>
      </c>
      <c r="W798" s="362">
        <f t="shared" si="425"/>
        <v>3750000</v>
      </c>
      <c r="X798" s="362">
        <f t="shared" si="426"/>
        <v>11250000</v>
      </c>
      <c r="Y798" s="258">
        <f t="shared" si="427"/>
        <v>2</v>
      </c>
      <c r="Z798" s="362">
        <f t="shared" si="416"/>
        <v>3750000</v>
      </c>
      <c r="AA798" s="362">
        <f t="shared" si="417"/>
        <v>7500000</v>
      </c>
      <c r="AB798" s="362">
        <f t="shared" si="418"/>
        <v>7500000</v>
      </c>
      <c r="AC798" s="341" t="b">
        <f t="shared" si="413"/>
        <v>1</v>
      </c>
    </row>
    <row r="799" spans="1:29" s="258" customFormat="1" ht="24.95" customHeight="1">
      <c r="A799" s="380" t="s">
        <v>678</v>
      </c>
      <c r="B799" s="489">
        <f t="shared" si="414"/>
        <v>493</v>
      </c>
      <c r="C799" s="873" t="s">
        <v>500</v>
      </c>
      <c r="D799" s="489" t="s">
        <v>732</v>
      </c>
      <c r="E799" s="118" t="s">
        <v>673</v>
      </c>
      <c r="F799" s="256" t="s">
        <v>733</v>
      </c>
      <c r="G799" s="256" t="s">
        <v>190</v>
      </c>
      <c r="H799" s="256" t="s">
        <v>556</v>
      </c>
      <c r="I799" s="118" t="s">
        <v>189</v>
      </c>
      <c r="J799" s="665">
        <v>1</v>
      </c>
      <c r="K799" s="118" t="s">
        <v>783</v>
      </c>
      <c r="L799" s="670">
        <v>3000000</v>
      </c>
      <c r="M799" s="118">
        <v>2016</v>
      </c>
      <c r="N799" s="118" t="s">
        <v>188</v>
      </c>
      <c r="O799" s="666">
        <f>J799*L799</f>
        <v>3000000</v>
      </c>
      <c r="P799" s="256" t="s">
        <v>98</v>
      </c>
      <c r="Q799" s="585"/>
      <c r="R799" s="585"/>
      <c r="S799" s="1254"/>
      <c r="T799" s="258">
        <v>4</v>
      </c>
      <c r="U799" s="258">
        <f t="shared" si="415"/>
        <v>1</v>
      </c>
      <c r="V799" s="362">
        <f t="shared" si="424"/>
        <v>750000</v>
      </c>
      <c r="W799" s="362">
        <f t="shared" si="425"/>
        <v>750000</v>
      </c>
      <c r="X799" s="362">
        <f t="shared" si="426"/>
        <v>2250000</v>
      </c>
      <c r="Y799" s="258">
        <f t="shared" si="427"/>
        <v>2</v>
      </c>
      <c r="Z799" s="362">
        <f t="shared" si="416"/>
        <v>750000</v>
      </c>
      <c r="AA799" s="362">
        <f t="shared" si="417"/>
        <v>1500000</v>
      </c>
      <c r="AB799" s="362">
        <f t="shared" si="418"/>
        <v>1500000</v>
      </c>
      <c r="AC799" s="341" t="b">
        <f t="shared" si="413"/>
        <v>1</v>
      </c>
    </row>
    <row r="800" spans="1:29" s="258" customFormat="1" ht="24.95" customHeight="1">
      <c r="A800" s="380" t="s">
        <v>678</v>
      </c>
      <c r="B800" s="489">
        <f t="shared" si="414"/>
        <v>494</v>
      </c>
      <c r="C800" s="873" t="s">
        <v>500</v>
      </c>
      <c r="D800" s="489" t="s">
        <v>732</v>
      </c>
      <c r="E800" s="118" t="s">
        <v>673</v>
      </c>
      <c r="F800" s="256" t="s">
        <v>733</v>
      </c>
      <c r="G800" s="256" t="s">
        <v>190</v>
      </c>
      <c r="H800" s="256" t="s">
        <v>556</v>
      </c>
      <c r="I800" s="118" t="s">
        <v>189</v>
      </c>
      <c r="J800" s="665">
        <v>1</v>
      </c>
      <c r="K800" s="118" t="s">
        <v>783</v>
      </c>
      <c r="L800" s="670">
        <v>3000000</v>
      </c>
      <c r="M800" s="118">
        <v>2016</v>
      </c>
      <c r="N800" s="118" t="s">
        <v>188</v>
      </c>
      <c r="O800" s="666">
        <f t="shared" ref="O800:O810" si="428">J800*L800</f>
        <v>3000000</v>
      </c>
      <c r="P800" s="256" t="s">
        <v>98</v>
      </c>
      <c r="Q800" s="585"/>
      <c r="R800" s="585"/>
      <c r="S800" s="1254"/>
      <c r="T800" s="258">
        <v>4</v>
      </c>
      <c r="U800" s="258">
        <f t="shared" si="415"/>
        <v>1</v>
      </c>
      <c r="V800" s="362">
        <f t="shared" ref="V800:V810" si="429">O800/T800</f>
        <v>750000</v>
      </c>
      <c r="W800" s="362">
        <f t="shared" ref="W800:W810" si="430">U800*V800</f>
        <v>750000</v>
      </c>
      <c r="X800" s="362">
        <f t="shared" ref="X800:X810" si="431">O800-W800</f>
        <v>2250000</v>
      </c>
      <c r="Y800" s="258">
        <f t="shared" ref="Y800:Y810" si="432">2017-M800+1</f>
        <v>2</v>
      </c>
      <c r="Z800" s="362">
        <f t="shared" si="416"/>
        <v>750000</v>
      </c>
      <c r="AA800" s="362">
        <f t="shared" si="417"/>
        <v>1500000</v>
      </c>
      <c r="AB800" s="362">
        <f t="shared" si="418"/>
        <v>1500000</v>
      </c>
      <c r="AC800" s="341" t="b">
        <f t="shared" si="413"/>
        <v>1</v>
      </c>
    </row>
    <row r="801" spans="1:29" s="258" customFormat="1" ht="24.95" customHeight="1">
      <c r="A801" s="380" t="s">
        <v>678</v>
      </c>
      <c r="B801" s="489">
        <f t="shared" si="414"/>
        <v>495</v>
      </c>
      <c r="C801" s="873" t="s">
        <v>500</v>
      </c>
      <c r="D801" s="489" t="s">
        <v>732</v>
      </c>
      <c r="E801" s="118" t="s">
        <v>673</v>
      </c>
      <c r="F801" s="256" t="s">
        <v>733</v>
      </c>
      <c r="G801" s="256" t="s">
        <v>190</v>
      </c>
      <c r="H801" s="256" t="s">
        <v>556</v>
      </c>
      <c r="I801" s="118" t="s">
        <v>189</v>
      </c>
      <c r="J801" s="665">
        <v>1</v>
      </c>
      <c r="K801" s="118" t="s">
        <v>783</v>
      </c>
      <c r="L801" s="670">
        <v>3000000</v>
      </c>
      <c r="M801" s="118">
        <v>2016</v>
      </c>
      <c r="N801" s="118" t="s">
        <v>188</v>
      </c>
      <c r="O801" s="666">
        <f t="shared" si="428"/>
        <v>3000000</v>
      </c>
      <c r="P801" s="256" t="s">
        <v>98</v>
      </c>
      <c r="Q801" s="585"/>
      <c r="R801" s="585"/>
      <c r="S801" s="1254"/>
      <c r="T801" s="258">
        <v>4</v>
      </c>
      <c r="U801" s="258">
        <f t="shared" si="415"/>
        <v>1</v>
      </c>
      <c r="V801" s="362">
        <f t="shared" si="429"/>
        <v>750000</v>
      </c>
      <c r="W801" s="362">
        <f t="shared" si="430"/>
        <v>750000</v>
      </c>
      <c r="X801" s="362">
        <f t="shared" si="431"/>
        <v>2250000</v>
      </c>
      <c r="Y801" s="258">
        <f t="shared" si="432"/>
        <v>2</v>
      </c>
      <c r="Z801" s="362">
        <f t="shared" si="416"/>
        <v>750000</v>
      </c>
      <c r="AA801" s="362">
        <f t="shared" si="417"/>
        <v>1500000</v>
      </c>
      <c r="AB801" s="362">
        <f t="shared" si="418"/>
        <v>1500000</v>
      </c>
      <c r="AC801" s="341" t="b">
        <f t="shared" si="413"/>
        <v>1</v>
      </c>
    </row>
    <row r="802" spans="1:29" s="258" customFormat="1" ht="24.95" customHeight="1">
      <c r="A802" s="380" t="s">
        <v>678</v>
      </c>
      <c r="B802" s="489">
        <f t="shared" si="414"/>
        <v>496</v>
      </c>
      <c r="C802" s="873" t="s">
        <v>500</v>
      </c>
      <c r="D802" s="489" t="s">
        <v>732</v>
      </c>
      <c r="E802" s="118" t="s">
        <v>673</v>
      </c>
      <c r="F802" s="256" t="s">
        <v>733</v>
      </c>
      <c r="G802" s="256" t="s">
        <v>190</v>
      </c>
      <c r="H802" s="256" t="s">
        <v>556</v>
      </c>
      <c r="I802" s="118" t="s">
        <v>189</v>
      </c>
      <c r="J802" s="665">
        <v>1</v>
      </c>
      <c r="K802" s="118" t="s">
        <v>783</v>
      </c>
      <c r="L802" s="670">
        <v>3000000</v>
      </c>
      <c r="M802" s="118">
        <v>2016</v>
      </c>
      <c r="N802" s="118" t="s">
        <v>188</v>
      </c>
      <c r="O802" s="666">
        <f t="shared" si="428"/>
        <v>3000000</v>
      </c>
      <c r="P802" s="256" t="s">
        <v>98</v>
      </c>
      <c r="Q802" s="585"/>
      <c r="R802" s="585"/>
      <c r="S802" s="1254"/>
      <c r="T802" s="258">
        <v>4</v>
      </c>
      <c r="U802" s="258">
        <f t="shared" si="415"/>
        <v>1</v>
      </c>
      <c r="V802" s="362">
        <f t="shared" si="429"/>
        <v>750000</v>
      </c>
      <c r="W802" s="362">
        <f t="shared" si="430"/>
        <v>750000</v>
      </c>
      <c r="X802" s="362">
        <f t="shared" si="431"/>
        <v>2250000</v>
      </c>
      <c r="Y802" s="258">
        <f t="shared" si="432"/>
        <v>2</v>
      </c>
      <c r="Z802" s="362">
        <f t="shared" si="416"/>
        <v>750000</v>
      </c>
      <c r="AA802" s="362">
        <f t="shared" si="417"/>
        <v>1500000</v>
      </c>
      <c r="AB802" s="362">
        <f t="shared" si="418"/>
        <v>1500000</v>
      </c>
      <c r="AC802" s="341" t="b">
        <f t="shared" si="413"/>
        <v>1</v>
      </c>
    </row>
    <row r="803" spans="1:29" s="258" customFormat="1" ht="24.95" customHeight="1">
      <c r="A803" s="380" t="s">
        <v>678</v>
      </c>
      <c r="B803" s="489">
        <f t="shared" si="414"/>
        <v>497</v>
      </c>
      <c r="C803" s="873" t="s">
        <v>500</v>
      </c>
      <c r="D803" s="489" t="s">
        <v>732</v>
      </c>
      <c r="E803" s="118" t="s">
        <v>673</v>
      </c>
      <c r="F803" s="256" t="s">
        <v>733</v>
      </c>
      <c r="G803" s="256" t="s">
        <v>190</v>
      </c>
      <c r="H803" s="256" t="s">
        <v>556</v>
      </c>
      <c r="I803" s="118" t="s">
        <v>189</v>
      </c>
      <c r="J803" s="665">
        <v>1</v>
      </c>
      <c r="K803" s="118" t="s">
        <v>783</v>
      </c>
      <c r="L803" s="670">
        <v>3000000</v>
      </c>
      <c r="M803" s="118">
        <v>2016</v>
      </c>
      <c r="N803" s="118" t="s">
        <v>188</v>
      </c>
      <c r="O803" s="666">
        <f t="shared" si="428"/>
        <v>3000000</v>
      </c>
      <c r="P803" s="256" t="s">
        <v>98</v>
      </c>
      <c r="Q803" s="585"/>
      <c r="R803" s="585"/>
      <c r="S803" s="1254"/>
      <c r="T803" s="258">
        <v>4</v>
      </c>
      <c r="U803" s="258">
        <f t="shared" si="415"/>
        <v>1</v>
      </c>
      <c r="V803" s="362">
        <f t="shared" si="429"/>
        <v>750000</v>
      </c>
      <c r="W803" s="362">
        <f t="shared" si="430"/>
        <v>750000</v>
      </c>
      <c r="X803" s="362">
        <f t="shared" si="431"/>
        <v>2250000</v>
      </c>
      <c r="Y803" s="258">
        <f t="shared" si="432"/>
        <v>2</v>
      </c>
      <c r="Z803" s="362">
        <f t="shared" si="416"/>
        <v>750000</v>
      </c>
      <c r="AA803" s="362">
        <f t="shared" si="417"/>
        <v>1500000</v>
      </c>
      <c r="AB803" s="362">
        <f t="shared" si="418"/>
        <v>1500000</v>
      </c>
      <c r="AC803" s="341" t="b">
        <f t="shared" si="413"/>
        <v>1</v>
      </c>
    </row>
    <row r="804" spans="1:29" s="258" customFormat="1" ht="24.95" customHeight="1">
      <c r="A804" s="380" t="s">
        <v>678</v>
      </c>
      <c r="B804" s="489">
        <f t="shared" si="414"/>
        <v>498</v>
      </c>
      <c r="C804" s="873" t="s">
        <v>500</v>
      </c>
      <c r="D804" s="489" t="s">
        <v>732</v>
      </c>
      <c r="E804" s="118" t="s">
        <v>673</v>
      </c>
      <c r="F804" s="256" t="s">
        <v>733</v>
      </c>
      <c r="G804" s="256" t="s">
        <v>190</v>
      </c>
      <c r="H804" s="256" t="s">
        <v>556</v>
      </c>
      <c r="I804" s="118" t="s">
        <v>189</v>
      </c>
      <c r="J804" s="665">
        <v>1</v>
      </c>
      <c r="K804" s="118" t="s">
        <v>783</v>
      </c>
      <c r="L804" s="670">
        <v>3000000</v>
      </c>
      <c r="M804" s="118">
        <v>2016</v>
      </c>
      <c r="N804" s="118" t="s">
        <v>188</v>
      </c>
      <c r="O804" s="666">
        <f t="shared" si="428"/>
        <v>3000000</v>
      </c>
      <c r="P804" s="256" t="s">
        <v>98</v>
      </c>
      <c r="Q804" s="585"/>
      <c r="R804" s="585"/>
      <c r="S804" s="1254"/>
      <c r="T804" s="258">
        <v>4</v>
      </c>
      <c r="U804" s="258">
        <f t="shared" si="415"/>
        <v>1</v>
      </c>
      <c r="V804" s="362">
        <f t="shared" si="429"/>
        <v>750000</v>
      </c>
      <c r="W804" s="362">
        <f t="shared" si="430"/>
        <v>750000</v>
      </c>
      <c r="X804" s="362">
        <f t="shared" si="431"/>
        <v>2250000</v>
      </c>
      <c r="Y804" s="258">
        <f t="shared" si="432"/>
        <v>2</v>
      </c>
      <c r="Z804" s="362">
        <f t="shared" si="416"/>
        <v>750000</v>
      </c>
      <c r="AA804" s="362">
        <f t="shared" si="417"/>
        <v>1500000</v>
      </c>
      <c r="AB804" s="362">
        <f t="shared" si="418"/>
        <v>1500000</v>
      </c>
      <c r="AC804" s="341" t="b">
        <f t="shared" ref="AC804:AC867" si="433">AA804+AB804=O804</f>
        <v>1</v>
      </c>
    </row>
    <row r="805" spans="1:29" s="258" customFormat="1" ht="24.95" customHeight="1">
      <c r="A805" s="380" t="s">
        <v>678</v>
      </c>
      <c r="B805" s="489">
        <f t="shared" si="414"/>
        <v>499</v>
      </c>
      <c r="C805" s="873" t="s">
        <v>500</v>
      </c>
      <c r="D805" s="489" t="s">
        <v>732</v>
      </c>
      <c r="E805" s="118" t="s">
        <v>673</v>
      </c>
      <c r="F805" s="256" t="s">
        <v>733</v>
      </c>
      <c r="G805" s="256" t="s">
        <v>190</v>
      </c>
      <c r="H805" s="256" t="s">
        <v>556</v>
      </c>
      <c r="I805" s="118" t="s">
        <v>189</v>
      </c>
      <c r="J805" s="665">
        <v>1</v>
      </c>
      <c r="K805" s="118" t="s">
        <v>783</v>
      </c>
      <c r="L805" s="670">
        <v>3000000</v>
      </c>
      <c r="M805" s="118">
        <v>2016</v>
      </c>
      <c r="N805" s="118" t="s">
        <v>188</v>
      </c>
      <c r="O805" s="666">
        <f t="shared" si="428"/>
        <v>3000000</v>
      </c>
      <c r="P805" s="256" t="s">
        <v>98</v>
      </c>
      <c r="Q805" s="585"/>
      <c r="R805" s="585"/>
      <c r="S805" s="1254"/>
      <c r="T805" s="258">
        <v>4</v>
      </c>
      <c r="U805" s="258">
        <f t="shared" si="415"/>
        <v>1</v>
      </c>
      <c r="V805" s="362">
        <f t="shared" si="429"/>
        <v>750000</v>
      </c>
      <c r="W805" s="362">
        <f t="shared" si="430"/>
        <v>750000</v>
      </c>
      <c r="X805" s="362">
        <f t="shared" si="431"/>
        <v>2250000</v>
      </c>
      <c r="Y805" s="258">
        <f t="shared" si="432"/>
        <v>2</v>
      </c>
      <c r="Z805" s="362">
        <f t="shared" si="416"/>
        <v>750000</v>
      </c>
      <c r="AA805" s="362">
        <f t="shared" si="417"/>
        <v>1500000</v>
      </c>
      <c r="AB805" s="362">
        <f t="shared" si="418"/>
        <v>1500000</v>
      </c>
      <c r="AC805" s="341" t="b">
        <f t="shared" si="433"/>
        <v>1</v>
      </c>
    </row>
    <row r="806" spans="1:29" s="258" customFormat="1" ht="24.95" customHeight="1">
      <c r="A806" s="380" t="s">
        <v>678</v>
      </c>
      <c r="B806" s="489">
        <f t="shared" si="414"/>
        <v>500</v>
      </c>
      <c r="C806" s="873" t="s">
        <v>500</v>
      </c>
      <c r="D806" s="489" t="s">
        <v>732</v>
      </c>
      <c r="E806" s="118" t="s">
        <v>673</v>
      </c>
      <c r="F806" s="256" t="s">
        <v>733</v>
      </c>
      <c r="G806" s="256" t="s">
        <v>190</v>
      </c>
      <c r="H806" s="256" t="s">
        <v>556</v>
      </c>
      <c r="I806" s="118" t="s">
        <v>189</v>
      </c>
      <c r="J806" s="665">
        <v>1</v>
      </c>
      <c r="K806" s="118" t="s">
        <v>783</v>
      </c>
      <c r="L806" s="670">
        <v>3000000</v>
      </c>
      <c r="M806" s="118">
        <v>2016</v>
      </c>
      <c r="N806" s="118" t="s">
        <v>188</v>
      </c>
      <c r="O806" s="666">
        <f t="shared" si="428"/>
        <v>3000000</v>
      </c>
      <c r="P806" s="256" t="s">
        <v>98</v>
      </c>
      <c r="Q806" s="585"/>
      <c r="R806" s="585"/>
      <c r="S806" s="1254"/>
      <c r="T806" s="258">
        <v>4</v>
      </c>
      <c r="U806" s="258">
        <f t="shared" si="415"/>
        <v>1</v>
      </c>
      <c r="V806" s="362">
        <f t="shared" si="429"/>
        <v>750000</v>
      </c>
      <c r="W806" s="362">
        <f t="shared" si="430"/>
        <v>750000</v>
      </c>
      <c r="X806" s="362">
        <f t="shared" si="431"/>
        <v>2250000</v>
      </c>
      <c r="Y806" s="258">
        <f t="shared" si="432"/>
        <v>2</v>
      </c>
      <c r="Z806" s="362">
        <f t="shared" si="416"/>
        <v>750000</v>
      </c>
      <c r="AA806" s="362">
        <f t="shared" si="417"/>
        <v>1500000</v>
      </c>
      <c r="AB806" s="362">
        <f t="shared" si="418"/>
        <v>1500000</v>
      </c>
      <c r="AC806" s="341" t="b">
        <f t="shared" si="433"/>
        <v>1</v>
      </c>
    </row>
    <row r="807" spans="1:29" s="258" customFormat="1" ht="24.95" customHeight="1">
      <c r="A807" s="380" t="s">
        <v>678</v>
      </c>
      <c r="B807" s="489">
        <f t="shared" ref="B807:B865" si="434">B806+1</f>
        <v>501</v>
      </c>
      <c r="C807" s="873" t="s">
        <v>500</v>
      </c>
      <c r="D807" s="489" t="s">
        <v>732</v>
      </c>
      <c r="E807" s="118" t="s">
        <v>673</v>
      </c>
      <c r="F807" s="256" t="s">
        <v>733</v>
      </c>
      <c r="G807" s="256" t="s">
        <v>190</v>
      </c>
      <c r="H807" s="256" t="s">
        <v>556</v>
      </c>
      <c r="I807" s="118" t="s">
        <v>189</v>
      </c>
      <c r="J807" s="665">
        <v>1</v>
      </c>
      <c r="K807" s="118" t="s">
        <v>783</v>
      </c>
      <c r="L807" s="670">
        <v>3000000</v>
      </c>
      <c r="M807" s="118">
        <v>2016</v>
      </c>
      <c r="N807" s="118" t="s">
        <v>188</v>
      </c>
      <c r="O807" s="666">
        <f t="shared" si="428"/>
        <v>3000000</v>
      </c>
      <c r="P807" s="256" t="s">
        <v>98</v>
      </c>
      <c r="Q807" s="585"/>
      <c r="R807" s="585"/>
      <c r="S807" s="1254"/>
      <c r="T807" s="258">
        <v>4</v>
      </c>
      <c r="U807" s="258">
        <f t="shared" si="415"/>
        <v>1</v>
      </c>
      <c r="V807" s="362">
        <f t="shared" si="429"/>
        <v>750000</v>
      </c>
      <c r="W807" s="362">
        <f t="shared" si="430"/>
        <v>750000</v>
      </c>
      <c r="X807" s="362">
        <f t="shared" si="431"/>
        <v>2250000</v>
      </c>
      <c r="Y807" s="258">
        <f t="shared" si="432"/>
        <v>2</v>
      </c>
      <c r="Z807" s="362">
        <f t="shared" si="416"/>
        <v>750000</v>
      </c>
      <c r="AA807" s="362">
        <f t="shared" si="417"/>
        <v>1500000</v>
      </c>
      <c r="AB807" s="362">
        <f t="shared" si="418"/>
        <v>1500000</v>
      </c>
      <c r="AC807" s="341" t="b">
        <f t="shared" si="433"/>
        <v>1</v>
      </c>
    </row>
    <row r="808" spans="1:29" s="258" customFormat="1" ht="24.95" customHeight="1">
      <c r="A808" s="380" t="s">
        <v>678</v>
      </c>
      <c r="B808" s="489">
        <f t="shared" si="434"/>
        <v>502</v>
      </c>
      <c r="C808" s="873" t="s">
        <v>500</v>
      </c>
      <c r="D808" s="489" t="s">
        <v>732</v>
      </c>
      <c r="E808" s="118" t="s">
        <v>673</v>
      </c>
      <c r="F808" s="256" t="s">
        <v>733</v>
      </c>
      <c r="G808" s="256" t="s">
        <v>190</v>
      </c>
      <c r="H808" s="256" t="s">
        <v>556</v>
      </c>
      <c r="I808" s="118" t="s">
        <v>189</v>
      </c>
      <c r="J808" s="665">
        <v>1</v>
      </c>
      <c r="K808" s="118" t="s">
        <v>783</v>
      </c>
      <c r="L808" s="670">
        <v>3000000</v>
      </c>
      <c r="M808" s="118">
        <v>2016</v>
      </c>
      <c r="N808" s="118" t="s">
        <v>188</v>
      </c>
      <c r="O808" s="666">
        <f t="shared" si="428"/>
        <v>3000000</v>
      </c>
      <c r="P808" s="256" t="s">
        <v>98</v>
      </c>
      <c r="Q808" s="585"/>
      <c r="R808" s="585"/>
      <c r="S808" s="1254"/>
      <c r="T808" s="258">
        <v>4</v>
      </c>
      <c r="U808" s="258">
        <f t="shared" si="415"/>
        <v>1</v>
      </c>
      <c r="V808" s="362">
        <f t="shared" si="429"/>
        <v>750000</v>
      </c>
      <c r="W808" s="362">
        <f t="shared" si="430"/>
        <v>750000</v>
      </c>
      <c r="X808" s="362">
        <f t="shared" si="431"/>
        <v>2250000</v>
      </c>
      <c r="Y808" s="258">
        <f t="shared" si="432"/>
        <v>2</v>
      </c>
      <c r="Z808" s="362">
        <f t="shared" si="416"/>
        <v>750000</v>
      </c>
      <c r="AA808" s="362">
        <f t="shared" si="417"/>
        <v>1500000</v>
      </c>
      <c r="AB808" s="362">
        <f t="shared" si="418"/>
        <v>1500000</v>
      </c>
      <c r="AC808" s="341" t="b">
        <f t="shared" si="433"/>
        <v>1</v>
      </c>
    </row>
    <row r="809" spans="1:29" s="258" customFormat="1" ht="24.95" customHeight="1">
      <c r="A809" s="380" t="s">
        <v>678</v>
      </c>
      <c r="B809" s="489">
        <f t="shared" si="434"/>
        <v>503</v>
      </c>
      <c r="C809" s="873" t="s">
        <v>500</v>
      </c>
      <c r="D809" s="489" t="s">
        <v>732</v>
      </c>
      <c r="E809" s="118" t="s">
        <v>673</v>
      </c>
      <c r="F809" s="256" t="s">
        <v>733</v>
      </c>
      <c r="G809" s="256" t="s">
        <v>190</v>
      </c>
      <c r="H809" s="256" t="s">
        <v>556</v>
      </c>
      <c r="I809" s="118" t="s">
        <v>189</v>
      </c>
      <c r="J809" s="665">
        <v>1</v>
      </c>
      <c r="K809" s="118" t="s">
        <v>783</v>
      </c>
      <c r="L809" s="670">
        <v>3000000</v>
      </c>
      <c r="M809" s="118">
        <v>2016</v>
      </c>
      <c r="N809" s="118" t="s">
        <v>188</v>
      </c>
      <c r="O809" s="666">
        <f t="shared" si="428"/>
        <v>3000000</v>
      </c>
      <c r="P809" s="256" t="s">
        <v>98</v>
      </c>
      <c r="Q809" s="585"/>
      <c r="R809" s="585"/>
      <c r="S809" s="1254"/>
      <c r="T809" s="258">
        <v>4</v>
      </c>
      <c r="U809" s="258">
        <f t="shared" si="415"/>
        <v>1</v>
      </c>
      <c r="V809" s="362">
        <f t="shared" si="429"/>
        <v>750000</v>
      </c>
      <c r="W809" s="362">
        <f t="shared" si="430"/>
        <v>750000</v>
      </c>
      <c r="X809" s="362">
        <f t="shared" si="431"/>
        <v>2250000</v>
      </c>
      <c r="Y809" s="258">
        <f t="shared" si="432"/>
        <v>2</v>
      </c>
      <c r="Z809" s="362">
        <f t="shared" si="416"/>
        <v>750000</v>
      </c>
      <c r="AA809" s="362">
        <f t="shared" si="417"/>
        <v>1500000</v>
      </c>
      <c r="AB809" s="362">
        <f t="shared" si="418"/>
        <v>1500000</v>
      </c>
      <c r="AC809" s="341" t="b">
        <f t="shared" si="433"/>
        <v>1</v>
      </c>
    </row>
    <row r="810" spans="1:29" s="258" customFormat="1" ht="24.95" customHeight="1">
      <c r="A810" s="380" t="s">
        <v>678</v>
      </c>
      <c r="B810" s="489">
        <f t="shared" si="434"/>
        <v>504</v>
      </c>
      <c r="C810" s="873" t="s">
        <v>500</v>
      </c>
      <c r="D810" s="489" t="s">
        <v>732</v>
      </c>
      <c r="E810" s="118" t="s">
        <v>673</v>
      </c>
      <c r="F810" s="256" t="s">
        <v>733</v>
      </c>
      <c r="G810" s="256" t="s">
        <v>190</v>
      </c>
      <c r="H810" s="256" t="s">
        <v>556</v>
      </c>
      <c r="I810" s="118" t="s">
        <v>189</v>
      </c>
      <c r="J810" s="665">
        <v>1</v>
      </c>
      <c r="K810" s="118" t="s">
        <v>783</v>
      </c>
      <c r="L810" s="670">
        <v>3000000</v>
      </c>
      <c r="M810" s="118">
        <v>2016</v>
      </c>
      <c r="N810" s="118" t="s">
        <v>188</v>
      </c>
      <c r="O810" s="666">
        <f t="shared" si="428"/>
        <v>3000000</v>
      </c>
      <c r="P810" s="256" t="s">
        <v>98</v>
      </c>
      <c r="Q810" s="585"/>
      <c r="R810" s="585"/>
      <c r="S810" s="1254"/>
      <c r="T810" s="258">
        <v>4</v>
      </c>
      <c r="U810" s="258">
        <f t="shared" si="415"/>
        <v>1</v>
      </c>
      <c r="V810" s="362">
        <f t="shared" si="429"/>
        <v>750000</v>
      </c>
      <c r="W810" s="362">
        <f t="shared" si="430"/>
        <v>750000</v>
      </c>
      <c r="X810" s="362">
        <f t="shared" si="431"/>
        <v>2250000</v>
      </c>
      <c r="Y810" s="258">
        <f t="shared" si="432"/>
        <v>2</v>
      </c>
      <c r="Z810" s="362">
        <f t="shared" si="416"/>
        <v>750000</v>
      </c>
      <c r="AA810" s="362">
        <f t="shared" si="417"/>
        <v>1500000</v>
      </c>
      <c r="AB810" s="362">
        <f t="shared" si="418"/>
        <v>1500000</v>
      </c>
      <c r="AC810" s="341" t="b">
        <f t="shared" si="433"/>
        <v>1</v>
      </c>
    </row>
    <row r="811" spans="1:29" s="258" customFormat="1" ht="24.95" customHeight="1">
      <c r="A811" s="380" t="s">
        <v>678</v>
      </c>
      <c r="B811" s="489">
        <f t="shared" si="434"/>
        <v>505</v>
      </c>
      <c r="C811" s="873" t="s">
        <v>498</v>
      </c>
      <c r="D811" s="489" t="s">
        <v>732</v>
      </c>
      <c r="E811" s="118" t="s">
        <v>673</v>
      </c>
      <c r="F811" s="256" t="s">
        <v>733</v>
      </c>
      <c r="G811" s="256" t="s">
        <v>190</v>
      </c>
      <c r="H811" s="256" t="s">
        <v>555</v>
      </c>
      <c r="I811" s="118" t="s">
        <v>189</v>
      </c>
      <c r="J811" s="665">
        <v>1</v>
      </c>
      <c r="K811" s="118" t="s">
        <v>783</v>
      </c>
      <c r="L811" s="670">
        <v>4500000</v>
      </c>
      <c r="M811" s="118">
        <v>2016</v>
      </c>
      <c r="N811" s="118" t="s">
        <v>188</v>
      </c>
      <c r="O811" s="666">
        <v>4500000</v>
      </c>
      <c r="P811" s="256" t="s">
        <v>98</v>
      </c>
      <c r="Q811" s="585"/>
      <c r="R811" s="585"/>
      <c r="S811" s="1254"/>
      <c r="T811" s="258">
        <v>4</v>
      </c>
      <c r="U811" s="258">
        <f t="shared" si="415"/>
        <v>1</v>
      </c>
      <c r="V811" s="362">
        <f t="shared" ref="V811:V820" si="435">O811/T811</f>
        <v>1125000</v>
      </c>
      <c r="W811" s="362">
        <f t="shared" ref="W811:W820" si="436">U811*V811</f>
        <v>1125000</v>
      </c>
      <c r="X811" s="362">
        <f t="shared" ref="X811:X820" si="437">O811-W811</f>
        <v>3375000</v>
      </c>
      <c r="Y811" s="258">
        <f t="shared" ref="Y811:Y820" si="438">2017-M811+1</f>
        <v>2</v>
      </c>
      <c r="Z811" s="362">
        <f t="shared" si="416"/>
        <v>1125000</v>
      </c>
      <c r="AA811" s="362">
        <f t="shared" si="417"/>
        <v>2250000</v>
      </c>
      <c r="AB811" s="362">
        <f t="shared" si="418"/>
        <v>2250000</v>
      </c>
      <c r="AC811" s="341" t="b">
        <f t="shared" si="433"/>
        <v>1</v>
      </c>
    </row>
    <row r="812" spans="1:29" s="258" customFormat="1" ht="24.95" customHeight="1">
      <c r="A812" s="380" t="s">
        <v>678</v>
      </c>
      <c r="B812" s="489">
        <f t="shared" si="434"/>
        <v>506</v>
      </c>
      <c r="C812" s="873" t="s">
        <v>729</v>
      </c>
      <c r="D812" s="489" t="s">
        <v>490</v>
      </c>
      <c r="E812" s="118" t="s">
        <v>673</v>
      </c>
      <c r="F812" s="256" t="s">
        <v>730</v>
      </c>
      <c r="G812" s="256" t="s">
        <v>190</v>
      </c>
      <c r="H812" s="256" t="s">
        <v>190</v>
      </c>
      <c r="I812" s="118" t="s">
        <v>189</v>
      </c>
      <c r="J812" s="665">
        <v>1</v>
      </c>
      <c r="K812" s="118" t="s">
        <v>783</v>
      </c>
      <c r="L812" s="670">
        <v>24000000</v>
      </c>
      <c r="M812" s="118">
        <v>2016</v>
      </c>
      <c r="N812" s="118" t="s">
        <v>188</v>
      </c>
      <c r="O812" s="666">
        <v>24000000</v>
      </c>
      <c r="P812" s="256" t="s">
        <v>98</v>
      </c>
      <c r="Q812" s="585"/>
      <c r="R812" s="585"/>
      <c r="S812" s="1254"/>
      <c r="T812" s="258">
        <v>4</v>
      </c>
      <c r="U812" s="258">
        <f t="shared" si="415"/>
        <v>1</v>
      </c>
      <c r="V812" s="362">
        <f t="shared" si="435"/>
        <v>6000000</v>
      </c>
      <c r="W812" s="362">
        <f t="shared" si="436"/>
        <v>6000000</v>
      </c>
      <c r="X812" s="362">
        <f t="shared" si="437"/>
        <v>18000000</v>
      </c>
      <c r="Y812" s="258">
        <f t="shared" si="438"/>
        <v>2</v>
      </c>
      <c r="Z812" s="362">
        <f t="shared" si="416"/>
        <v>6000000</v>
      </c>
      <c r="AA812" s="362">
        <f t="shared" si="417"/>
        <v>12000000</v>
      </c>
      <c r="AB812" s="362">
        <f t="shared" si="418"/>
        <v>12000000</v>
      </c>
      <c r="AC812" s="341" t="b">
        <f t="shared" si="433"/>
        <v>1</v>
      </c>
    </row>
    <row r="813" spans="1:29" s="258" customFormat="1" ht="24.95" customHeight="1">
      <c r="A813" s="380" t="s">
        <v>678</v>
      </c>
      <c r="B813" s="489">
        <f t="shared" si="434"/>
        <v>507</v>
      </c>
      <c r="C813" s="873" t="s">
        <v>725</v>
      </c>
      <c r="D813" s="489" t="s">
        <v>317</v>
      </c>
      <c r="E813" s="118" t="s">
        <v>673</v>
      </c>
      <c r="F813" s="256" t="s">
        <v>726</v>
      </c>
      <c r="G813" s="256" t="s">
        <v>711</v>
      </c>
      <c r="H813" s="256" t="s">
        <v>727</v>
      </c>
      <c r="I813" s="118" t="s">
        <v>189</v>
      </c>
      <c r="J813" s="665">
        <v>1</v>
      </c>
      <c r="K813" s="118" t="s">
        <v>783</v>
      </c>
      <c r="L813" s="670">
        <v>15800000</v>
      </c>
      <c r="M813" s="118">
        <v>2016</v>
      </c>
      <c r="N813" s="118" t="s">
        <v>188</v>
      </c>
      <c r="O813" s="666">
        <f t="shared" ref="O813:O818" si="439">J813*L813</f>
        <v>15800000</v>
      </c>
      <c r="P813" s="256" t="s">
        <v>98</v>
      </c>
      <c r="Q813" s="585"/>
      <c r="R813" s="585"/>
      <c r="S813" s="1254"/>
      <c r="T813" s="258">
        <v>4</v>
      </c>
      <c r="U813" s="258">
        <f t="shared" si="415"/>
        <v>1</v>
      </c>
      <c r="V813" s="362">
        <f t="shared" si="435"/>
        <v>3950000</v>
      </c>
      <c r="W813" s="362">
        <f t="shared" si="436"/>
        <v>3950000</v>
      </c>
      <c r="X813" s="362">
        <f t="shared" si="437"/>
        <v>11850000</v>
      </c>
      <c r="Y813" s="258">
        <f t="shared" si="438"/>
        <v>2</v>
      </c>
      <c r="Z813" s="362">
        <f t="shared" si="416"/>
        <v>3950000</v>
      </c>
      <c r="AA813" s="362">
        <f t="shared" si="417"/>
        <v>7900000</v>
      </c>
      <c r="AB813" s="362">
        <f t="shared" si="418"/>
        <v>7900000</v>
      </c>
      <c r="AC813" s="341" t="b">
        <f t="shared" si="433"/>
        <v>1</v>
      </c>
    </row>
    <row r="814" spans="1:29" s="258" customFormat="1" ht="24.95" customHeight="1">
      <c r="A814" s="380" t="s">
        <v>678</v>
      </c>
      <c r="B814" s="489">
        <f t="shared" si="434"/>
        <v>508</v>
      </c>
      <c r="C814" s="873" t="s">
        <v>725</v>
      </c>
      <c r="D814" s="489" t="s">
        <v>317</v>
      </c>
      <c r="E814" s="118" t="s">
        <v>673</v>
      </c>
      <c r="F814" s="256" t="s">
        <v>726</v>
      </c>
      <c r="G814" s="256" t="s">
        <v>711</v>
      </c>
      <c r="H814" s="256" t="s">
        <v>727</v>
      </c>
      <c r="I814" s="118" t="s">
        <v>189</v>
      </c>
      <c r="J814" s="665">
        <v>1</v>
      </c>
      <c r="K814" s="118" t="s">
        <v>783</v>
      </c>
      <c r="L814" s="670">
        <v>15800000</v>
      </c>
      <c r="M814" s="118">
        <v>2016</v>
      </c>
      <c r="N814" s="118" t="s">
        <v>188</v>
      </c>
      <c r="O814" s="666">
        <f t="shared" si="439"/>
        <v>15800000</v>
      </c>
      <c r="P814" s="256" t="s">
        <v>98</v>
      </c>
      <c r="Q814" s="585"/>
      <c r="R814" s="585"/>
      <c r="S814" s="1254"/>
      <c r="T814" s="258">
        <v>4</v>
      </c>
      <c r="U814" s="258">
        <f t="shared" si="415"/>
        <v>1</v>
      </c>
      <c r="V814" s="362">
        <f t="shared" si="435"/>
        <v>3950000</v>
      </c>
      <c r="W814" s="362">
        <f t="shared" si="436"/>
        <v>3950000</v>
      </c>
      <c r="X814" s="362">
        <f t="shared" si="437"/>
        <v>11850000</v>
      </c>
      <c r="Y814" s="258">
        <f t="shared" si="438"/>
        <v>2</v>
      </c>
      <c r="Z814" s="362">
        <f t="shared" si="416"/>
        <v>3950000</v>
      </c>
      <c r="AA814" s="362">
        <f t="shared" si="417"/>
        <v>7900000</v>
      </c>
      <c r="AB814" s="362">
        <f t="shared" si="418"/>
        <v>7900000</v>
      </c>
      <c r="AC814" s="341" t="b">
        <f t="shared" si="433"/>
        <v>1</v>
      </c>
    </row>
    <row r="815" spans="1:29" s="258" customFormat="1" ht="24.95" customHeight="1">
      <c r="A815" s="380" t="s">
        <v>678</v>
      </c>
      <c r="B815" s="489">
        <f t="shared" si="434"/>
        <v>509</v>
      </c>
      <c r="C815" s="873" t="s">
        <v>725</v>
      </c>
      <c r="D815" s="489" t="s">
        <v>317</v>
      </c>
      <c r="E815" s="118" t="s">
        <v>673</v>
      </c>
      <c r="F815" s="256" t="s">
        <v>726</v>
      </c>
      <c r="G815" s="256" t="s">
        <v>711</v>
      </c>
      <c r="H815" s="256" t="s">
        <v>727</v>
      </c>
      <c r="I815" s="118" t="s">
        <v>189</v>
      </c>
      <c r="J815" s="665">
        <v>1</v>
      </c>
      <c r="K815" s="118" t="s">
        <v>783</v>
      </c>
      <c r="L815" s="670">
        <v>15800000</v>
      </c>
      <c r="M815" s="118">
        <v>2016</v>
      </c>
      <c r="N815" s="118" t="s">
        <v>188</v>
      </c>
      <c r="O815" s="666">
        <f t="shared" si="439"/>
        <v>15800000</v>
      </c>
      <c r="P815" s="256" t="s">
        <v>98</v>
      </c>
      <c r="Q815" s="585"/>
      <c r="R815" s="585"/>
      <c r="S815" s="1254"/>
      <c r="T815" s="258">
        <v>4</v>
      </c>
      <c r="U815" s="258">
        <f t="shared" si="415"/>
        <v>1</v>
      </c>
      <c r="V815" s="362">
        <f t="shared" si="435"/>
        <v>3950000</v>
      </c>
      <c r="W815" s="362">
        <f t="shared" si="436"/>
        <v>3950000</v>
      </c>
      <c r="X815" s="362">
        <f t="shared" si="437"/>
        <v>11850000</v>
      </c>
      <c r="Y815" s="258">
        <f t="shared" si="438"/>
        <v>2</v>
      </c>
      <c r="Z815" s="362">
        <f t="shared" si="416"/>
        <v>3950000</v>
      </c>
      <c r="AA815" s="362">
        <f t="shared" si="417"/>
        <v>7900000</v>
      </c>
      <c r="AB815" s="362">
        <f t="shared" si="418"/>
        <v>7900000</v>
      </c>
      <c r="AC815" s="341" t="b">
        <f t="shared" si="433"/>
        <v>1</v>
      </c>
    </row>
    <row r="816" spans="1:29" s="258" customFormat="1" ht="24.95" customHeight="1">
      <c r="A816" s="380" t="s">
        <v>678</v>
      </c>
      <c r="B816" s="489">
        <f t="shared" si="434"/>
        <v>510</v>
      </c>
      <c r="C816" s="873" t="s">
        <v>725</v>
      </c>
      <c r="D816" s="489" t="s">
        <v>317</v>
      </c>
      <c r="E816" s="118" t="s">
        <v>673</v>
      </c>
      <c r="F816" s="256" t="s">
        <v>726</v>
      </c>
      <c r="G816" s="256" t="s">
        <v>711</v>
      </c>
      <c r="H816" s="256" t="s">
        <v>727</v>
      </c>
      <c r="I816" s="118" t="s">
        <v>189</v>
      </c>
      <c r="J816" s="665">
        <v>1</v>
      </c>
      <c r="K816" s="118" t="s">
        <v>783</v>
      </c>
      <c r="L816" s="670">
        <v>15800000</v>
      </c>
      <c r="M816" s="118">
        <v>2016</v>
      </c>
      <c r="N816" s="118" t="s">
        <v>188</v>
      </c>
      <c r="O816" s="666">
        <f t="shared" si="439"/>
        <v>15800000</v>
      </c>
      <c r="P816" s="256" t="s">
        <v>98</v>
      </c>
      <c r="Q816" s="585"/>
      <c r="R816" s="585"/>
      <c r="S816" s="1254"/>
      <c r="T816" s="258">
        <v>4</v>
      </c>
      <c r="U816" s="258">
        <f t="shared" si="415"/>
        <v>1</v>
      </c>
      <c r="V816" s="362">
        <f t="shared" si="435"/>
        <v>3950000</v>
      </c>
      <c r="W816" s="362">
        <f t="shared" si="436"/>
        <v>3950000</v>
      </c>
      <c r="X816" s="362">
        <f t="shared" si="437"/>
        <v>11850000</v>
      </c>
      <c r="Y816" s="258">
        <f t="shared" si="438"/>
        <v>2</v>
      </c>
      <c r="Z816" s="362">
        <f t="shared" si="416"/>
        <v>3950000</v>
      </c>
      <c r="AA816" s="362">
        <f t="shared" si="417"/>
        <v>7900000</v>
      </c>
      <c r="AB816" s="362">
        <f t="shared" si="418"/>
        <v>7900000</v>
      </c>
      <c r="AC816" s="341" t="b">
        <f t="shared" si="433"/>
        <v>1</v>
      </c>
    </row>
    <row r="817" spans="1:29" s="258" customFormat="1" ht="24.95" customHeight="1">
      <c r="A817" s="380" t="s">
        <v>678</v>
      </c>
      <c r="B817" s="494">
        <f t="shared" si="434"/>
        <v>511</v>
      </c>
      <c r="C817" s="874" t="s">
        <v>725</v>
      </c>
      <c r="D817" s="494" t="s">
        <v>317</v>
      </c>
      <c r="E817" s="667" t="s">
        <v>673</v>
      </c>
      <c r="F817" s="496" t="s">
        <v>726</v>
      </c>
      <c r="G817" s="496" t="s">
        <v>711</v>
      </c>
      <c r="H817" s="496" t="s">
        <v>727</v>
      </c>
      <c r="I817" s="667" t="s">
        <v>189</v>
      </c>
      <c r="J817" s="668">
        <v>1</v>
      </c>
      <c r="K817" s="667" t="s">
        <v>783</v>
      </c>
      <c r="L817" s="682">
        <v>15800000</v>
      </c>
      <c r="M817" s="667">
        <v>2016</v>
      </c>
      <c r="N817" s="667" t="s">
        <v>188</v>
      </c>
      <c r="O817" s="685">
        <f t="shared" si="439"/>
        <v>15800000</v>
      </c>
      <c r="P817" s="496" t="s">
        <v>98</v>
      </c>
      <c r="Q817" s="595"/>
      <c r="R817" s="595"/>
      <c r="S817" s="1259"/>
      <c r="T817" s="258">
        <v>4</v>
      </c>
      <c r="U817" s="258">
        <f t="shared" si="415"/>
        <v>1</v>
      </c>
      <c r="V817" s="362">
        <f t="shared" si="435"/>
        <v>3950000</v>
      </c>
      <c r="W817" s="362">
        <f t="shared" si="436"/>
        <v>3950000</v>
      </c>
      <c r="X817" s="362">
        <f t="shared" si="437"/>
        <v>11850000</v>
      </c>
      <c r="Y817" s="258">
        <f t="shared" si="438"/>
        <v>2</v>
      </c>
      <c r="Z817" s="362">
        <f t="shared" si="416"/>
        <v>3950000</v>
      </c>
      <c r="AA817" s="362">
        <f t="shared" si="417"/>
        <v>7900000</v>
      </c>
      <c r="AB817" s="362">
        <f t="shared" si="418"/>
        <v>7900000</v>
      </c>
      <c r="AC817" s="341" t="b">
        <f t="shared" si="433"/>
        <v>1</v>
      </c>
    </row>
    <row r="818" spans="1:29" s="258" customFormat="1" ht="24.95" customHeight="1">
      <c r="A818" s="380" t="s">
        <v>678</v>
      </c>
      <c r="B818" s="1018">
        <f t="shared" si="434"/>
        <v>512</v>
      </c>
      <c r="C818" s="1028" t="s">
        <v>725</v>
      </c>
      <c r="D818" s="481" t="s">
        <v>317</v>
      </c>
      <c r="E818" s="661" t="s">
        <v>673</v>
      </c>
      <c r="F818" s="483" t="s">
        <v>726</v>
      </c>
      <c r="G818" s="483" t="s">
        <v>711</v>
      </c>
      <c r="H818" s="483" t="s">
        <v>727</v>
      </c>
      <c r="I818" s="661" t="s">
        <v>189</v>
      </c>
      <c r="J818" s="662">
        <v>1</v>
      </c>
      <c r="K818" s="661" t="s">
        <v>783</v>
      </c>
      <c r="L818" s="1032">
        <v>15800000</v>
      </c>
      <c r="M818" s="661">
        <v>2016</v>
      </c>
      <c r="N818" s="661" t="s">
        <v>188</v>
      </c>
      <c r="O818" s="683">
        <f t="shared" si="439"/>
        <v>15800000</v>
      </c>
      <c r="P818" s="483" t="s">
        <v>98</v>
      </c>
      <c r="Q818" s="641"/>
      <c r="R818" s="641"/>
      <c r="S818" s="1296" t="s">
        <v>740</v>
      </c>
      <c r="T818" s="258">
        <v>4</v>
      </c>
      <c r="U818" s="258">
        <f t="shared" si="415"/>
        <v>1</v>
      </c>
      <c r="V818" s="362">
        <f t="shared" si="435"/>
        <v>3950000</v>
      </c>
      <c r="W818" s="362">
        <f t="shared" si="436"/>
        <v>3950000</v>
      </c>
      <c r="X818" s="362">
        <f t="shared" si="437"/>
        <v>11850000</v>
      </c>
      <c r="Y818" s="258">
        <f t="shared" si="438"/>
        <v>2</v>
      </c>
      <c r="Z818" s="362">
        <f t="shared" si="416"/>
        <v>3950000</v>
      </c>
      <c r="AA818" s="362">
        <f t="shared" si="417"/>
        <v>7900000</v>
      </c>
      <c r="AB818" s="362">
        <f t="shared" si="418"/>
        <v>7900000</v>
      </c>
      <c r="AC818" s="341" t="b">
        <f t="shared" si="433"/>
        <v>1</v>
      </c>
    </row>
    <row r="819" spans="1:29" s="258" customFormat="1" ht="24.95" customHeight="1">
      <c r="A819" s="380" t="s">
        <v>678</v>
      </c>
      <c r="B819" s="489">
        <f t="shared" si="434"/>
        <v>513</v>
      </c>
      <c r="C819" s="873" t="s">
        <v>894</v>
      </c>
      <c r="D819" s="489" t="s">
        <v>734</v>
      </c>
      <c r="E819" s="118" t="s">
        <v>673</v>
      </c>
      <c r="F819" s="256" t="s">
        <v>895</v>
      </c>
      <c r="G819" s="256" t="s">
        <v>190</v>
      </c>
      <c r="H819" s="256" t="s">
        <v>190</v>
      </c>
      <c r="I819" s="118" t="s">
        <v>189</v>
      </c>
      <c r="J819" s="665">
        <v>1</v>
      </c>
      <c r="K819" s="118" t="s">
        <v>783</v>
      </c>
      <c r="L819" s="670">
        <v>3900000</v>
      </c>
      <c r="M819" s="118">
        <v>2016</v>
      </c>
      <c r="N819" s="118" t="s">
        <v>188</v>
      </c>
      <c r="O819" s="666">
        <v>3900000</v>
      </c>
      <c r="P819" s="256" t="s">
        <v>98</v>
      </c>
      <c r="Q819" s="585"/>
      <c r="R819" s="585"/>
      <c r="S819" s="1254"/>
      <c r="T819" s="258">
        <v>4</v>
      </c>
      <c r="U819" s="258">
        <f t="shared" si="415"/>
        <v>1</v>
      </c>
      <c r="V819" s="362">
        <f t="shared" si="435"/>
        <v>975000</v>
      </c>
      <c r="W819" s="362">
        <f t="shared" si="436"/>
        <v>975000</v>
      </c>
      <c r="X819" s="362">
        <f t="shared" si="437"/>
        <v>2925000</v>
      </c>
      <c r="Y819" s="258">
        <f t="shared" si="438"/>
        <v>2</v>
      </c>
      <c r="Z819" s="362">
        <f t="shared" si="416"/>
        <v>975000</v>
      </c>
      <c r="AA819" s="362">
        <f t="shared" si="417"/>
        <v>1950000</v>
      </c>
      <c r="AB819" s="362">
        <f t="shared" si="418"/>
        <v>1950000</v>
      </c>
      <c r="AC819" s="341" t="b">
        <f t="shared" si="433"/>
        <v>1</v>
      </c>
    </row>
    <row r="820" spans="1:29" s="258" customFormat="1" ht="24.95" customHeight="1">
      <c r="A820" s="380" t="s">
        <v>678</v>
      </c>
      <c r="B820" s="489">
        <f t="shared" si="434"/>
        <v>514</v>
      </c>
      <c r="C820" s="873" t="s">
        <v>500</v>
      </c>
      <c r="D820" s="489" t="s">
        <v>732</v>
      </c>
      <c r="E820" s="118" t="s">
        <v>673</v>
      </c>
      <c r="F820" s="256" t="s">
        <v>733</v>
      </c>
      <c r="G820" s="256" t="s">
        <v>190</v>
      </c>
      <c r="H820" s="256" t="s">
        <v>556</v>
      </c>
      <c r="I820" s="118" t="s">
        <v>189</v>
      </c>
      <c r="J820" s="665">
        <v>1</v>
      </c>
      <c r="K820" s="118" t="s">
        <v>783</v>
      </c>
      <c r="L820" s="670">
        <v>3000000</v>
      </c>
      <c r="M820" s="118">
        <v>2016</v>
      </c>
      <c r="N820" s="118" t="s">
        <v>188</v>
      </c>
      <c r="O820" s="666">
        <f>J820*L820</f>
        <v>3000000</v>
      </c>
      <c r="P820" s="256" t="s">
        <v>98</v>
      </c>
      <c r="Q820" s="585"/>
      <c r="R820" s="585"/>
      <c r="S820" s="1254"/>
      <c r="T820" s="258">
        <v>4</v>
      </c>
      <c r="U820" s="258">
        <f t="shared" si="415"/>
        <v>1</v>
      </c>
      <c r="V820" s="362">
        <f t="shared" si="435"/>
        <v>750000</v>
      </c>
      <c r="W820" s="362">
        <f t="shared" si="436"/>
        <v>750000</v>
      </c>
      <c r="X820" s="362">
        <f t="shared" si="437"/>
        <v>2250000</v>
      </c>
      <c r="Y820" s="258">
        <f t="shared" si="438"/>
        <v>2</v>
      </c>
      <c r="Z820" s="362">
        <f t="shared" si="416"/>
        <v>750000</v>
      </c>
      <c r="AA820" s="362">
        <f t="shared" si="417"/>
        <v>1500000</v>
      </c>
      <c r="AB820" s="362">
        <f t="shared" si="418"/>
        <v>1500000</v>
      </c>
      <c r="AC820" s="341" t="b">
        <f t="shared" si="433"/>
        <v>1</v>
      </c>
    </row>
    <row r="821" spans="1:29" s="258" customFormat="1" ht="24.95" customHeight="1">
      <c r="A821" s="380" t="s">
        <v>678</v>
      </c>
      <c r="B821" s="489">
        <f t="shared" si="434"/>
        <v>515</v>
      </c>
      <c r="C821" s="873" t="s">
        <v>500</v>
      </c>
      <c r="D821" s="489" t="s">
        <v>732</v>
      </c>
      <c r="E821" s="118" t="s">
        <v>673</v>
      </c>
      <c r="F821" s="256" t="s">
        <v>733</v>
      </c>
      <c r="G821" s="256" t="s">
        <v>190</v>
      </c>
      <c r="H821" s="256" t="s">
        <v>556</v>
      </c>
      <c r="I821" s="118" t="s">
        <v>189</v>
      </c>
      <c r="J821" s="665">
        <v>1</v>
      </c>
      <c r="K821" s="118" t="s">
        <v>783</v>
      </c>
      <c r="L821" s="670">
        <v>3000000</v>
      </c>
      <c r="M821" s="118">
        <v>2016</v>
      </c>
      <c r="N821" s="118" t="s">
        <v>188</v>
      </c>
      <c r="O821" s="666">
        <f t="shared" ref="O821:O826" si="440">J821*L821</f>
        <v>3000000</v>
      </c>
      <c r="P821" s="256" t="s">
        <v>98</v>
      </c>
      <c r="Q821" s="585"/>
      <c r="R821" s="585"/>
      <c r="S821" s="1254"/>
      <c r="T821" s="258">
        <v>4</v>
      </c>
      <c r="U821" s="258">
        <f t="shared" si="415"/>
        <v>1</v>
      </c>
      <c r="V821" s="362">
        <f t="shared" ref="V821:V826" si="441">O821/T821</f>
        <v>750000</v>
      </c>
      <c r="W821" s="362">
        <f t="shared" ref="W821:W826" si="442">U821*V821</f>
        <v>750000</v>
      </c>
      <c r="X821" s="362">
        <f t="shared" ref="X821:X826" si="443">O821-W821</f>
        <v>2250000</v>
      </c>
      <c r="Y821" s="258">
        <f t="shared" ref="Y821:Y826" si="444">2017-M821+1</f>
        <v>2</v>
      </c>
      <c r="Z821" s="362">
        <f t="shared" si="416"/>
        <v>750000</v>
      </c>
      <c r="AA821" s="362">
        <f t="shared" si="417"/>
        <v>1500000</v>
      </c>
      <c r="AB821" s="362">
        <f t="shared" si="418"/>
        <v>1500000</v>
      </c>
      <c r="AC821" s="341" t="b">
        <f t="shared" si="433"/>
        <v>1</v>
      </c>
    </row>
    <row r="822" spans="1:29" s="258" customFormat="1" ht="24.95" customHeight="1">
      <c r="A822" s="380" t="s">
        <v>678</v>
      </c>
      <c r="B822" s="489">
        <f t="shared" si="434"/>
        <v>516</v>
      </c>
      <c r="C822" s="873" t="s">
        <v>500</v>
      </c>
      <c r="D822" s="489" t="s">
        <v>732</v>
      </c>
      <c r="E822" s="118" t="s">
        <v>673</v>
      </c>
      <c r="F822" s="256" t="s">
        <v>733</v>
      </c>
      <c r="G822" s="256" t="s">
        <v>190</v>
      </c>
      <c r="H822" s="256" t="s">
        <v>556</v>
      </c>
      <c r="I822" s="118" t="s">
        <v>189</v>
      </c>
      <c r="J822" s="665">
        <v>1</v>
      </c>
      <c r="K822" s="118" t="s">
        <v>783</v>
      </c>
      <c r="L822" s="670">
        <v>3000000</v>
      </c>
      <c r="M822" s="118">
        <v>2016</v>
      </c>
      <c r="N822" s="118" t="s">
        <v>188</v>
      </c>
      <c r="O822" s="666">
        <f t="shared" si="440"/>
        <v>3000000</v>
      </c>
      <c r="P822" s="256" t="s">
        <v>98</v>
      </c>
      <c r="Q822" s="585"/>
      <c r="R822" s="585"/>
      <c r="S822" s="1254"/>
      <c r="T822" s="258">
        <v>4</v>
      </c>
      <c r="U822" s="258">
        <f t="shared" si="415"/>
        <v>1</v>
      </c>
      <c r="V822" s="362">
        <f t="shared" si="441"/>
        <v>750000</v>
      </c>
      <c r="W822" s="362">
        <f t="shared" si="442"/>
        <v>750000</v>
      </c>
      <c r="X822" s="362">
        <f t="shared" si="443"/>
        <v>2250000</v>
      </c>
      <c r="Y822" s="258">
        <f t="shared" si="444"/>
        <v>2</v>
      </c>
      <c r="Z822" s="362">
        <f t="shared" si="416"/>
        <v>750000</v>
      </c>
      <c r="AA822" s="362">
        <f t="shared" si="417"/>
        <v>1500000</v>
      </c>
      <c r="AB822" s="362">
        <f t="shared" si="418"/>
        <v>1500000</v>
      </c>
      <c r="AC822" s="341" t="b">
        <f t="shared" si="433"/>
        <v>1</v>
      </c>
    </row>
    <row r="823" spans="1:29" s="258" customFormat="1" ht="24.95" customHeight="1">
      <c r="A823" s="380" t="s">
        <v>678</v>
      </c>
      <c r="B823" s="489">
        <f t="shared" si="434"/>
        <v>517</v>
      </c>
      <c r="C823" s="873" t="s">
        <v>500</v>
      </c>
      <c r="D823" s="489" t="s">
        <v>732</v>
      </c>
      <c r="E823" s="118" t="s">
        <v>673</v>
      </c>
      <c r="F823" s="256" t="s">
        <v>733</v>
      </c>
      <c r="G823" s="256" t="s">
        <v>190</v>
      </c>
      <c r="H823" s="256" t="s">
        <v>556</v>
      </c>
      <c r="I823" s="118" t="s">
        <v>189</v>
      </c>
      <c r="J823" s="665">
        <v>1</v>
      </c>
      <c r="K823" s="118" t="s">
        <v>783</v>
      </c>
      <c r="L823" s="670">
        <v>3000000</v>
      </c>
      <c r="M823" s="118">
        <v>2016</v>
      </c>
      <c r="N823" s="118" t="s">
        <v>188</v>
      </c>
      <c r="O823" s="666">
        <f t="shared" si="440"/>
        <v>3000000</v>
      </c>
      <c r="P823" s="256" t="s">
        <v>98</v>
      </c>
      <c r="Q823" s="585"/>
      <c r="R823" s="585"/>
      <c r="S823" s="1254"/>
      <c r="T823" s="258">
        <v>4</v>
      </c>
      <c r="U823" s="258">
        <f t="shared" si="415"/>
        <v>1</v>
      </c>
      <c r="V823" s="362">
        <f t="shared" si="441"/>
        <v>750000</v>
      </c>
      <c r="W823" s="362">
        <f t="shared" si="442"/>
        <v>750000</v>
      </c>
      <c r="X823" s="362">
        <f t="shared" si="443"/>
        <v>2250000</v>
      </c>
      <c r="Y823" s="258">
        <f t="shared" si="444"/>
        <v>2</v>
      </c>
      <c r="Z823" s="362">
        <f t="shared" si="416"/>
        <v>750000</v>
      </c>
      <c r="AA823" s="362">
        <f t="shared" si="417"/>
        <v>1500000</v>
      </c>
      <c r="AB823" s="362">
        <f t="shared" si="418"/>
        <v>1500000</v>
      </c>
      <c r="AC823" s="341" t="b">
        <f t="shared" si="433"/>
        <v>1</v>
      </c>
    </row>
    <row r="824" spans="1:29" s="258" customFormat="1" ht="24.95" customHeight="1">
      <c r="A824" s="380" t="s">
        <v>678</v>
      </c>
      <c r="B824" s="489">
        <f t="shared" si="434"/>
        <v>518</v>
      </c>
      <c r="C824" s="873" t="s">
        <v>500</v>
      </c>
      <c r="D824" s="489" t="s">
        <v>732</v>
      </c>
      <c r="E824" s="118" t="s">
        <v>673</v>
      </c>
      <c r="F824" s="256" t="s">
        <v>733</v>
      </c>
      <c r="G824" s="256" t="s">
        <v>190</v>
      </c>
      <c r="H824" s="256" t="s">
        <v>556</v>
      </c>
      <c r="I824" s="118" t="s">
        <v>189</v>
      </c>
      <c r="J824" s="665">
        <v>1</v>
      </c>
      <c r="K824" s="118" t="s">
        <v>783</v>
      </c>
      <c r="L824" s="670">
        <v>3000000</v>
      </c>
      <c r="M824" s="118">
        <v>2016</v>
      </c>
      <c r="N824" s="118" t="s">
        <v>188</v>
      </c>
      <c r="O824" s="666">
        <f t="shared" si="440"/>
        <v>3000000</v>
      </c>
      <c r="P824" s="256" t="s">
        <v>98</v>
      </c>
      <c r="Q824" s="585"/>
      <c r="R824" s="585"/>
      <c r="S824" s="1254"/>
      <c r="T824" s="258">
        <v>4</v>
      </c>
      <c r="U824" s="258">
        <f t="shared" si="415"/>
        <v>1</v>
      </c>
      <c r="V824" s="362">
        <f t="shared" si="441"/>
        <v>750000</v>
      </c>
      <c r="W824" s="362">
        <f t="shared" si="442"/>
        <v>750000</v>
      </c>
      <c r="X824" s="362">
        <f t="shared" si="443"/>
        <v>2250000</v>
      </c>
      <c r="Y824" s="258">
        <f t="shared" si="444"/>
        <v>2</v>
      </c>
      <c r="Z824" s="362">
        <f t="shared" si="416"/>
        <v>750000</v>
      </c>
      <c r="AA824" s="362">
        <f t="shared" si="417"/>
        <v>1500000</v>
      </c>
      <c r="AB824" s="362">
        <f t="shared" si="418"/>
        <v>1500000</v>
      </c>
      <c r="AC824" s="341" t="b">
        <f t="shared" si="433"/>
        <v>1</v>
      </c>
    </row>
    <row r="825" spans="1:29" s="258" customFormat="1" ht="24.95" customHeight="1">
      <c r="A825" s="380" t="s">
        <v>678</v>
      </c>
      <c r="B825" s="489">
        <f t="shared" si="434"/>
        <v>519</v>
      </c>
      <c r="C825" s="873" t="s">
        <v>500</v>
      </c>
      <c r="D825" s="489" t="s">
        <v>732</v>
      </c>
      <c r="E825" s="118" t="s">
        <v>673</v>
      </c>
      <c r="F825" s="256" t="s">
        <v>733</v>
      </c>
      <c r="G825" s="256" t="s">
        <v>190</v>
      </c>
      <c r="H825" s="256" t="s">
        <v>556</v>
      </c>
      <c r="I825" s="118" t="s">
        <v>189</v>
      </c>
      <c r="J825" s="665">
        <v>1</v>
      </c>
      <c r="K825" s="118" t="s">
        <v>783</v>
      </c>
      <c r="L825" s="670">
        <v>3000000</v>
      </c>
      <c r="M825" s="118">
        <v>2016</v>
      </c>
      <c r="N825" s="118" t="s">
        <v>188</v>
      </c>
      <c r="O825" s="666">
        <f t="shared" si="440"/>
        <v>3000000</v>
      </c>
      <c r="P825" s="256" t="s">
        <v>98</v>
      </c>
      <c r="Q825" s="585"/>
      <c r="R825" s="585"/>
      <c r="S825" s="1254"/>
      <c r="T825" s="258">
        <v>4</v>
      </c>
      <c r="U825" s="258">
        <f t="shared" si="415"/>
        <v>1</v>
      </c>
      <c r="V825" s="362">
        <f t="shared" si="441"/>
        <v>750000</v>
      </c>
      <c r="W825" s="362">
        <f t="shared" si="442"/>
        <v>750000</v>
      </c>
      <c r="X825" s="362">
        <f t="shared" si="443"/>
        <v>2250000</v>
      </c>
      <c r="Y825" s="258">
        <f t="shared" si="444"/>
        <v>2</v>
      </c>
      <c r="Z825" s="362">
        <f t="shared" si="416"/>
        <v>750000</v>
      </c>
      <c r="AA825" s="362">
        <f t="shared" si="417"/>
        <v>1500000</v>
      </c>
      <c r="AB825" s="362">
        <f t="shared" si="418"/>
        <v>1500000</v>
      </c>
      <c r="AC825" s="341" t="b">
        <f t="shared" si="433"/>
        <v>1</v>
      </c>
    </row>
    <row r="826" spans="1:29" s="258" customFormat="1" ht="24.95" customHeight="1">
      <c r="A826" s="380" t="s">
        <v>678</v>
      </c>
      <c r="B826" s="489">
        <f t="shared" si="434"/>
        <v>520</v>
      </c>
      <c r="C826" s="873" t="s">
        <v>500</v>
      </c>
      <c r="D826" s="489" t="s">
        <v>732</v>
      </c>
      <c r="E826" s="118" t="s">
        <v>673</v>
      </c>
      <c r="F826" s="256" t="s">
        <v>733</v>
      </c>
      <c r="G826" s="256" t="s">
        <v>190</v>
      </c>
      <c r="H826" s="256" t="s">
        <v>556</v>
      </c>
      <c r="I826" s="118" t="s">
        <v>189</v>
      </c>
      <c r="J826" s="665">
        <v>1</v>
      </c>
      <c r="K826" s="118" t="s">
        <v>783</v>
      </c>
      <c r="L826" s="670">
        <v>3000000</v>
      </c>
      <c r="M826" s="118">
        <v>2016</v>
      </c>
      <c r="N826" s="118" t="s">
        <v>188</v>
      </c>
      <c r="O826" s="666">
        <f t="shared" si="440"/>
        <v>3000000</v>
      </c>
      <c r="P826" s="256" t="s">
        <v>98</v>
      </c>
      <c r="Q826" s="585"/>
      <c r="R826" s="585"/>
      <c r="S826" s="1254"/>
      <c r="T826" s="258">
        <v>4</v>
      </c>
      <c r="U826" s="258">
        <f t="shared" si="415"/>
        <v>1</v>
      </c>
      <c r="V826" s="362">
        <f t="shared" si="441"/>
        <v>750000</v>
      </c>
      <c r="W826" s="362">
        <f t="shared" si="442"/>
        <v>750000</v>
      </c>
      <c r="X826" s="362">
        <f t="shared" si="443"/>
        <v>2250000</v>
      </c>
      <c r="Y826" s="258">
        <f t="shared" si="444"/>
        <v>2</v>
      </c>
      <c r="Z826" s="362">
        <f t="shared" si="416"/>
        <v>750000</v>
      </c>
      <c r="AA826" s="362">
        <f t="shared" si="417"/>
        <v>1500000</v>
      </c>
      <c r="AB826" s="362">
        <f t="shared" si="418"/>
        <v>1500000</v>
      </c>
      <c r="AC826" s="341" t="b">
        <f t="shared" si="433"/>
        <v>1</v>
      </c>
    </row>
    <row r="827" spans="1:29" s="258" customFormat="1" ht="24.95" customHeight="1">
      <c r="A827" s="380" t="s">
        <v>678</v>
      </c>
      <c r="B827" s="489">
        <f t="shared" si="434"/>
        <v>521</v>
      </c>
      <c r="C827" s="873" t="s">
        <v>289</v>
      </c>
      <c r="D827" s="489" t="s">
        <v>436</v>
      </c>
      <c r="E827" s="118" t="s">
        <v>673</v>
      </c>
      <c r="F827" s="256" t="s">
        <v>681</v>
      </c>
      <c r="G827" s="256" t="s">
        <v>735</v>
      </c>
      <c r="H827" s="256" t="s">
        <v>190</v>
      </c>
      <c r="I827" s="118" t="s">
        <v>189</v>
      </c>
      <c r="J827" s="665">
        <v>1</v>
      </c>
      <c r="K827" s="118" t="s">
        <v>783</v>
      </c>
      <c r="L827" s="670">
        <v>14700000</v>
      </c>
      <c r="M827" s="118">
        <v>2016</v>
      </c>
      <c r="N827" s="118" t="s">
        <v>188</v>
      </c>
      <c r="O827" s="666">
        <f>J827*L827</f>
        <v>14700000</v>
      </c>
      <c r="P827" s="256" t="s">
        <v>98</v>
      </c>
      <c r="Q827" s="585"/>
      <c r="R827" s="585"/>
      <c r="S827" s="1254"/>
      <c r="T827" s="258">
        <v>4</v>
      </c>
      <c r="U827" s="258">
        <f t="shared" si="415"/>
        <v>1</v>
      </c>
      <c r="V827" s="362">
        <f t="shared" ref="V827:V834" si="445">O827/T827</f>
        <v>3675000</v>
      </c>
      <c r="W827" s="362">
        <f t="shared" ref="W827:W834" si="446">U827*V827</f>
        <v>3675000</v>
      </c>
      <c r="X827" s="362">
        <f t="shared" ref="X827:X834" si="447">O827-W827</f>
        <v>11025000</v>
      </c>
      <c r="Y827" s="258">
        <f t="shared" ref="Y827:Y834" si="448">2017-M827+1</f>
        <v>2</v>
      </c>
      <c r="Z827" s="362">
        <f t="shared" si="416"/>
        <v>3675000</v>
      </c>
      <c r="AA827" s="362">
        <f t="shared" si="417"/>
        <v>7350000</v>
      </c>
      <c r="AB827" s="362">
        <f t="shared" si="418"/>
        <v>7350000</v>
      </c>
      <c r="AC827" s="341" t="b">
        <f t="shared" si="433"/>
        <v>1</v>
      </c>
    </row>
    <row r="828" spans="1:29" s="258" customFormat="1" ht="24.95" customHeight="1">
      <c r="A828" s="380" t="s">
        <v>678</v>
      </c>
      <c r="B828" s="489">
        <f t="shared" si="434"/>
        <v>522</v>
      </c>
      <c r="C828" s="873" t="s">
        <v>289</v>
      </c>
      <c r="D828" s="489" t="s">
        <v>436</v>
      </c>
      <c r="E828" s="118" t="s">
        <v>673</v>
      </c>
      <c r="F828" s="256" t="s">
        <v>681</v>
      </c>
      <c r="G828" s="256" t="s">
        <v>735</v>
      </c>
      <c r="H828" s="256" t="s">
        <v>190</v>
      </c>
      <c r="I828" s="118" t="s">
        <v>189</v>
      </c>
      <c r="J828" s="665">
        <v>1</v>
      </c>
      <c r="K828" s="118" t="s">
        <v>783</v>
      </c>
      <c r="L828" s="670">
        <v>14700000</v>
      </c>
      <c r="M828" s="118">
        <v>2016</v>
      </c>
      <c r="N828" s="118" t="s">
        <v>188</v>
      </c>
      <c r="O828" s="666">
        <f>J828*L828</f>
        <v>14700000</v>
      </c>
      <c r="P828" s="256" t="s">
        <v>98</v>
      </c>
      <c r="Q828" s="585"/>
      <c r="R828" s="585"/>
      <c r="S828" s="1254"/>
      <c r="T828" s="258">
        <v>4</v>
      </c>
      <c r="U828" s="258">
        <f t="shared" si="415"/>
        <v>1</v>
      </c>
      <c r="V828" s="362">
        <f t="shared" si="445"/>
        <v>3675000</v>
      </c>
      <c r="W828" s="362">
        <f t="shared" si="446"/>
        <v>3675000</v>
      </c>
      <c r="X828" s="362">
        <f t="shared" si="447"/>
        <v>11025000</v>
      </c>
      <c r="Y828" s="258">
        <f t="shared" si="448"/>
        <v>2</v>
      </c>
      <c r="Z828" s="362">
        <f t="shared" si="416"/>
        <v>3675000</v>
      </c>
      <c r="AA828" s="362">
        <f t="shared" si="417"/>
        <v>7350000</v>
      </c>
      <c r="AB828" s="362">
        <f t="shared" si="418"/>
        <v>7350000</v>
      </c>
      <c r="AC828" s="341" t="b">
        <f t="shared" si="433"/>
        <v>1</v>
      </c>
    </row>
    <row r="829" spans="1:29" s="258" customFormat="1" ht="24.95" customHeight="1">
      <c r="A829" s="380" t="s">
        <v>678</v>
      </c>
      <c r="B829" s="489">
        <f t="shared" si="434"/>
        <v>523</v>
      </c>
      <c r="C829" s="873" t="s">
        <v>289</v>
      </c>
      <c r="D829" s="489" t="s">
        <v>436</v>
      </c>
      <c r="E829" s="118" t="s">
        <v>673</v>
      </c>
      <c r="F829" s="256" t="s">
        <v>681</v>
      </c>
      <c r="G829" s="256" t="s">
        <v>735</v>
      </c>
      <c r="H829" s="256" t="s">
        <v>190</v>
      </c>
      <c r="I829" s="118" t="s">
        <v>189</v>
      </c>
      <c r="J829" s="665">
        <v>1</v>
      </c>
      <c r="K829" s="118" t="s">
        <v>783</v>
      </c>
      <c r="L829" s="670">
        <v>14700000</v>
      </c>
      <c r="M829" s="118">
        <v>2016</v>
      </c>
      <c r="N829" s="118" t="s">
        <v>188</v>
      </c>
      <c r="O829" s="666">
        <f>J829*L829</f>
        <v>14700000</v>
      </c>
      <c r="P829" s="256" t="s">
        <v>98</v>
      </c>
      <c r="Q829" s="585"/>
      <c r="R829" s="585"/>
      <c r="S829" s="1254"/>
      <c r="T829" s="258">
        <v>4</v>
      </c>
      <c r="U829" s="258">
        <f t="shared" si="415"/>
        <v>1</v>
      </c>
      <c r="V829" s="362">
        <f t="shared" si="445"/>
        <v>3675000</v>
      </c>
      <c r="W829" s="362">
        <f t="shared" si="446"/>
        <v>3675000</v>
      </c>
      <c r="X829" s="362">
        <f t="shared" si="447"/>
        <v>11025000</v>
      </c>
      <c r="Y829" s="258">
        <f t="shared" si="448"/>
        <v>2</v>
      </c>
      <c r="Z829" s="362">
        <f t="shared" si="416"/>
        <v>3675000</v>
      </c>
      <c r="AA829" s="362">
        <f t="shared" si="417"/>
        <v>7350000</v>
      </c>
      <c r="AB829" s="362">
        <f t="shared" si="418"/>
        <v>7350000</v>
      </c>
      <c r="AC829" s="341" t="b">
        <f t="shared" si="433"/>
        <v>1</v>
      </c>
    </row>
    <row r="830" spans="1:29" s="258" customFormat="1" ht="24.95" customHeight="1">
      <c r="A830" s="380" t="s">
        <v>678</v>
      </c>
      <c r="B830" s="489">
        <f t="shared" si="434"/>
        <v>524</v>
      </c>
      <c r="C830" s="873" t="s">
        <v>289</v>
      </c>
      <c r="D830" s="489" t="s">
        <v>436</v>
      </c>
      <c r="E830" s="118" t="s">
        <v>673</v>
      </c>
      <c r="F830" s="256" t="s">
        <v>681</v>
      </c>
      <c r="G830" s="256" t="s">
        <v>735</v>
      </c>
      <c r="H830" s="256" t="s">
        <v>190</v>
      </c>
      <c r="I830" s="118" t="s">
        <v>189</v>
      </c>
      <c r="J830" s="665">
        <v>1</v>
      </c>
      <c r="K830" s="118" t="s">
        <v>783</v>
      </c>
      <c r="L830" s="670">
        <v>14700000</v>
      </c>
      <c r="M830" s="118">
        <v>2016</v>
      </c>
      <c r="N830" s="118" t="s">
        <v>188</v>
      </c>
      <c r="O830" s="666">
        <f>J830*L830</f>
        <v>14700000</v>
      </c>
      <c r="P830" s="256" t="s">
        <v>98</v>
      </c>
      <c r="Q830" s="585"/>
      <c r="R830" s="585"/>
      <c r="S830" s="1254"/>
      <c r="T830" s="258">
        <v>4</v>
      </c>
      <c r="U830" s="258">
        <f t="shared" si="415"/>
        <v>1</v>
      </c>
      <c r="V830" s="362">
        <f t="shared" si="445"/>
        <v>3675000</v>
      </c>
      <c r="W830" s="362">
        <f t="shared" si="446"/>
        <v>3675000</v>
      </c>
      <c r="X830" s="362">
        <f t="shared" si="447"/>
        <v>11025000</v>
      </c>
      <c r="Y830" s="258">
        <f t="shared" si="448"/>
        <v>2</v>
      </c>
      <c r="Z830" s="362">
        <f t="shared" si="416"/>
        <v>3675000</v>
      </c>
      <c r="AA830" s="362">
        <f t="shared" si="417"/>
        <v>7350000</v>
      </c>
      <c r="AB830" s="362">
        <f t="shared" si="418"/>
        <v>7350000</v>
      </c>
      <c r="AC830" s="341" t="b">
        <f t="shared" si="433"/>
        <v>1</v>
      </c>
    </row>
    <row r="831" spans="1:29" s="258" customFormat="1" ht="24.95" customHeight="1">
      <c r="A831" s="380" t="s">
        <v>678</v>
      </c>
      <c r="B831" s="489">
        <f t="shared" si="434"/>
        <v>525</v>
      </c>
      <c r="C831" s="873" t="s">
        <v>289</v>
      </c>
      <c r="D831" s="489" t="s">
        <v>436</v>
      </c>
      <c r="E831" s="118" t="s">
        <v>673</v>
      </c>
      <c r="F831" s="256" t="s">
        <v>681</v>
      </c>
      <c r="G831" s="256" t="s">
        <v>735</v>
      </c>
      <c r="H831" s="256" t="s">
        <v>190</v>
      </c>
      <c r="I831" s="118" t="s">
        <v>189</v>
      </c>
      <c r="J831" s="665">
        <v>1</v>
      </c>
      <c r="K831" s="118" t="s">
        <v>783</v>
      </c>
      <c r="L831" s="670">
        <v>14700000</v>
      </c>
      <c r="M831" s="118">
        <v>2016</v>
      </c>
      <c r="N831" s="118" t="s">
        <v>188</v>
      </c>
      <c r="O831" s="666">
        <f>J831*L831</f>
        <v>14700000</v>
      </c>
      <c r="P831" s="256" t="s">
        <v>98</v>
      </c>
      <c r="Q831" s="585"/>
      <c r="R831" s="585"/>
      <c r="S831" s="1254"/>
      <c r="T831" s="258">
        <v>4</v>
      </c>
      <c r="U831" s="258">
        <f t="shared" si="415"/>
        <v>1</v>
      </c>
      <c r="V831" s="362">
        <f t="shared" si="445"/>
        <v>3675000</v>
      </c>
      <c r="W831" s="362">
        <f t="shared" si="446"/>
        <v>3675000</v>
      </c>
      <c r="X831" s="362">
        <f t="shared" si="447"/>
        <v>11025000</v>
      </c>
      <c r="Y831" s="258">
        <f t="shared" si="448"/>
        <v>2</v>
      </c>
      <c r="Z831" s="362">
        <f t="shared" si="416"/>
        <v>3675000</v>
      </c>
      <c r="AA831" s="362">
        <f t="shared" si="417"/>
        <v>7350000</v>
      </c>
      <c r="AB831" s="362">
        <f t="shared" si="418"/>
        <v>7350000</v>
      </c>
      <c r="AC831" s="341" t="b">
        <f t="shared" si="433"/>
        <v>1</v>
      </c>
    </row>
    <row r="832" spans="1:29" s="258" customFormat="1" ht="24.95" customHeight="1">
      <c r="A832" s="380" t="s">
        <v>678</v>
      </c>
      <c r="B832" s="489">
        <f t="shared" si="434"/>
        <v>526</v>
      </c>
      <c r="C832" s="873" t="s">
        <v>289</v>
      </c>
      <c r="D832" s="489" t="s">
        <v>436</v>
      </c>
      <c r="E832" s="118" t="s">
        <v>673</v>
      </c>
      <c r="F832" s="256" t="s">
        <v>681</v>
      </c>
      <c r="G832" s="256" t="s">
        <v>736</v>
      </c>
      <c r="H832" s="256" t="s">
        <v>190</v>
      </c>
      <c r="I832" s="118" t="s">
        <v>189</v>
      </c>
      <c r="J832" s="665">
        <v>1</v>
      </c>
      <c r="K832" s="118" t="s">
        <v>783</v>
      </c>
      <c r="L832" s="670">
        <v>4500000</v>
      </c>
      <c r="M832" s="118">
        <v>2016</v>
      </c>
      <c r="N832" s="118" t="s">
        <v>188</v>
      </c>
      <c r="O832" s="666">
        <v>4500000</v>
      </c>
      <c r="P832" s="256" t="s">
        <v>98</v>
      </c>
      <c r="Q832" s="585"/>
      <c r="R832" s="585"/>
      <c r="S832" s="1254"/>
      <c r="T832" s="258">
        <v>4</v>
      </c>
      <c r="U832" s="258">
        <f t="shared" si="415"/>
        <v>1</v>
      </c>
      <c r="V832" s="362">
        <f t="shared" si="445"/>
        <v>1125000</v>
      </c>
      <c r="W832" s="362">
        <f t="shared" si="446"/>
        <v>1125000</v>
      </c>
      <c r="X832" s="362">
        <f t="shared" si="447"/>
        <v>3375000</v>
      </c>
      <c r="Y832" s="258">
        <f t="shared" si="448"/>
        <v>2</v>
      </c>
      <c r="Z832" s="362">
        <f t="shared" si="416"/>
        <v>1125000</v>
      </c>
      <c r="AA832" s="362">
        <f t="shared" si="417"/>
        <v>2250000</v>
      </c>
      <c r="AB832" s="362">
        <f t="shared" si="418"/>
        <v>2250000</v>
      </c>
      <c r="AC832" s="341" t="b">
        <f t="shared" si="433"/>
        <v>1</v>
      </c>
    </row>
    <row r="833" spans="1:29" s="258" customFormat="1" ht="24.95" customHeight="1">
      <c r="A833" s="380" t="s">
        <v>678</v>
      </c>
      <c r="B833" s="489">
        <f t="shared" si="434"/>
        <v>527</v>
      </c>
      <c r="C833" s="873" t="s">
        <v>737</v>
      </c>
      <c r="D833" s="489" t="s">
        <v>738</v>
      </c>
      <c r="E833" s="118" t="s">
        <v>673</v>
      </c>
      <c r="F833" s="256" t="s">
        <v>909</v>
      </c>
      <c r="G833" s="256" t="s">
        <v>190</v>
      </c>
      <c r="H833" s="256" t="s">
        <v>739</v>
      </c>
      <c r="I833" s="118" t="s">
        <v>189</v>
      </c>
      <c r="J833" s="665">
        <v>1</v>
      </c>
      <c r="K833" s="118" t="s">
        <v>783</v>
      </c>
      <c r="L833" s="670">
        <v>3900000</v>
      </c>
      <c r="M833" s="118">
        <v>2016</v>
      </c>
      <c r="N833" s="118" t="s">
        <v>188</v>
      </c>
      <c r="O833" s="666">
        <v>3900000</v>
      </c>
      <c r="P833" s="256" t="s">
        <v>98</v>
      </c>
      <c r="Q833" s="585"/>
      <c r="R833" s="585"/>
      <c r="S833" s="1254"/>
      <c r="T833" s="258">
        <v>4</v>
      </c>
      <c r="U833" s="258">
        <f t="shared" si="415"/>
        <v>1</v>
      </c>
      <c r="V833" s="362">
        <f t="shared" si="445"/>
        <v>975000</v>
      </c>
      <c r="W833" s="362">
        <f t="shared" si="446"/>
        <v>975000</v>
      </c>
      <c r="X833" s="362">
        <f t="shared" si="447"/>
        <v>2925000</v>
      </c>
      <c r="Y833" s="258">
        <f t="shared" si="448"/>
        <v>2</v>
      </c>
      <c r="Z833" s="362">
        <f t="shared" si="416"/>
        <v>975000</v>
      </c>
      <c r="AA833" s="362">
        <f t="shared" si="417"/>
        <v>1950000</v>
      </c>
      <c r="AB833" s="362">
        <f t="shared" si="418"/>
        <v>1950000</v>
      </c>
      <c r="AC833" s="341" t="b">
        <f t="shared" si="433"/>
        <v>1</v>
      </c>
    </row>
    <row r="834" spans="1:29" s="258" customFormat="1" ht="24.95" customHeight="1">
      <c r="A834" s="380" t="s">
        <v>678</v>
      </c>
      <c r="B834" s="489">
        <f t="shared" si="434"/>
        <v>528</v>
      </c>
      <c r="C834" s="873" t="s">
        <v>725</v>
      </c>
      <c r="D834" s="489" t="s">
        <v>317</v>
      </c>
      <c r="E834" s="118" t="s">
        <v>673</v>
      </c>
      <c r="F834" s="256" t="s">
        <v>726</v>
      </c>
      <c r="G834" s="256" t="s">
        <v>711</v>
      </c>
      <c r="H834" s="256" t="s">
        <v>727</v>
      </c>
      <c r="I834" s="118" t="s">
        <v>189</v>
      </c>
      <c r="J834" s="665">
        <v>1</v>
      </c>
      <c r="K834" s="118" t="s">
        <v>783</v>
      </c>
      <c r="L834" s="670">
        <v>15500000</v>
      </c>
      <c r="M834" s="118">
        <v>2016</v>
      </c>
      <c r="N834" s="118" t="s">
        <v>188</v>
      </c>
      <c r="O834" s="666">
        <f>J834*L834</f>
        <v>15500000</v>
      </c>
      <c r="P834" s="256" t="s">
        <v>98</v>
      </c>
      <c r="Q834" s="585"/>
      <c r="R834" s="585"/>
      <c r="S834" s="1254"/>
      <c r="T834" s="258">
        <v>4</v>
      </c>
      <c r="U834" s="258">
        <f t="shared" si="415"/>
        <v>1</v>
      </c>
      <c r="V834" s="362">
        <f t="shared" si="445"/>
        <v>3875000</v>
      </c>
      <c r="W834" s="362">
        <f t="shared" si="446"/>
        <v>3875000</v>
      </c>
      <c r="X834" s="362">
        <f t="shared" si="447"/>
        <v>11625000</v>
      </c>
      <c r="Y834" s="258">
        <f t="shared" si="448"/>
        <v>2</v>
      </c>
      <c r="Z834" s="362">
        <f t="shared" si="416"/>
        <v>3875000</v>
      </c>
      <c r="AA834" s="362">
        <f t="shared" si="417"/>
        <v>7750000</v>
      </c>
      <c r="AB834" s="362">
        <f t="shared" si="418"/>
        <v>7750000</v>
      </c>
      <c r="AC834" s="341" t="b">
        <f t="shared" si="433"/>
        <v>1</v>
      </c>
    </row>
    <row r="835" spans="1:29" s="258" customFormat="1" ht="24.95" customHeight="1">
      <c r="A835" s="380" t="s">
        <v>678</v>
      </c>
      <c r="B835" s="489">
        <f t="shared" si="434"/>
        <v>529</v>
      </c>
      <c r="C835" s="873" t="s">
        <v>725</v>
      </c>
      <c r="D835" s="489" t="s">
        <v>317</v>
      </c>
      <c r="E835" s="118" t="s">
        <v>673</v>
      </c>
      <c r="F835" s="256" t="s">
        <v>726</v>
      </c>
      <c r="G835" s="256" t="s">
        <v>711</v>
      </c>
      <c r="H835" s="256" t="s">
        <v>727</v>
      </c>
      <c r="I835" s="118" t="s">
        <v>189</v>
      </c>
      <c r="J835" s="665">
        <v>1</v>
      </c>
      <c r="K835" s="118" t="s">
        <v>783</v>
      </c>
      <c r="L835" s="670">
        <v>15500000</v>
      </c>
      <c r="M835" s="118">
        <v>2016</v>
      </c>
      <c r="N835" s="118" t="s">
        <v>188</v>
      </c>
      <c r="O835" s="666">
        <f t="shared" ref="O835:O849" si="449">J835*L835</f>
        <v>15500000</v>
      </c>
      <c r="P835" s="256" t="s">
        <v>98</v>
      </c>
      <c r="Q835" s="585"/>
      <c r="R835" s="585"/>
      <c r="S835" s="1254"/>
      <c r="T835" s="258">
        <v>4</v>
      </c>
      <c r="U835" s="258">
        <f t="shared" si="415"/>
        <v>1</v>
      </c>
      <c r="V835" s="362">
        <f t="shared" ref="V835:V849" si="450">O835/T835</f>
        <v>3875000</v>
      </c>
      <c r="W835" s="362">
        <f t="shared" ref="W835:W849" si="451">U835*V835</f>
        <v>3875000</v>
      </c>
      <c r="X835" s="362">
        <f t="shared" ref="X835:X849" si="452">O835-W835</f>
        <v>11625000</v>
      </c>
      <c r="Y835" s="258">
        <f t="shared" ref="Y835:Y849" si="453">2017-M835+1</f>
        <v>2</v>
      </c>
      <c r="Z835" s="362">
        <f t="shared" si="416"/>
        <v>3875000</v>
      </c>
      <c r="AA835" s="362">
        <f t="shared" si="417"/>
        <v>7750000</v>
      </c>
      <c r="AB835" s="362">
        <f t="shared" si="418"/>
        <v>7750000</v>
      </c>
      <c r="AC835" s="341" t="b">
        <f t="shared" si="433"/>
        <v>1</v>
      </c>
    </row>
    <row r="836" spans="1:29" s="258" customFormat="1" ht="24.95" customHeight="1">
      <c r="A836" s="380" t="s">
        <v>678</v>
      </c>
      <c r="B836" s="489">
        <f t="shared" si="434"/>
        <v>530</v>
      </c>
      <c r="C836" s="873" t="s">
        <v>725</v>
      </c>
      <c r="D836" s="489" t="s">
        <v>317</v>
      </c>
      <c r="E836" s="118" t="s">
        <v>673</v>
      </c>
      <c r="F836" s="256" t="s">
        <v>726</v>
      </c>
      <c r="G836" s="256" t="s">
        <v>711</v>
      </c>
      <c r="H836" s="256" t="s">
        <v>727</v>
      </c>
      <c r="I836" s="118" t="s">
        <v>189</v>
      </c>
      <c r="J836" s="665">
        <v>1</v>
      </c>
      <c r="K836" s="118" t="s">
        <v>783</v>
      </c>
      <c r="L836" s="670">
        <v>15500000</v>
      </c>
      <c r="M836" s="118">
        <v>2016</v>
      </c>
      <c r="N836" s="118" t="s">
        <v>188</v>
      </c>
      <c r="O836" s="666">
        <f t="shared" si="449"/>
        <v>15500000</v>
      </c>
      <c r="P836" s="256" t="s">
        <v>98</v>
      </c>
      <c r="Q836" s="585"/>
      <c r="R836" s="585"/>
      <c r="S836" s="1254"/>
      <c r="T836" s="258">
        <v>4</v>
      </c>
      <c r="U836" s="258">
        <f t="shared" si="415"/>
        <v>1</v>
      </c>
      <c r="V836" s="362">
        <f t="shared" si="450"/>
        <v>3875000</v>
      </c>
      <c r="W836" s="362">
        <f t="shared" si="451"/>
        <v>3875000</v>
      </c>
      <c r="X836" s="362">
        <f t="shared" si="452"/>
        <v>11625000</v>
      </c>
      <c r="Y836" s="258">
        <f t="shared" si="453"/>
        <v>2</v>
      </c>
      <c r="Z836" s="362">
        <f t="shared" si="416"/>
        <v>3875000</v>
      </c>
      <c r="AA836" s="362">
        <f t="shared" si="417"/>
        <v>7750000</v>
      </c>
      <c r="AB836" s="362">
        <f t="shared" si="418"/>
        <v>7750000</v>
      </c>
      <c r="AC836" s="341" t="b">
        <f t="shared" si="433"/>
        <v>1</v>
      </c>
    </row>
    <row r="837" spans="1:29" s="258" customFormat="1" ht="24.95" customHeight="1">
      <c r="A837" s="380" t="s">
        <v>678</v>
      </c>
      <c r="B837" s="489">
        <f t="shared" si="434"/>
        <v>531</v>
      </c>
      <c r="C837" s="873" t="s">
        <v>725</v>
      </c>
      <c r="D837" s="489" t="s">
        <v>317</v>
      </c>
      <c r="E837" s="118" t="s">
        <v>673</v>
      </c>
      <c r="F837" s="256" t="s">
        <v>726</v>
      </c>
      <c r="G837" s="256" t="s">
        <v>711</v>
      </c>
      <c r="H837" s="256" t="s">
        <v>727</v>
      </c>
      <c r="I837" s="118" t="s">
        <v>189</v>
      </c>
      <c r="J837" s="665">
        <v>1</v>
      </c>
      <c r="K837" s="118" t="s">
        <v>783</v>
      </c>
      <c r="L837" s="670">
        <v>15500000</v>
      </c>
      <c r="M837" s="118">
        <v>2016</v>
      </c>
      <c r="N837" s="118" t="s">
        <v>188</v>
      </c>
      <c r="O837" s="666">
        <f t="shared" si="449"/>
        <v>15500000</v>
      </c>
      <c r="P837" s="256" t="s">
        <v>98</v>
      </c>
      <c r="Q837" s="585"/>
      <c r="R837" s="585"/>
      <c r="S837" s="1254"/>
      <c r="T837" s="258">
        <v>4</v>
      </c>
      <c r="U837" s="258">
        <f t="shared" ref="U837:U865" si="454">2016-M837+1</f>
        <v>1</v>
      </c>
      <c r="V837" s="362">
        <f t="shared" si="450"/>
        <v>3875000</v>
      </c>
      <c r="W837" s="362">
        <f t="shared" si="451"/>
        <v>3875000</v>
      </c>
      <c r="X837" s="362">
        <f t="shared" si="452"/>
        <v>11625000</v>
      </c>
      <c r="Y837" s="258">
        <f t="shared" si="453"/>
        <v>2</v>
      </c>
      <c r="Z837" s="362">
        <f t="shared" ref="Z837:Z865" si="455">O837/T837</f>
        <v>3875000</v>
      </c>
      <c r="AA837" s="362">
        <f t="shared" ref="AA837:AA865" si="456">Y837*Z837</f>
        <v>7750000</v>
      </c>
      <c r="AB837" s="362">
        <f t="shared" ref="AB837:AB865" si="457">O837-AA837</f>
        <v>7750000</v>
      </c>
      <c r="AC837" s="341" t="b">
        <f t="shared" si="433"/>
        <v>1</v>
      </c>
    </row>
    <row r="838" spans="1:29" s="258" customFormat="1" ht="24.95" customHeight="1">
      <c r="A838" s="380" t="s">
        <v>678</v>
      </c>
      <c r="B838" s="489">
        <f t="shared" si="434"/>
        <v>532</v>
      </c>
      <c r="C838" s="873" t="s">
        <v>725</v>
      </c>
      <c r="D838" s="489" t="s">
        <v>317</v>
      </c>
      <c r="E838" s="118" t="s">
        <v>673</v>
      </c>
      <c r="F838" s="256" t="s">
        <v>726</v>
      </c>
      <c r="G838" s="256" t="s">
        <v>711</v>
      </c>
      <c r="H838" s="256" t="s">
        <v>727</v>
      </c>
      <c r="I838" s="118" t="s">
        <v>189</v>
      </c>
      <c r="J838" s="665">
        <v>1</v>
      </c>
      <c r="K838" s="118" t="s">
        <v>783</v>
      </c>
      <c r="L838" s="670">
        <v>15500000</v>
      </c>
      <c r="M838" s="118">
        <v>2016</v>
      </c>
      <c r="N838" s="118" t="s">
        <v>188</v>
      </c>
      <c r="O838" s="666">
        <f t="shared" si="449"/>
        <v>15500000</v>
      </c>
      <c r="P838" s="256" t="s">
        <v>98</v>
      </c>
      <c r="Q838" s="585"/>
      <c r="R838" s="585"/>
      <c r="S838" s="1254"/>
      <c r="T838" s="258">
        <v>4</v>
      </c>
      <c r="U838" s="258">
        <f t="shared" si="454"/>
        <v>1</v>
      </c>
      <c r="V838" s="362">
        <f t="shared" si="450"/>
        <v>3875000</v>
      </c>
      <c r="W838" s="362">
        <f t="shared" si="451"/>
        <v>3875000</v>
      </c>
      <c r="X838" s="362">
        <f t="shared" si="452"/>
        <v>11625000</v>
      </c>
      <c r="Y838" s="258">
        <f t="shared" si="453"/>
        <v>2</v>
      </c>
      <c r="Z838" s="362">
        <f t="shared" si="455"/>
        <v>3875000</v>
      </c>
      <c r="AA838" s="362">
        <f t="shared" si="456"/>
        <v>7750000</v>
      </c>
      <c r="AB838" s="362">
        <f t="shared" si="457"/>
        <v>7750000</v>
      </c>
      <c r="AC838" s="341" t="b">
        <f t="shared" si="433"/>
        <v>1</v>
      </c>
    </row>
    <row r="839" spans="1:29" s="258" customFormat="1" ht="24.95" customHeight="1">
      <c r="A839" s="380" t="s">
        <v>678</v>
      </c>
      <c r="B839" s="489">
        <f t="shared" si="434"/>
        <v>533</v>
      </c>
      <c r="C839" s="873" t="s">
        <v>725</v>
      </c>
      <c r="D839" s="489" t="s">
        <v>317</v>
      </c>
      <c r="E839" s="118" t="s">
        <v>673</v>
      </c>
      <c r="F839" s="256" t="s">
        <v>726</v>
      </c>
      <c r="G839" s="256" t="s">
        <v>711</v>
      </c>
      <c r="H839" s="256" t="s">
        <v>727</v>
      </c>
      <c r="I839" s="118" t="s">
        <v>189</v>
      </c>
      <c r="J839" s="665">
        <v>1</v>
      </c>
      <c r="K839" s="118" t="s">
        <v>783</v>
      </c>
      <c r="L839" s="670">
        <v>15500000</v>
      </c>
      <c r="M839" s="118">
        <v>2016</v>
      </c>
      <c r="N839" s="118" t="s">
        <v>188</v>
      </c>
      <c r="O839" s="666">
        <f t="shared" si="449"/>
        <v>15500000</v>
      </c>
      <c r="P839" s="256" t="s">
        <v>98</v>
      </c>
      <c r="Q839" s="585"/>
      <c r="R839" s="585"/>
      <c r="S839" s="1254"/>
      <c r="T839" s="258">
        <v>4</v>
      </c>
      <c r="U839" s="258">
        <f t="shared" si="454"/>
        <v>1</v>
      </c>
      <c r="V839" s="362">
        <f t="shared" si="450"/>
        <v>3875000</v>
      </c>
      <c r="W839" s="362">
        <f t="shared" si="451"/>
        <v>3875000</v>
      </c>
      <c r="X839" s="362">
        <f t="shared" si="452"/>
        <v>11625000</v>
      </c>
      <c r="Y839" s="258">
        <f t="shared" si="453"/>
        <v>2</v>
      </c>
      <c r="Z839" s="362">
        <f t="shared" si="455"/>
        <v>3875000</v>
      </c>
      <c r="AA839" s="362">
        <f t="shared" si="456"/>
        <v>7750000</v>
      </c>
      <c r="AB839" s="362">
        <f t="shared" si="457"/>
        <v>7750000</v>
      </c>
      <c r="AC839" s="341" t="b">
        <f t="shared" si="433"/>
        <v>1</v>
      </c>
    </row>
    <row r="840" spans="1:29" s="258" customFormat="1" ht="24.95" customHeight="1">
      <c r="A840" s="380" t="s">
        <v>678</v>
      </c>
      <c r="B840" s="489">
        <f t="shared" si="434"/>
        <v>534</v>
      </c>
      <c r="C840" s="873" t="s">
        <v>725</v>
      </c>
      <c r="D840" s="489" t="s">
        <v>317</v>
      </c>
      <c r="E840" s="118" t="s">
        <v>673</v>
      </c>
      <c r="F840" s="256" t="s">
        <v>726</v>
      </c>
      <c r="G840" s="256" t="s">
        <v>711</v>
      </c>
      <c r="H840" s="256" t="s">
        <v>727</v>
      </c>
      <c r="I840" s="118" t="s">
        <v>189</v>
      </c>
      <c r="J840" s="665">
        <v>1</v>
      </c>
      <c r="K840" s="118" t="s">
        <v>783</v>
      </c>
      <c r="L840" s="670">
        <v>15500000</v>
      </c>
      <c r="M840" s="118">
        <v>2016</v>
      </c>
      <c r="N840" s="118" t="s">
        <v>188</v>
      </c>
      <c r="O840" s="666">
        <f t="shared" si="449"/>
        <v>15500000</v>
      </c>
      <c r="P840" s="256" t="s">
        <v>98</v>
      </c>
      <c r="Q840" s="585"/>
      <c r="R840" s="585"/>
      <c r="S840" s="1254"/>
      <c r="T840" s="258">
        <v>4</v>
      </c>
      <c r="U840" s="258">
        <f t="shared" si="454"/>
        <v>1</v>
      </c>
      <c r="V840" s="362">
        <f t="shared" si="450"/>
        <v>3875000</v>
      </c>
      <c r="W840" s="362">
        <f t="shared" si="451"/>
        <v>3875000</v>
      </c>
      <c r="X840" s="362">
        <f t="shared" si="452"/>
        <v>11625000</v>
      </c>
      <c r="Y840" s="258">
        <f t="shared" si="453"/>
        <v>2</v>
      </c>
      <c r="Z840" s="362">
        <f t="shared" si="455"/>
        <v>3875000</v>
      </c>
      <c r="AA840" s="362">
        <f t="shared" si="456"/>
        <v>7750000</v>
      </c>
      <c r="AB840" s="362">
        <f t="shared" si="457"/>
        <v>7750000</v>
      </c>
      <c r="AC840" s="341" t="b">
        <f t="shared" si="433"/>
        <v>1</v>
      </c>
    </row>
    <row r="841" spans="1:29" s="258" customFormat="1" ht="24.95" customHeight="1">
      <c r="A841" s="380" t="s">
        <v>678</v>
      </c>
      <c r="B841" s="489">
        <f t="shared" si="434"/>
        <v>535</v>
      </c>
      <c r="C841" s="873" t="s">
        <v>725</v>
      </c>
      <c r="D841" s="489" t="s">
        <v>317</v>
      </c>
      <c r="E841" s="118" t="s">
        <v>673</v>
      </c>
      <c r="F841" s="256" t="s">
        <v>726</v>
      </c>
      <c r="G841" s="256" t="s">
        <v>711</v>
      </c>
      <c r="H841" s="256" t="s">
        <v>727</v>
      </c>
      <c r="I841" s="118" t="s">
        <v>189</v>
      </c>
      <c r="J841" s="665">
        <v>1</v>
      </c>
      <c r="K841" s="118" t="s">
        <v>783</v>
      </c>
      <c r="L841" s="670">
        <v>15500000</v>
      </c>
      <c r="M841" s="118">
        <v>2016</v>
      </c>
      <c r="N841" s="118" t="s">
        <v>188</v>
      </c>
      <c r="O841" s="666">
        <f t="shared" si="449"/>
        <v>15500000</v>
      </c>
      <c r="P841" s="256" t="s">
        <v>98</v>
      </c>
      <c r="Q841" s="585"/>
      <c r="R841" s="585"/>
      <c r="S841" s="1254"/>
      <c r="T841" s="258">
        <v>4</v>
      </c>
      <c r="U841" s="258">
        <f t="shared" si="454"/>
        <v>1</v>
      </c>
      <c r="V841" s="362">
        <f t="shared" si="450"/>
        <v>3875000</v>
      </c>
      <c r="W841" s="362">
        <f t="shared" si="451"/>
        <v>3875000</v>
      </c>
      <c r="X841" s="362">
        <f t="shared" si="452"/>
        <v>11625000</v>
      </c>
      <c r="Y841" s="258">
        <f t="shared" si="453"/>
        <v>2</v>
      </c>
      <c r="Z841" s="362">
        <f t="shared" si="455"/>
        <v>3875000</v>
      </c>
      <c r="AA841" s="362">
        <f t="shared" si="456"/>
        <v>7750000</v>
      </c>
      <c r="AB841" s="362">
        <f t="shared" si="457"/>
        <v>7750000</v>
      </c>
      <c r="AC841" s="341" t="b">
        <f t="shared" si="433"/>
        <v>1</v>
      </c>
    </row>
    <row r="842" spans="1:29" s="258" customFormat="1" ht="24.95" customHeight="1">
      <c r="A842" s="380" t="s">
        <v>678</v>
      </c>
      <c r="B842" s="494">
        <f t="shared" si="434"/>
        <v>536</v>
      </c>
      <c r="C842" s="874" t="s">
        <v>725</v>
      </c>
      <c r="D842" s="494" t="s">
        <v>317</v>
      </c>
      <c r="E842" s="667" t="s">
        <v>673</v>
      </c>
      <c r="F842" s="496" t="s">
        <v>726</v>
      </c>
      <c r="G842" s="496" t="s">
        <v>711</v>
      </c>
      <c r="H842" s="496" t="s">
        <v>727</v>
      </c>
      <c r="I842" s="667" t="s">
        <v>189</v>
      </c>
      <c r="J842" s="668">
        <v>1</v>
      </c>
      <c r="K842" s="667" t="s">
        <v>783</v>
      </c>
      <c r="L842" s="682">
        <v>15500000</v>
      </c>
      <c r="M842" s="667">
        <v>2016</v>
      </c>
      <c r="N842" s="667" t="s">
        <v>188</v>
      </c>
      <c r="O842" s="685">
        <f t="shared" si="449"/>
        <v>15500000</v>
      </c>
      <c r="P842" s="496" t="s">
        <v>98</v>
      </c>
      <c r="Q842" s="595"/>
      <c r="R842" s="595"/>
      <c r="S842" s="1259"/>
      <c r="T842" s="258">
        <v>4</v>
      </c>
      <c r="U842" s="258">
        <f t="shared" si="454"/>
        <v>1</v>
      </c>
      <c r="V842" s="362">
        <f t="shared" si="450"/>
        <v>3875000</v>
      </c>
      <c r="W842" s="362">
        <f t="shared" si="451"/>
        <v>3875000</v>
      </c>
      <c r="X842" s="362">
        <f t="shared" si="452"/>
        <v>11625000</v>
      </c>
      <c r="Y842" s="258">
        <f t="shared" si="453"/>
        <v>2</v>
      </c>
      <c r="Z842" s="362">
        <f t="shared" si="455"/>
        <v>3875000</v>
      </c>
      <c r="AA842" s="362">
        <f t="shared" si="456"/>
        <v>7750000</v>
      </c>
      <c r="AB842" s="362">
        <f t="shared" si="457"/>
        <v>7750000</v>
      </c>
      <c r="AC842" s="341" t="b">
        <f t="shared" si="433"/>
        <v>1</v>
      </c>
    </row>
    <row r="843" spans="1:29" s="258" customFormat="1" ht="24.95" customHeight="1">
      <c r="A843" s="380" t="s">
        <v>678</v>
      </c>
      <c r="B843" s="1018">
        <f t="shared" si="434"/>
        <v>537</v>
      </c>
      <c r="C843" s="1025" t="s">
        <v>725</v>
      </c>
      <c r="D843" s="1018" t="s">
        <v>317</v>
      </c>
      <c r="E843" s="318" t="s">
        <v>673</v>
      </c>
      <c r="F843" s="852" t="s">
        <v>726</v>
      </c>
      <c r="G843" s="852" t="s">
        <v>711</v>
      </c>
      <c r="H843" s="852" t="s">
        <v>727</v>
      </c>
      <c r="I843" s="318" t="s">
        <v>189</v>
      </c>
      <c r="J843" s="1019">
        <v>1</v>
      </c>
      <c r="K843" s="318" t="s">
        <v>783</v>
      </c>
      <c r="L843" s="1031">
        <v>15500000</v>
      </c>
      <c r="M843" s="318">
        <v>2016</v>
      </c>
      <c r="N843" s="318" t="s">
        <v>188</v>
      </c>
      <c r="O843" s="1021">
        <f t="shared" si="449"/>
        <v>15500000</v>
      </c>
      <c r="P843" s="852" t="s">
        <v>98</v>
      </c>
      <c r="Q843" s="1027"/>
      <c r="R843" s="1027"/>
      <c r="S843" s="1188" t="s">
        <v>741</v>
      </c>
      <c r="T843" s="258">
        <v>4</v>
      </c>
      <c r="U843" s="258">
        <f t="shared" si="454"/>
        <v>1</v>
      </c>
      <c r="V843" s="362">
        <f t="shared" si="450"/>
        <v>3875000</v>
      </c>
      <c r="W843" s="362">
        <f t="shared" si="451"/>
        <v>3875000</v>
      </c>
      <c r="X843" s="362">
        <f t="shared" si="452"/>
        <v>11625000</v>
      </c>
      <c r="Y843" s="258">
        <f t="shared" si="453"/>
        <v>2</v>
      </c>
      <c r="Z843" s="362">
        <f t="shared" si="455"/>
        <v>3875000</v>
      </c>
      <c r="AA843" s="362">
        <f t="shared" si="456"/>
        <v>7750000</v>
      </c>
      <c r="AB843" s="362">
        <f t="shared" si="457"/>
        <v>7750000</v>
      </c>
      <c r="AC843" s="341" t="b">
        <f t="shared" si="433"/>
        <v>1</v>
      </c>
    </row>
    <row r="844" spans="1:29" s="258" customFormat="1" ht="24.95" customHeight="1">
      <c r="A844" s="380" t="s">
        <v>678</v>
      </c>
      <c r="B844" s="489">
        <f t="shared" si="434"/>
        <v>538</v>
      </c>
      <c r="C844" s="873" t="s">
        <v>725</v>
      </c>
      <c r="D844" s="489" t="s">
        <v>317</v>
      </c>
      <c r="E844" s="118" t="s">
        <v>673</v>
      </c>
      <c r="F844" s="256" t="s">
        <v>726</v>
      </c>
      <c r="G844" s="256" t="s">
        <v>711</v>
      </c>
      <c r="H844" s="256" t="s">
        <v>727</v>
      </c>
      <c r="I844" s="118" t="s">
        <v>189</v>
      </c>
      <c r="J844" s="665">
        <v>1</v>
      </c>
      <c r="K844" s="118" t="s">
        <v>783</v>
      </c>
      <c r="L844" s="670">
        <v>15500000</v>
      </c>
      <c r="M844" s="118">
        <v>2016</v>
      </c>
      <c r="N844" s="118" t="s">
        <v>188</v>
      </c>
      <c r="O844" s="666">
        <f t="shared" si="449"/>
        <v>15500000</v>
      </c>
      <c r="P844" s="256" t="s">
        <v>98</v>
      </c>
      <c r="Q844" s="585"/>
      <c r="R844" s="585"/>
      <c r="S844" s="1254"/>
      <c r="T844" s="258">
        <v>4</v>
      </c>
      <c r="U844" s="258">
        <f t="shared" si="454"/>
        <v>1</v>
      </c>
      <c r="V844" s="362">
        <f t="shared" si="450"/>
        <v>3875000</v>
      </c>
      <c r="W844" s="362">
        <f t="shared" si="451"/>
        <v>3875000</v>
      </c>
      <c r="X844" s="362">
        <f t="shared" si="452"/>
        <v>11625000</v>
      </c>
      <c r="Y844" s="258">
        <f t="shared" si="453"/>
        <v>2</v>
      </c>
      <c r="Z844" s="362">
        <f t="shared" si="455"/>
        <v>3875000</v>
      </c>
      <c r="AA844" s="362">
        <f t="shared" si="456"/>
        <v>7750000</v>
      </c>
      <c r="AB844" s="362">
        <f t="shared" si="457"/>
        <v>7750000</v>
      </c>
      <c r="AC844" s="341" t="b">
        <f t="shared" si="433"/>
        <v>1</v>
      </c>
    </row>
    <row r="845" spans="1:29" s="258" customFormat="1" ht="24.95" customHeight="1">
      <c r="A845" s="380" t="s">
        <v>678</v>
      </c>
      <c r="B845" s="489">
        <f t="shared" si="434"/>
        <v>539</v>
      </c>
      <c r="C845" s="873" t="s">
        <v>725</v>
      </c>
      <c r="D845" s="489" t="s">
        <v>317</v>
      </c>
      <c r="E845" s="118" t="s">
        <v>673</v>
      </c>
      <c r="F845" s="256" t="s">
        <v>726</v>
      </c>
      <c r="G845" s="256" t="s">
        <v>711</v>
      </c>
      <c r="H845" s="256" t="s">
        <v>727</v>
      </c>
      <c r="I845" s="118" t="s">
        <v>189</v>
      </c>
      <c r="J845" s="665">
        <v>1</v>
      </c>
      <c r="K845" s="118" t="s">
        <v>783</v>
      </c>
      <c r="L845" s="670">
        <v>15500000</v>
      </c>
      <c r="M845" s="118">
        <v>2016</v>
      </c>
      <c r="N845" s="118" t="s">
        <v>188</v>
      </c>
      <c r="O845" s="666">
        <f t="shared" si="449"/>
        <v>15500000</v>
      </c>
      <c r="P845" s="256" t="s">
        <v>98</v>
      </c>
      <c r="Q845" s="585"/>
      <c r="R845" s="585"/>
      <c r="S845" s="1254"/>
      <c r="T845" s="258">
        <v>4</v>
      </c>
      <c r="U845" s="258">
        <f t="shared" si="454"/>
        <v>1</v>
      </c>
      <c r="V845" s="362">
        <f t="shared" si="450"/>
        <v>3875000</v>
      </c>
      <c r="W845" s="362">
        <f t="shared" si="451"/>
        <v>3875000</v>
      </c>
      <c r="X845" s="362">
        <f t="shared" si="452"/>
        <v>11625000</v>
      </c>
      <c r="Y845" s="258">
        <f t="shared" si="453"/>
        <v>2</v>
      </c>
      <c r="Z845" s="362">
        <f t="shared" si="455"/>
        <v>3875000</v>
      </c>
      <c r="AA845" s="362">
        <f t="shared" si="456"/>
        <v>7750000</v>
      </c>
      <c r="AB845" s="362">
        <f t="shared" si="457"/>
        <v>7750000</v>
      </c>
      <c r="AC845" s="341" t="b">
        <f t="shared" si="433"/>
        <v>1</v>
      </c>
    </row>
    <row r="846" spans="1:29" s="258" customFormat="1" ht="24.95" customHeight="1">
      <c r="A846" s="380" t="s">
        <v>678</v>
      </c>
      <c r="B846" s="489">
        <f t="shared" si="434"/>
        <v>540</v>
      </c>
      <c r="C846" s="873" t="s">
        <v>725</v>
      </c>
      <c r="D846" s="489" t="s">
        <v>317</v>
      </c>
      <c r="E846" s="118" t="s">
        <v>673</v>
      </c>
      <c r="F846" s="256" t="s">
        <v>726</v>
      </c>
      <c r="G846" s="256" t="s">
        <v>711</v>
      </c>
      <c r="H846" s="256" t="s">
        <v>727</v>
      </c>
      <c r="I846" s="118" t="s">
        <v>189</v>
      </c>
      <c r="J846" s="665">
        <v>1</v>
      </c>
      <c r="K846" s="118" t="s">
        <v>783</v>
      </c>
      <c r="L846" s="670">
        <v>15500000</v>
      </c>
      <c r="M846" s="118">
        <v>2016</v>
      </c>
      <c r="N846" s="118" t="s">
        <v>188</v>
      </c>
      <c r="O846" s="666">
        <f t="shared" si="449"/>
        <v>15500000</v>
      </c>
      <c r="P846" s="256" t="s">
        <v>98</v>
      </c>
      <c r="Q846" s="585"/>
      <c r="R846" s="585"/>
      <c r="S846" s="1254"/>
      <c r="T846" s="258">
        <v>4</v>
      </c>
      <c r="U846" s="258">
        <f t="shared" si="454"/>
        <v>1</v>
      </c>
      <c r="V846" s="362">
        <f t="shared" si="450"/>
        <v>3875000</v>
      </c>
      <c r="W846" s="362">
        <f t="shared" si="451"/>
        <v>3875000</v>
      </c>
      <c r="X846" s="362">
        <f t="shared" si="452"/>
        <v>11625000</v>
      </c>
      <c r="Y846" s="258">
        <f t="shared" si="453"/>
        <v>2</v>
      </c>
      <c r="Z846" s="362">
        <f t="shared" si="455"/>
        <v>3875000</v>
      </c>
      <c r="AA846" s="362">
        <f t="shared" si="456"/>
        <v>7750000</v>
      </c>
      <c r="AB846" s="362">
        <f t="shared" si="457"/>
        <v>7750000</v>
      </c>
      <c r="AC846" s="341" t="b">
        <f t="shared" si="433"/>
        <v>1</v>
      </c>
    </row>
    <row r="847" spans="1:29" s="258" customFormat="1" ht="24.95" customHeight="1">
      <c r="A847" s="380" t="s">
        <v>678</v>
      </c>
      <c r="B847" s="489">
        <f t="shared" si="434"/>
        <v>541</v>
      </c>
      <c r="C847" s="873" t="s">
        <v>725</v>
      </c>
      <c r="D847" s="489" t="s">
        <v>317</v>
      </c>
      <c r="E847" s="118" t="s">
        <v>673</v>
      </c>
      <c r="F847" s="256" t="s">
        <v>726</v>
      </c>
      <c r="G847" s="256" t="s">
        <v>711</v>
      </c>
      <c r="H847" s="256" t="s">
        <v>727</v>
      </c>
      <c r="I847" s="118" t="s">
        <v>189</v>
      </c>
      <c r="J847" s="665">
        <v>1</v>
      </c>
      <c r="K847" s="118" t="s">
        <v>783</v>
      </c>
      <c r="L847" s="670">
        <v>15500000</v>
      </c>
      <c r="M847" s="118">
        <v>2016</v>
      </c>
      <c r="N847" s="118" t="s">
        <v>188</v>
      </c>
      <c r="O847" s="666">
        <f t="shared" si="449"/>
        <v>15500000</v>
      </c>
      <c r="P847" s="256" t="s">
        <v>98</v>
      </c>
      <c r="Q847" s="585"/>
      <c r="R847" s="585"/>
      <c r="S847" s="1254"/>
      <c r="T847" s="258">
        <v>4</v>
      </c>
      <c r="U847" s="258">
        <f t="shared" si="454"/>
        <v>1</v>
      </c>
      <c r="V847" s="362">
        <f t="shared" si="450"/>
        <v>3875000</v>
      </c>
      <c r="W847" s="362">
        <f t="shared" si="451"/>
        <v>3875000</v>
      </c>
      <c r="X847" s="362">
        <f t="shared" si="452"/>
        <v>11625000</v>
      </c>
      <c r="Y847" s="258">
        <f t="shared" si="453"/>
        <v>2</v>
      </c>
      <c r="Z847" s="362">
        <f t="shared" si="455"/>
        <v>3875000</v>
      </c>
      <c r="AA847" s="362">
        <f t="shared" si="456"/>
        <v>7750000</v>
      </c>
      <c r="AB847" s="362">
        <f t="shared" si="457"/>
        <v>7750000</v>
      </c>
      <c r="AC847" s="341" t="b">
        <f t="shared" si="433"/>
        <v>1</v>
      </c>
    </row>
    <row r="848" spans="1:29" s="258" customFormat="1" ht="24.95" customHeight="1">
      <c r="A848" s="380" t="s">
        <v>678</v>
      </c>
      <c r="B848" s="489">
        <f t="shared" si="434"/>
        <v>542</v>
      </c>
      <c r="C848" s="873" t="s">
        <v>725</v>
      </c>
      <c r="D848" s="489" t="s">
        <v>317</v>
      </c>
      <c r="E848" s="118" t="s">
        <v>673</v>
      </c>
      <c r="F848" s="256" t="s">
        <v>726</v>
      </c>
      <c r="G848" s="256" t="s">
        <v>711</v>
      </c>
      <c r="H848" s="256" t="s">
        <v>727</v>
      </c>
      <c r="I848" s="118" t="s">
        <v>189</v>
      </c>
      <c r="J848" s="665">
        <v>1</v>
      </c>
      <c r="K848" s="118" t="s">
        <v>783</v>
      </c>
      <c r="L848" s="670">
        <v>15500000</v>
      </c>
      <c r="M848" s="118">
        <v>2016</v>
      </c>
      <c r="N848" s="118" t="s">
        <v>188</v>
      </c>
      <c r="O848" s="666">
        <f t="shared" si="449"/>
        <v>15500000</v>
      </c>
      <c r="P848" s="256" t="s">
        <v>98</v>
      </c>
      <c r="Q848" s="585"/>
      <c r="R848" s="585"/>
      <c r="S848" s="1254"/>
      <c r="T848" s="258">
        <v>4</v>
      </c>
      <c r="U848" s="258">
        <f t="shared" si="454"/>
        <v>1</v>
      </c>
      <c r="V848" s="362">
        <f t="shared" si="450"/>
        <v>3875000</v>
      </c>
      <c r="W848" s="362">
        <f t="shared" si="451"/>
        <v>3875000</v>
      </c>
      <c r="X848" s="362">
        <f t="shared" si="452"/>
        <v>11625000</v>
      </c>
      <c r="Y848" s="258">
        <f t="shared" si="453"/>
        <v>2</v>
      </c>
      <c r="Z848" s="362">
        <f t="shared" si="455"/>
        <v>3875000</v>
      </c>
      <c r="AA848" s="362">
        <f t="shared" si="456"/>
        <v>7750000</v>
      </c>
      <c r="AB848" s="362">
        <f t="shared" si="457"/>
        <v>7750000</v>
      </c>
      <c r="AC848" s="341" t="b">
        <f t="shared" si="433"/>
        <v>1</v>
      </c>
    </row>
    <row r="849" spans="1:29" s="258" customFormat="1" ht="24.95" customHeight="1">
      <c r="A849" s="380" t="s">
        <v>678</v>
      </c>
      <c r="B849" s="489">
        <f t="shared" si="434"/>
        <v>543</v>
      </c>
      <c r="C849" s="873" t="s">
        <v>725</v>
      </c>
      <c r="D849" s="489" t="s">
        <v>317</v>
      </c>
      <c r="E849" s="118" t="s">
        <v>673</v>
      </c>
      <c r="F849" s="256" t="s">
        <v>726</v>
      </c>
      <c r="G849" s="256" t="s">
        <v>711</v>
      </c>
      <c r="H849" s="256" t="s">
        <v>727</v>
      </c>
      <c r="I849" s="118" t="s">
        <v>189</v>
      </c>
      <c r="J849" s="665">
        <v>1</v>
      </c>
      <c r="K849" s="118" t="s">
        <v>783</v>
      </c>
      <c r="L849" s="670">
        <v>15500000</v>
      </c>
      <c r="M849" s="118">
        <v>2016</v>
      </c>
      <c r="N849" s="118" t="s">
        <v>188</v>
      </c>
      <c r="O849" s="666">
        <f t="shared" si="449"/>
        <v>15500000</v>
      </c>
      <c r="P849" s="256" t="s">
        <v>98</v>
      </c>
      <c r="Q849" s="585"/>
      <c r="R849" s="585"/>
      <c r="S849" s="1254"/>
      <c r="T849" s="258">
        <v>4</v>
      </c>
      <c r="U849" s="258">
        <f t="shared" si="454"/>
        <v>1</v>
      </c>
      <c r="V849" s="362">
        <f t="shared" si="450"/>
        <v>3875000</v>
      </c>
      <c r="W849" s="362">
        <f t="shared" si="451"/>
        <v>3875000</v>
      </c>
      <c r="X849" s="362">
        <f t="shared" si="452"/>
        <v>11625000</v>
      </c>
      <c r="Y849" s="258">
        <f t="shared" si="453"/>
        <v>2</v>
      </c>
      <c r="Z849" s="362">
        <f t="shared" si="455"/>
        <v>3875000</v>
      </c>
      <c r="AA849" s="362">
        <f t="shared" si="456"/>
        <v>7750000</v>
      </c>
      <c r="AB849" s="362">
        <f t="shared" si="457"/>
        <v>7750000</v>
      </c>
      <c r="AC849" s="341" t="b">
        <f t="shared" si="433"/>
        <v>1</v>
      </c>
    </row>
    <row r="850" spans="1:29" s="258" customFormat="1" ht="24.95" customHeight="1">
      <c r="A850" s="380" t="s">
        <v>678</v>
      </c>
      <c r="B850" s="489">
        <f t="shared" si="434"/>
        <v>544</v>
      </c>
      <c r="C850" s="873" t="s">
        <v>500</v>
      </c>
      <c r="D850" s="489" t="s">
        <v>732</v>
      </c>
      <c r="E850" s="118" t="s">
        <v>673</v>
      </c>
      <c r="F850" s="256" t="s">
        <v>733</v>
      </c>
      <c r="G850" s="256" t="s">
        <v>190</v>
      </c>
      <c r="H850" s="256" t="s">
        <v>556</v>
      </c>
      <c r="I850" s="118" t="s">
        <v>189</v>
      </c>
      <c r="J850" s="665">
        <v>1</v>
      </c>
      <c r="K850" s="118" t="s">
        <v>783</v>
      </c>
      <c r="L850" s="670">
        <v>2750000</v>
      </c>
      <c r="M850" s="118">
        <v>2016</v>
      </c>
      <c r="N850" s="118" t="s">
        <v>188</v>
      </c>
      <c r="O850" s="666">
        <f>J850*L850</f>
        <v>2750000</v>
      </c>
      <c r="P850" s="256" t="s">
        <v>98</v>
      </c>
      <c r="Q850" s="585"/>
      <c r="R850" s="585"/>
      <c r="S850" s="1254"/>
      <c r="T850" s="258">
        <v>4</v>
      </c>
      <c r="U850" s="258">
        <f t="shared" si="454"/>
        <v>1</v>
      </c>
      <c r="V850" s="362">
        <f>O850/T850</f>
        <v>687500</v>
      </c>
      <c r="W850" s="362">
        <f>U850*V850</f>
        <v>687500</v>
      </c>
      <c r="X850" s="362">
        <f>O850-W850</f>
        <v>2062500</v>
      </c>
      <c r="Y850" s="258">
        <f>2017-M850+1</f>
        <v>2</v>
      </c>
      <c r="Z850" s="362">
        <f t="shared" si="455"/>
        <v>687500</v>
      </c>
      <c r="AA850" s="362">
        <f t="shared" si="456"/>
        <v>1375000</v>
      </c>
      <c r="AB850" s="362">
        <f t="shared" si="457"/>
        <v>1375000</v>
      </c>
      <c r="AC850" s="341" t="b">
        <f t="shared" si="433"/>
        <v>1</v>
      </c>
    </row>
    <row r="851" spans="1:29" s="258" customFormat="1" ht="24.95" customHeight="1">
      <c r="A851" s="380" t="s">
        <v>678</v>
      </c>
      <c r="B851" s="489">
        <f t="shared" si="434"/>
        <v>545</v>
      </c>
      <c r="C851" s="873" t="s">
        <v>500</v>
      </c>
      <c r="D851" s="489" t="s">
        <v>732</v>
      </c>
      <c r="E851" s="118" t="s">
        <v>673</v>
      </c>
      <c r="F851" s="256" t="s">
        <v>733</v>
      </c>
      <c r="G851" s="256" t="s">
        <v>190</v>
      </c>
      <c r="H851" s="256" t="s">
        <v>556</v>
      </c>
      <c r="I851" s="118" t="s">
        <v>189</v>
      </c>
      <c r="J851" s="665">
        <v>1</v>
      </c>
      <c r="K851" s="118" t="s">
        <v>783</v>
      </c>
      <c r="L851" s="670">
        <v>2750000</v>
      </c>
      <c r="M851" s="118">
        <v>2016</v>
      </c>
      <c r="N851" s="118" t="s">
        <v>188</v>
      </c>
      <c r="O851" s="666">
        <f t="shared" ref="O851:O865" si="458">J851*L851</f>
        <v>2750000</v>
      </c>
      <c r="P851" s="256" t="s">
        <v>98</v>
      </c>
      <c r="Q851" s="585"/>
      <c r="R851" s="585"/>
      <c r="S851" s="1254"/>
      <c r="T851" s="258">
        <v>4</v>
      </c>
      <c r="U851" s="258">
        <f t="shared" si="454"/>
        <v>1</v>
      </c>
      <c r="V851" s="362">
        <f t="shared" ref="V851:V865" si="459">O851/T851</f>
        <v>687500</v>
      </c>
      <c r="W851" s="362">
        <f t="shared" ref="W851:W865" si="460">U851*V851</f>
        <v>687500</v>
      </c>
      <c r="X851" s="362">
        <f t="shared" ref="X851:X865" si="461">O851-W851</f>
        <v>2062500</v>
      </c>
      <c r="Y851" s="258">
        <f t="shared" ref="Y851:Y865" si="462">2017-M851+1</f>
        <v>2</v>
      </c>
      <c r="Z851" s="362">
        <f t="shared" si="455"/>
        <v>687500</v>
      </c>
      <c r="AA851" s="362">
        <f t="shared" si="456"/>
        <v>1375000</v>
      </c>
      <c r="AB851" s="362">
        <f t="shared" si="457"/>
        <v>1375000</v>
      </c>
      <c r="AC851" s="341" t="b">
        <f t="shared" si="433"/>
        <v>1</v>
      </c>
    </row>
    <row r="852" spans="1:29" s="258" customFormat="1" ht="24.95" customHeight="1">
      <c r="A852" s="380" t="s">
        <v>678</v>
      </c>
      <c r="B852" s="489">
        <f t="shared" si="434"/>
        <v>546</v>
      </c>
      <c r="C852" s="873" t="s">
        <v>500</v>
      </c>
      <c r="D852" s="489" t="s">
        <v>732</v>
      </c>
      <c r="E852" s="118" t="s">
        <v>673</v>
      </c>
      <c r="F852" s="256" t="s">
        <v>733</v>
      </c>
      <c r="G852" s="256" t="s">
        <v>190</v>
      </c>
      <c r="H852" s="256" t="s">
        <v>556</v>
      </c>
      <c r="I852" s="118" t="s">
        <v>189</v>
      </c>
      <c r="J852" s="665">
        <v>1</v>
      </c>
      <c r="K852" s="118" t="s">
        <v>783</v>
      </c>
      <c r="L852" s="670">
        <v>2750000</v>
      </c>
      <c r="M852" s="118">
        <v>2016</v>
      </c>
      <c r="N852" s="118" t="s">
        <v>188</v>
      </c>
      <c r="O852" s="666">
        <f t="shared" si="458"/>
        <v>2750000</v>
      </c>
      <c r="P852" s="256" t="s">
        <v>98</v>
      </c>
      <c r="Q852" s="585"/>
      <c r="R852" s="585"/>
      <c r="S852" s="1254"/>
      <c r="T852" s="258">
        <v>4</v>
      </c>
      <c r="U852" s="258">
        <f t="shared" si="454"/>
        <v>1</v>
      </c>
      <c r="V852" s="362">
        <f t="shared" si="459"/>
        <v>687500</v>
      </c>
      <c r="W852" s="362">
        <f t="shared" si="460"/>
        <v>687500</v>
      </c>
      <c r="X852" s="362">
        <f t="shared" si="461"/>
        <v>2062500</v>
      </c>
      <c r="Y852" s="258">
        <f t="shared" si="462"/>
        <v>2</v>
      </c>
      <c r="Z852" s="362">
        <f t="shared" si="455"/>
        <v>687500</v>
      </c>
      <c r="AA852" s="362">
        <f t="shared" si="456"/>
        <v>1375000</v>
      </c>
      <c r="AB852" s="362">
        <f t="shared" si="457"/>
        <v>1375000</v>
      </c>
      <c r="AC852" s="341" t="b">
        <f t="shared" si="433"/>
        <v>1</v>
      </c>
    </row>
    <row r="853" spans="1:29" s="258" customFormat="1" ht="24.95" customHeight="1">
      <c r="A853" s="380" t="s">
        <v>678</v>
      </c>
      <c r="B853" s="489">
        <f t="shared" si="434"/>
        <v>547</v>
      </c>
      <c r="C853" s="873" t="s">
        <v>500</v>
      </c>
      <c r="D853" s="489" t="s">
        <v>732</v>
      </c>
      <c r="E853" s="118" t="s">
        <v>673</v>
      </c>
      <c r="F853" s="256" t="s">
        <v>733</v>
      </c>
      <c r="G853" s="256" t="s">
        <v>190</v>
      </c>
      <c r="H853" s="256" t="s">
        <v>556</v>
      </c>
      <c r="I853" s="118" t="s">
        <v>189</v>
      </c>
      <c r="J853" s="665">
        <v>1</v>
      </c>
      <c r="K853" s="118" t="s">
        <v>783</v>
      </c>
      <c r="L853" s="670">
        <v>2750000</v>
      </c>
      <c r="M853" s="118">
        <v>2016</v>
      </c>
      <c r="N853" s="118" t="s">
        <v>188</v>
      </c>
      <c r="O853" s="666">
        <f t="shared" si="458"/>
        <v>2750000</v>
      </c>
      <c r="P853" s="256" t="s">
        <v>98</v>
      </c>
      <c r="Q853" s="585"/>
      <c r="R853" s="585"/>
      <c r="S853" s="1254"/>
      <c r="T853" s="258">
        <v>4</v>
      </c>
      <c r="U853" s="258">
        <f t="shared" si="454"/>
        <v>1</v>
      </c>
      <c r="V853" s="362">
        <f t="shared" si="459"/>
        <v>687500</v>
      </c>
      <c r="W853" s="362">
        <f t="shared" si="460"/>
        <v>687500</v>
      </c>
      <c r="X853" s="362">
        <f t="shared" si="461"/>
        <v>2062500</v>
      </c>
      <c r="Y853" s="258">
        <f t="shared" si="462"/>
        <v>2</v>
      </c>
      <c r="Z853" s="362">
        <f t="shared" si="455"/>
        <v>687500</v>
      </c>
      <c r="AA853" s="362">
        <f t="shared" si="456"/>
        <v>1375000</v>
      </c>
      <c r="AB853" s="362">
        <f t="shared" si="457"/>
        <v>1375000</v>
      </c>
      <c r="AC853" s="341" t="b">
        <f t="shared" si="433"/>
        <v>1</v>
      </c>
    </row>
    <row r="854" spans="1:29" s="258" customFormat="1" ht="24.95" customHeight="1">
      <c r="A854" s="380" t="s">
        <v>678</v>
      </c>
      <c r="B854" s="489">
        <f t="shared" si="434"/>
        <v>548</v>
      </c>
      <c r="C854" s="873" t="s">
        <v>500</v>
      </c>
      <c r="D854" s="489" t="s">
        <v>732</v>
      </c>
      <c r="E854" s="118" t="s">
        <v>673</v>
      </c>
      <c r="F854" s="256" t="s">
        <v>733</v>
      </c>
      <c r="G854" s="256" t="s">
        <v>190</v>
      </c>
      <c r="H854" s="256" t="s">
        <v>556</v>
      </c>
      <c r="I854" s="118" t="s">
        <v>189</v>
      </c>
      <c r="J854" s="665">
        <v>1</v>
      </c>
      <c r="K854" s="118" t="s">
        <v>783</v>
      </c>
      <c r="L854" s="670">
        <v>2750000</v>
      </c>
      <c r="M854" s="118">
        <v>2016</v>
      </c>
      <c r="N854" s="118" t="s">
        <v>188</v>
      </c>
      <c r="O854" s="666">
        <f t="shared" si="458"/>
        <v>2750000</v>
      </c>
      <c r="P854" s="256" t="s">
        <v>98</v>
      </c>
      <c r="Q854" s="585"/>
      <c r="R854" s="585"/>
      <c r="S854" s="1254"/>
      <c r="T854" s="258">
        <v>4</v>
      </c>
      <c r="U854" s="258">
        <f t="shared" si="454"/>
        <v>1</v>
      </c>
      <c r="V854" s="362">
        <f t="shared" si="459"/>
        <v>687500</v>
      </c>
      <c r="W854" s="362">
        <f t="shared" si="460"/>
        <v>687500</v>
      </c>
      <c r="X854" s="362">
        <f t="shared" si="461"/>
        <v>2062500</v>
      </c>
      <c r="Y854" s="258">
        <f t="shared" si="462"/>
        <v>2</v>
      </c>
      <c r="Z854" s="362">
        <f t="shared" si="455"/>
        <v>687500</v>
      </c>
      <c r="AA854" s="362">
        <f t="shared" si="456"/>
        <v>1375000</v>
      </c>
      <c r="AB854" s="362">
        <f t="shared" si="457"/>
        <v>1375000</v>
      </c>
      <c r="AC854" s="341" t="b">
        <f t="shared" si="433"/>
        <v>1</v>
      </c>
    </row>
    <row r="855" spans="1:29" s="258" customFormat="1" ht="24.95" customHeight="1">
      <c r="A855" s="380" t="s">
        <v>678</v>
      </c>
      <c r="B855" s="489">
        <f t="shared" si="434"/>
        <v>549</v>
      </c>
      <c r="C855" s="873" t="s">
        <v>500</v>
      </c>
      <c r="D855" s="489" t="s">
        <v>732</v>
      </c>
      <c r="E855" s="118" t="s">
        <v>673</v>
      </c>
      <c r="F855" s="256" t="s">
        <v>733</v>
      </c>
      <c r="G855" s="256" t="s">
        <v>190</v>
      </c>
      <c r="H855" s="256" t="s">
        <v>556</v>
      </c>
      <c r="I855" s="118" t="s">
        <v>189</v>
      </c>
      <c r="J855" s="665">
        <v>1</v>
      </c>
      <c r="K855" s="118" t="s">
        <v>783</v>
      </c>
      <c r="L855" s="670">
        <v>2750000</v>
      </c>
      <c r="M855" s="118">
        <v>2016</v>
      </c>
      <c r="N855" s="118" t="s">
        <v>188</v>
      </c>
      <c r="O855" s="666">
        <f t="shared" si="458"/>
        <v>2750000</v>
      </c>
      <c r="P855" s="256" t="s">
        <v>98</v>
      </c>
      <c r="Q855" s="585"/>
      <c r="R855" s="585"/>
      <c r="S855" s="1254"/>
      <c r="T855" s="258">
        <v>4</v>
      </c>
      <c r="U855" s="258">
        <f t="shared" si="454"/>
        <v>1</v>
      </c>
      <c r="V855" s="362">
        <f t="shared" si="459"/>
        <v>687500</v>
      </c>
      <c r="W855" s="362">
        <f t="shared" si="460"/>
        <v>687500</v>
      </c>
      <c r="X855" s="362">
        <f t="shared" si="461"/>
        <v>2062500</v>
      </c>
      <c r="Y855" s="258">
        <f t="shared" si="462"/>
        <v>2</v>
      </c>
      <c r="Z855" s="362">
        <f t="shared" si="455"/>
        <v>687500</v>
      </c>
      <c r="AA855" s="362">
        <f t="shared" si="456"/>
        <v>1375000</v>
      </c>
      <c r="AB855" s="362">
        <f t="shared" si="457"/>
        <v>1375000</v>
      </c>
      <c r="AC855" s="341" t="b">
        <f t="shared" si="433"/>
        <v>1</v>
      </c>
    </row>
    <row r="856" spans="1:29" s="258" customFormat="1" ht="24.95" customHeight="1">
      <c r="A856" s="380" t="s">
        <v>678</v>
      </c>
      <c r="B856" s="489">
        <f t="shared" si="434"/>
        <v>550</v>
      </c>
      <c r="C856" s="873" t="s">
        <v>500</v>
      </c>
      <c r="D856" s="489" t="s">
        <v>732</v>
      </c>
      <c r="E856" s="118" t="s">
        <v>673</v>
      </c>
      <c r="F856" s="256" t="s">
        <v>733</v>
      </c>
      <c r="G856" s="256" t="s">
        <v>190</v>
      </c>
      <c r="H856" s="256" t="s">
        <v>556</v>
      </c>
      <c r="I856" s="118" t="s">
        <v>189</v>
      </c>
      <c r="J856" s="665">
        <v>1</v>
      </c>
      <c r="K856" s="118" t="s">
        <v>783</v>
      </c>
      <c r="L856" s="670">
        <v>2750000</v>
      </c>
      <c r="M856" s="118">
        <v>2016</v>
      </c>
      <c r="N856" s="118" t="s">
        <v>188</v>
      </c>
      <c r="O856" s="666">
        <f t="shared" si="458"/>
        <v>2750000</v>
      </c>
      <c r="P856" s="256" t="s">
        <v>98</v>
      </c>
      <c r="Q856" s="585"/>
      <c r="R856" s="585"/>
      <c r="S856" s="1254"/>
      <c r="T856" s="258">
        <v>4</v>
      </c>
      <c r="U856" s="258">
        <f t="shared" si="454"/>
        <v>1</v>
      </c>
      <c r="V856" s="362">
        <f t="shared" si="459"/>
        <v>687500</v>
      </c>
      <c r="W856" s="362">
        <f t="shared" si="460"/>
        <v>687500</v>
      </c>
      <c r="X856" s="362">
        <f t="shared" si="461"/>
        <v>2062500</v>
      </c>
      <c r="Y856" s="258">
        <f t="shared" si="462"/>
        <v>2</v>
      </c>
      <c r="Z856" s="362">
        <f t="shared" si="455"/>
        <v>687500</v>
      </c>
      <c r="AA856" s="362">
        <f t="shared" si="456"/>
        <v>1375000</v>
      </c>
      <c r="AB856" s="362">
        <f t="shared" si="457"/>
        <v>1375000</v>
      </c>
      <c r="AC856" s="341" t="b">
        <f t="shared" si="433"/>
        <v>1</v>
      </c>
    </row>
    <row r="857" spans="1:29" s="258" customFormat="1" ht="24.95" customHeight="1">
      <c r="A857" s="380" t="s">
        <v>678</v>
      </c>
      <c r="B857" s="489">
        <f t="shared" si="434"/>
        <v>551</v>
      </c>
      <c r="C857" s="873" t="s">
        <v>500</v>
      </c>
      <c r="D857" s="489" t="s">
        <v>732</v>
      </c>
      <c r="E857" s="118" t="s">
        <v>673</v>
      </c>
      <c r="F857" s="256" t="s">
        <v>733</v>
      </c>
      <c r="G857" s="256" t="s">
        <v>190</v>
      </c>
      <c r="H857" s="256" t="s">
        <v>556</v>
      </c>
      <c r="I857" s="118" t="s">
        <v>189</v>
      </c>
      <c r="J857" s="665">
        <v>1</v>
      </c>
      <c r="K857" s="118" t="s">
        <v>783</v>
      </c>
      <c r="L857" s="670">
        <v>2750000</v>
      </c>
      <c r="M857" s="118">
        <v>2016</v>
      </c>
      <c r="N857" s="118" t="s">
        <v>188</v>
      </c>
      <c r="O857" s="666">
        <f t="shared" si="458"/>
        <v>2750000</v>
      </c>
      <c r="P857" s="256" t="s">
        <v>98</v>
      </c>
      <c r="Q857" s="585"/>
      <c r="R857" s="585"/>
      <c r="S857" s="1254"/>
      <c r="T857" s="258">
        <v>4</v>
      </c>
      <c r="U857" s="258">
        <f t="shared" si="454"/>
        <v>1</v>
      </c>
      <c r="V857" s="362">
        <f t="shared" si="459"/>
        <v>687500</v>
      </c>
      <c r="W857" s="362">
        <f t="shared" si="460"/>
        <v>687500</v>
      </c>
      <c r="X857" s="362">
        <f t="shared" si="461"/>
        <v>2062500</v>
      </c>
      <c r="Y857" s="258">
        <f t="shared" si="462"/>
        <v>2</v>
      </c>
      <c r="Z857" s="362">
        <f t="shared" si="455"/>
        <v>687500</v>
      </c>
      <c r="AA857" s="362">
        <f t="shared" si="456"/>
        <v>1375000</v>
      </c>
      <c r="AB857" s="362">
        <f t="shared" si="457"/>
        <v>1375000</v>
      </c>
      <c r="AC857" s="341" t="b">
        <f t="shared" si="433"/>
        <v>1</v>
      </c>
    </row>
    <row r="858" spans="1:29" s="258" customFormat="1" ht="24.95" customHeight="1">
      <c r="A858" s="380" t="s">
        <v>678</v>
      </c>
      <c r="B858" s="489">
        <f t="shared" si="434"/>
        <v>552</v>
      </c>
      <c r="C858" s="873" t="s">
        <v>500</v>
      </c>
      <c r="D858" s="489" t="s">
        <v>732</v>
      </c>
      <c r="E858" s="118" t="s">
        <v>673</v>
      </c>
      <c r="F858" s="256" t="s">
        <v>733</v>
      </c>
      <c r="G858" s="256" t="s">
        <v>190</v>
      </c>
      <c r="H858" s="256" t="s">
        <v>556</v>
      </c>
      <c r="I858" s="118" t="s">
        <v>189</v>
      </c>
      <c r="J858" s="665">
        <v>1</v>
      </c>
      <c r="K858" s="118" t="s">
        <v>783</v>
      </c>
      <c r="L858" s="670">
        <v>2750000</v>
      </c>
      <c r="M858" s="118">
        <v>2016</v>
      </c>
      <c r="N858" s="118" t="s">
        <v>188</v>
      </c>
      <c r="O858" s="666">
        <f t="shared" si="458"/>
        <v>2750000</v>
      </c>
      <c r="P858" s="256" t="s">
        <v>98</v>
      </c>
      <c r="Q858" s="585"/>
      <c r="R858" s="585"/>
      <c r="S858" s="1254"/>
      <c r="T858" s="258">
        <v>4</v>
      </c>
      <c r="U858" s="258">
        <f t="shared" si="454"/>
        <v>1</v>
      </c>
      <c r="V858" s="362">
        <f t="shared" si="459"/>
        <v>687500</v>
      </c>
      <c r="W858" s="362">
        <f t="shared" si="460"/>
        <v>687500</v>
      </c>
      <c r="X858" s="362">
        <f t="shared" si="461"/>
        <v>2062500</v>
      </c>
      <c r="Y858" s="258">
        <f t="shared" si="462"/>
        <v>2</v>
      </c>
      <c r="Z858" s="362">
        <f t="shared" si="455"/>
        <v>687500</v>
      </c>
      <c r="AA858" s="362">
        <f t="shared" si="456"/>
        <v>1375000</v>
      </c>
      <c r="AB858" s="362">
        <f t="shared" si="457"/>
        <v>1375000</v>
      </c>
      <c r="AC858" s="341" t="b">
        <f t="shared" si="433"/>
        <v>1</v>
      </c>
    </row>
    <row r="859" spans="1:29" s="258" customFormat="1" ht="24.95" customHeight="1">
      <c r="A859" s="380" t="s">
        <v>678</v>
      </c>
      <c r="B859" s="489">
        <f t="shared" si="434"/>
        <v>553</v>
      </c>
      <c r="C859" s="873" t="s">
        <v>500</v>
      </c>
      <c r="D859" s="489" t="s">
        <v>732</v>
      </c>
      <c r="E859" s="118" t="s">
        <v>673</v>
      </c>
      <c r="F859" s="256" t="s">
        <v>733</v>
      </c>
      <c r="G859" s="256" t="s">
        <v>190</v>
      </c>
      <c r="H859" s="256" t="s">
        <v>556</v>
      </c>
      <c r="I859" s="118" t="s">
        <v>189</v>
      </c>
      <c r="J859" s="665">
        <v>1</v>
      </c>
      <c r="K859" s="118" t="s">
        <v>783</v>
      </c>
      <c r="L859" s="670">
        <v>2750000</v>
      </c>
      <c r="M859" s="118">
        <v>2016</v>
      </c>
      <c r="N859" s="118" t="s">
        <v>188</v>
      </c>
      <c r="O859" s="666">
        <f t="shared" si="458"/>
        <v>2750000</v>
      </c>
      <c r="P859" s="256" t="s">
        <v>98</v>
      </c>
      <c r="Q859" s="585"/>
      <c r="R859" s="585"/>
      <c r="S859" s="1254"/>
      <c r="T859" s="258">
        <v>4</v>
      </c>
      <c r="U859" s="258">
        <f t="shared" si="454"/>
        <v>1</v>
      </c>
      <c r="V859" s="362">
        <f t="shared" si="459"/>
        <v>687500</v>
      </c>
      <c r="W859" s="362">
        <f t="shared" si="460"/>
        <v>687500</v>
      </c>
      <c r="X859" s="362">
        <f t="shared" si="461"/>
        <v>2062500</v>
      </c>
      <c r="Y859" s="258">
        <f t="shared" si="462"/>
        <v>2</v>
      </c>
      <c r="Z859" s="362">
        <f t="shared" si="455"/>
        <v>687500</v>
      </c>
      <c r="AA859" s="362">
        <f t="shared" si="456"/>
        <v>1375000</v>
      </c>
      <c r="AB859" s="362">
        <f t="shared" si="457"/>
        <v>1375000</v>
      </c>
      <c r="AC859" s="341" t="b">
        <f t="shared" si="433"/>
        <v>1</v>
      </c>
    </row>
    <row r="860" spans="1:29" s="258" customFormat="1" ht="24.95" customHeight="1">
      <c r="A860" s="380" t="s">
        <v>678</v>
      </c>
      <c r="B860" s="489">
        <f t="shared" si="434"/>
        <v>554</v>
      </c>
      <c r="C860" s="873" t="s">
        <v>500</v>
      </c>
      <c r="D860" s="489" t="s">
        <v>732</v>
      </c>
      <c r="E860" s="118" t="s">
        <v>673</v>
      </c>
      <c r="F860" s="256" t="s">
        <v>733</v>
      </c>
      <c r="G860" s="256" t="s">
        <v>190</v>
      </c>
      <c r="H860" s="256" t="s">
        <v>556</v>
      </c>
      <c r="I860" s="118" t="s">
        <v>189</v>
      </c>
      <c r="J860" s="665">
        <v>1</v>
      </c>
      <c r="K860" s="118" t="s">
        <v>783</v>
      </c>
      <c r="L860" s="670">
        <v>2750000</v>
      </c>
      <c r="M860" s="118">
        <v>2016</v>
      </c>
      <c r="N860" s="118" t="s">
        <v>188</v>
      </c>
      <c r="O860" s="666">
        <f t="shared" si="458"/>
        <v>2750000</v>
      </c>
      <c r="P860" s="256" t="s">
        <v>98</v>
      </c>
      <c r="Q860" s="585"/>
      <c r="R860" s="585"/>
      <c r="S860" s="1254"/>
      <c r="T860" s="258">
        <v>4</v>
      </c>
      <c r="U860" s="258">
        <f t="shared" si="454"/>
        <v>1</v>
      </c>
      <c r="V860" s="362">
        <f t="shared" si="459"/>
        <v>687500</v>
      </c>
      <c r="W860" s="362">
        <f t="shared" si="460"/>
        <v>687500</v>
      </c>
      <c r="X860" s="362">
        <f t="shared" si="461"/>
        <v>2062500</v>
      </c>
      <c r="Y860" s="258">
        <f t="shared" si="462"/>
        <v>2</v>
      </c>
      <c r="Z860" s="362">
        <f t="shared" si="455"/>
        <v>687500</v>
      </c>
      <c r="AA860" s="362">
        <f t="shared" si="456"/>
        <v>1375000</v>
      </c>
      <c r="AB860" s="362">
        <f t="shared" si="457"/>
        <v>1375000</v>
      </c>
      <c r="AC860" s="341" t="b">
        <f t="shared" si="433"/>
        <v>1</v>
      </c>
    </row>
    <row r="861" spans="1:29" s="258" customFormat="1" ht="24.95" customHeight="1">
      <c r="A861" s="380" t="s">
        <v>678</v>
      </c>
      <c r="B861" s="489">
        <f t="shared" si="434"/>
        <v>555</v>
      </c>
      <c r="C861" s="873" t="s">
        <v>500</v>
      </c>
      <c r="D861" s="489" t="s">
        <v>732</v>
      </c>
      <c r="E861" s="118" t="s">
        <v>673</v>
      </c>
      <c r="F861" s="256" t="s">
        <v>733</v>
      </c>
      <c r="G861" s="256" t="s">
        <v>190</v>
      </c>
      <c r="H861" s="256" t="s">
        <v>556</v>
      </c>
      <c r="I861" s="118" t="s">
        <v>189</v>
      </c>
      <c r="J861" s="665">
        <v>1</v>
      </c>
      <c r="K861" s="118" t="s">
        <v>783</v>
      </c>
      <c r="L861" s="670">
        <v>2750000</v>
      </c>
      <c r="M861" s="118">
        <v>2016</v>
      </c>
      <c r="N861" s="118" t="s">
        <v>188</v>
      </c>
      <c r="O861" s="666">
        <f t="shared" si="458"/>
        <v>2750000</v>
      </c>
      <c r="P861" s="256" t="s">
        <v>98</v>
      </c>
      <c r="Q861" s="585"/>
      <c r="R861" s="585"/>
      <c r="S861" s="1254"/>
      <c r="T861" s="258">
        <v>4</v>
      </c>
      <c r="U861" s="258">
        <f t="shared" si="454"/>
        <v>1</v>
      </c>
      <c r="V861" s="362">
        <f t="shared" si="459"/>
        <v>687500</v>
      </c>
      <c r="W861" s="362">
        <f t="shared" si="460"/>
        <v>687500</v>
      </c>
      <c r="X861" s="362">
        <f t="shared" si="461"/>
        <v>2062500</v>
      </c>
      <c r="Y861" s="258">
        <f t="shared" si="462"/>
        <v>2</v>
      </c>
      <c r="Z861" s="362">
        <f t="shared" si="455"/>
        <v>687500</v>
      </c>
      <c r="AA861" s="362">
        <f t="shared" si="456"/>
        <v>1375000</v>
      </c>
      <c r="AB861" s="362">
        <f t="shared" si="457"/>
        <v>1375000</v>
      </c>
      <c r="AC861" s="341" t="b">
        <f t="shared" si="433"/>
        <v>1</v>
      </c>
    </row>
    <row r="862" spans="1:29" s="258" customFormat="1" ht="24.95" customHeight="1">
      <c r="A862" s="380" t="s">
        <v>678</v>
      </c>
      <c r="B862" s="489">
        <f t="shared" si="434"/>
        <v>556</v>
      </c>
      <c r="C862" s="873" t="s">
        <v>500</v>
      </c>
      <c r="D862" s="489" t="s">
        <v>732</v>
      </c>
      <c r="E862" s="118" t="s">
        <v>673</v>
      </c>
      <c r="F862" s="256" t="s">
        <v>733</v>
      </c>
      <c r="G862" s="256" t="s">
        <v>190</v>
      </c>
      <c r="H862" s="256" t="s">
        <v>556</v>
      </c>
      <c r="I862" s="118" t="s">
        <v>189</v>
      </c>
      <c r="J862" s="665">
        <v>1</v>
      </c>
      <c r="K862" s="118" t="s">
        <v>783</v>
      </c>
      <c r="L862" s="670">
        <v>2750000</v>
      </c>
      <c r="M862" s="118">
        <v>2016</v>
      </c>
      <c r="N862" s="118" t="s">
        <v>188</v>
      </c>
      <c r="O862" s="666">
        <f t="shared" si="458"/>
        <v>2750000</v>
      </c>
      <c r="P862" s="256" t="s">
        <v>98</v>
      </c>
      <c r="Q862" s="585"/>
      <c r="R862" s="585"/>
      <c r="S862" s="1254"/>
      <c r="T862" s="258">
        <v>4</v>
      </c>
      <c r="U862" s="258">
        <f t="shared" si="454"/>
        <v>1</v>
      </c>
      <c r="V862" s="362">
        <f t="shared" si="459"/>
        <v>687500</v>
      </c>
      <c r="W862" s="362">
        <f t="shared" si="460"/>
        <v>687500</v>
      </c>
      <c r="X862" s="362">
        <f t="shared" si="461"/>
        <v>2062500</v>
      </c>
      <c r="Y862" s="258">
        <f t="shared" si="462"/>
        <v>2</v>
      </c>
      <c r="Z862" s="362">
        <f t="shared" si="455"/>
        <v>687500</v>
      </c>
      <c r="AA862" s="362">
        <f t="shared" si="456"/>
        <v>1375000</v>
      </c>
      <c r="AB862" s="362">
        <f t="shared" si="457"/>
        <v>1375000</v>
      </c>
      <c r="AC862" s="341" t="b">
        <f t="shared" si="433"/>
        <v>1</v>
      </c>
    </row>
    <row r="863" spans="1:29" s="258" customFormat="1" ht="24.95" customHeight="1">
      <c r="A863" s="380" t="s">
        <v>678</v>
      </c>
      <c r="B863" s="489">
        <f t="shared" si="434"/>
        <v>557</v>
      </c>
      <c r="C863" s="873" t="s">
        <v>500</v>
      </c>
      <c r="D863" s="489" t="s">
        <v>732</v>
      </c>
      <c r="E863" s="118" t="s">
        <v>673</v>
      </c>
      <c r="F863" s="256" t="s">
        <v>733</v>
      </c>
      <c r="G863" s="256" t="s">
        <v>190</v>
      </c>
      <c r="H863" s="256" t="s">
        <v>556</v>
      </c>
      <c r="I863" s="118" t="s">
        <v>189</v>
      </c>
      <c r="J863" s="665">
        <v>1</v>
      </c>
      <c r="K863" s="118" t="s">
        <v>783</v>
      </c>
      <c r="L863" s="670">
        <v>2750000</v>
      </c>
      <c r="M863" s="118">
        <v>2016</v>
      </c>
      <c r="N863" s="118" t="s">
        <v>188</v>
      </c>
      <c r="O863" s="666">
        <f t="shared" si="458"/>
        <v>2750000</v>
      </c>
      <c r="P863" s="256" t="s">
        <v>98</v>
      </c>
      <c r="Q863" s="585"/>
      <c r="R863" s="585"/>
      <c r="S863" s="1254"/>
      <c r="T863" s="258">
        <v>4</v>
      </c>
      <c r="U863" s="258">
        <f t="shared" si="454"/>
        <v>1</v>
      </c>
      <c r="V863" s="362">
        <f t="shared" si="459"/>
        <v>687500</v>
      </c>
      <c r="W863" s="362">
        <f t="shared" si="460"/>
        <v>687500</v>
      </c>
      <c r="X863" s="362">
        <f t="shared" si="461"/>
        <v>2062500</v>
      </c>
      <c r="Y863" s="258">
        <f t="shared" si="462"/>
        <v>2</v>
      </c>
      <c r="Z863" s="362">
        <f t="shared" si="455"/>
        <v>687500</v>
      </c>
      <c r="AA863" s="362">
        <f t="shared" si="456"/>
        <v>1375000</v>
      </c>
      <c r="AB863" s="362">
        <f t="shared" si="457"/>
        <v>1375000</v>
      </c>
      <c r="AC863" s="341" t="b">
        <f t="shared" si="433"/>
        <v>1</v>
      </c>
    </row>
    <row r="864" spans="1:29" s="258" customFormat="1" ht="24.95" customHeight="1">
      <c r="A864" s="380" t="s">
        <v>678</v>
      </c>
      <c r="B864" s="489">
        <f t="shared" si="434"/>
        <v>558</v>
      </c>
      <c r="C864" s="873" t="s">
        <v>500</v>
      </c>
      <c r="D864" s="489" t="s">
        <v>732</v>
      </c>
      <c r="E864" s="118" t="s">
        <v>673</v>
      </c>
      <c r="F864" s="256" t="s">
        <v>733</v>
      </c>
      <c r="G864" s="256" t="s">
        <v>190</v>
      </c>
      <c r="H864" s="256" t="s">
        <v>556</v>
      </c>
      <c r="I864" s="118" t="s">
        <v>189</v>
      </c>
      <c r="J864" s="665">
        <v>1</v>
      </c>
      <c r="K864" s="118" t="s">
        <v>783</v>
      </c>
      <c r="L864" s="670">
        <v>2750000</v>
      </c>
      <c r="M864" s="118">
        <v>2016</v>
      </c>
      <c r="N864" s="118" t="s">
        <v>188</v>
      </c>
      <c r="O864" s="666">
        <f t="shared" si="458"/>
        <v>2750000</v>
      </c>
      <c r="P864" s="256" t="s">
        <v>98</v>
      </c>
      <c r="Q864" s="585"/>
      <c r="R864" s="585"/>
      <c r="S864" s="1254"/>
      <c r="T864" s="258">
        <v>4</v>
      </c>
      <c r="U864" s="258">
        <f t="shared" si="454"/>
        <v>1</v>
      </c>
      <c r="V864" s="362">
        <f t="shared" si="459"/>
        <v>687500</v>
      </c>
      <c r="W864" s="362">
        <f t="shared" si="460"/>
        <v>687500</v>
      </c>
      <c r="X864" s="362">
        <f t="shared" si="461"/>
        <v>2062500</v>
      </c>
      <c r="Y864" s="258">
        <f t="shared" si="462"/>
        <v>2</v>
      </c>
      <c r="Z864" s="362">
        <f t="shared" si="455"/>
        <v>687500</v>
      </c>
      <c r="AA864" s="362">
        <f t="shared" si="456"/>
        <v>1375000</v>
      </c>
      <c r="AB864" s="362">
        <f t="shared" si="457"/>
        <v>1375000</v>
      </c>
      <c r="AC864" s="341" t="b">
        <f t="shared" si="433"/>
        <v>1</v>
      </c>
    </row>
    <row r="865" spans="1:29" s="258" customFormat="1" ht="24.95" customHeight="1">
      <c r="A865" s="380" t="s">
        <v>678</v>
      </c>
      <c r="B865" s="494">
        <f t="shared" si="434"/>
        <v>559</v>
      </c>
      <c r="C865" s="874" t="s">
        <v>500</v>
      </c>
      <c r="D865" s="494" t="s">
        <v>732</v>
      </c>
      <c r="E865" s="667" t="s">
        <v>673</v>
      </c>
      <c r="F865" s="496" t="s">
        <v>733</v>
      </c>
      <c r="G865" s="496" t="s">
        <v>190</v>
      </c>
      <c r="H865" s="496" t="s">
        <v>556</v>
      </c>
      <c r="I865" s="667" t="s">
        <v>189</v>
      </c>
      <c r="J865" s="668">
        <v>1</v>
      </c>
      <c r="K865" s="667" t="s">
        <v>783</v>
      </c>
      <c r="L865" s="682">
        <v>2750000</v>
      </c>
      <c r="M865" s="667">
        <v>2016</v>
      </c>
      <c r="N865" s="667" t="s">
        <v>188</v>
      </c>
      <c r="O865" s="685">
        <f t="shared" si="458"/>
        <v>2750000</v>
      </c>
      <c r="P865" s="496" t="s">
        <v>98</v>
      </c>
      <c r="Q865" s="595"/>
      <c r="R865" s="595"/>
      <c r="S865" s="1259"/>
      <c r="T865" s="258">
        <v>4</v>
      </c>
      <c r="U865" s="258">
        <f t="shared" si="454"/>
        <v>1</v>
      </c>
      <c r="V865" s="362">
        <f t="shared" si="459"/>
        <v>687500</v>
      </c>
      <c r="W865" s="362">
        <f t="shared" si="460"/>
        <v>687500</v>
      </c>
      <c r="X865" s="362">
        <f t="shared" si="461"/>
        <v>2062500</v>
      </c>
      <c r="Y865" s="258">
        <f t="shared" si="462"/>
        <v>2</v>
      </c>
      <c r="Z865" s="362">
        <f t="shared" si="455"/>
        <v>687500</v>
      </c>
      <c r="AA865" s="362">
        <f t="shared" si="456"/>
        <v>1375000</v>
      </c>
      <c r="AB865" s="362">
        <f t="shared" si="457"/>
        <v>1375000</v>
      </c>
      <c r="AC865" s="341" t="b">
        <f t="shared" si="433"/>
        <v>1</v>
      </c>
    </row>
    <row r="866" spans="1:29" s="341" customFormat="1" ht="24.95" customHeight="1">
      <c r="A866" s="545" t="s">
        <v>755</v>
      </c>
      <c r="B866" s="992">
        <v>1</v>
      </c>
      <c r="C866" s="866" t="s">
        <v>289</v>
      </c>
      <c r="D866" s="414" t="s">
        <v>436</v>
      </c>
      <c r="E866" s="415" t="s">
        <v>673</v>
      </c>
      <c r="F866" s="415" t="s">
        <v>756</v>
      </c>
      <c r="G866" s="415" t="s">
        <v>757</v>
      </c>
      <c r="H866" s="415" t="s">
        <v>190</v>
      </c>
      <c r="I866" s="415" t="s">
        <v>189</v>
      </c>
      <c r="J866" s="435">
        <v>1</v>
      </c>
      <c r="K866" s="415" t="s">
        <v>783</v>
      </c>
      <c r="L866" s="423">
        <v>4291449.8</v>
      </c>
      <c r="M866" s="415">
        <v>2017</v>
      </c>
      <c r="N866" s="415" t="s">
        <v>188</v>
      </c>
      <c r="O866" s="469">
        <f t="shared" ref="O866:O873" si="463">J866*L866</f>
        <v>4291449.8</v>
      </c>
      <c r="P866" s="463" t="s">
        <v>98</v>
      </c>
      <c r="Q866" s="463"/>
      <c r="R866" s="463"/>
      <c r="S866" s="1332" t="s">
        <v>758</v>
      </c>
      <c r="T866" s="341">
        <v>4</v>
      </c>
      <c r="V866" s="546"/>
      <c r="W866" s="546"/>
      <c r="X866" s="546"/>
      <c r="Y866" s="341">
        <f t="shared" ref="Y866:Y873" si="464">2017-M866+1</f>
        <v>1</v>
      </c>
      <c r="Z866" s="546">
        <f t="shared" ref="Z866:Z873" si="465">O866/T866</f>
        <v>1072862.45</v>
      </c>
      <c r="AA866" s="546">
        <f t="shared" ref="AA866:AA873" si="466">Y866*Z866</f>
        <v>1072862.45</v>
      </c>
      <c r="AB866" s="546">
        <f t="shared" ref="AB866:AB873" si="467">O866-AA866</f>
        <v>3218587.3499999996</v>
      </c>
      <c r="AC866" s="341" t="b">
        <f t="shared" si="433"/>
        <v>1</v>
      </c>
    </row>
    <row r="867" spans="1:29" s="341" customFormat="1" ht="24.95" customHeight="1">
      <c r="A867" s="545" t="s">
        <v>755</v>
      </c>
      <c r="B867" s="422">
        <v>2</v>
      </c>
      <c r="C867" s="866" t="s">
        <v>289</v>
      </c>
      <c r="D867" s="414" t="s">
        <v>436</v>
      </c>
      <c r="E867" s="415" t="s">
        <v>673</v>
      </c>
      <c r="F867" s="415" t="s">
        <v>756</v>
      </c>
      <c r="G867" s="415" t="s">
        <v>757</v>
      </c>
      <c r="H867" s="415" t="s">
        <v>190</v>
      </c>
      <c r="I867" s="415" t="s">
        <v>189</v>
      </c>
      <c r="J867" s="435">
        <v>1</v>
      </c>
      <c r="K867" s="415" t="s">
        <v>783</v>
      </c>
      <c r="L867" s="423">
        <v>4291449.8</v>
      </c>
      <c r="M867" s="415">
        <v>2017</v>
      </c>
      <c r="N867" s="415" t="s">
        <v>188</v>
      </c>
      <c r="O867" s="469">
        <f t="shared" si="463"/>
        <v>4291449.8</v>
      </c>
      <c r="P867" s="463" t="s">
        <v>98</v>
      </c>
      <c r="Q867" s="463"/>
      <c r="R867" s="463"/>
      <c r="S867" s="1255"/>
      <c r="T867" s="341">
        <v>4</v>
      </c>
      <c r="V867" s="546"/>
      <c r="W867" s="546"/>
      <c r="X867" s="546"/>
      <c r="Y867" s="341">
        <f t="shared" si="464"/>
        <v>1</v>
      </c>
      <c r="Z867" s="546">
        <f t="shared" si="465"/>
        <v>1072862.45</v>
      </c>
      <c r="AA867" s="546">
        <f t="shared" si="466"/>
        <v>1072862.45</v>
      </c>
      <c r="AB867" s="546">
        <f t="shared" si="467"/>
        <v>3218587.3499999996</v>
      </c>
      <c r="AC867" s="341" t="b">
        <f t="shared" si="433"/>
        <v>1</v>
      </c>
    </row>
    <row r="868" spans="1:29" s="341" customFormat="1" ht="24.95" customHeight="1">
      <c r="A868" s="545" t="s">
        <v>755</v>
      </c>
      <c r="B868" s="422">
        <v>3</v>
      </c>
      <c r="C868" s="870" t="s">
        <v>797</v>
      </c>
      <c r="D868" s="414" t="s">
        <v>436</v>
      </c>
      <c r="E868" s="415" t="s">
        <v>673</v>
      </c>
      <c r="F868" s="463" t="s">
        <v>681</v>
      </c>
      <c r="G868" s="463" t="s">
        <v>759</v>
      </c>
      <c r="H868" s="415" t="s">
        <v>190</v>
      </c>
      <c r="I868" s="415" t="s">
        <v>189</v>
      </c>
      <c r="J868" s="435">
        <v>1</v>
      </c>
      <c r="K868" s="415" t="s">
        <v>783</v>
      </c>
      <c r="L868" s="471">
        <f>3825200.5-1.8</f>
        <v>3825198.7</v>
      </c>
      <c r="M868" s="415">
        <v>2017</v>
      </c>
      <c r="N868" s="415" t="s">
        <v>188</v>
      </c>
      <c r="O868" s="469">
        <f t="shared" si="463"/>
        <v>3825198.7</v>
      </c>
      <c r="P868" s="463" t="s">
        <v>98</v>
      </c>
      <c r="Q868" s="315"/>
      <c r="R868" s="315"/>
      <c r="S868" s="1255"/>
      <c r="T868" s="341">
        <v>4</v>
      </c>
      <c r="V868" s="546"/>
      <c r="W868" s="546"/>
      <c r="X868" s="546"/>
      <c r="Y868" s="341">
        <f t="shared" si="464"/>
        <v>1</v>
      </c>
      <c r="Z868" s="546">
        <f t="shared" si="465"/>
        <v>956299.67500000005</v>
      </c>
      <c r="AA868" s="546">
        <f t="shared" si="466"/>
        <v>956299.67500000005</v>
      </c>
      <c r="AB868" s="546">
        <f t="shared" si="467"/>
        <v>2868899.0250000004</v>
      </c>
      <c r="AC868" s="341" t="b">
        <f t="shared" ref="AC868:AC892" si="468">AA868+AB868=O868</f>
        <v>1</v>
      </c>
    </row>
    <row r="869" spans="1:29" s="341" customFormat="1" ht="24.95" customHeight="1">
      <c r="A869" s="545" t="s">
        <v>755</v>
      </c>
      <c r="B869" s="422">
        <v>4</v>
      </c>
      <c r="C869" s="870" t="s">
        <v>289</v>
      </c>
      <c r="D869" s="414" t="s">
        <v>436</v>
      </c>
      <c r="E869" s="415" t="s">
        <v>673</v>
      </c>
      <c r="F869" s="463" t="s">
        <v>681</v>
      </c>
      <c r="G869" s="463" t="s">
        <v>760</v>
      </c>
      <c r="H869" s="463" t="s">
        <v>190</v>
      </c>
      <c r="I869" s="415" t="s">
        <v>189</v>
      </c>
      <c r="J869" s="435">
        <v>1</v>
      </c>
      <c r="K869" s="415" t="s">
        <v>783</v>
      </c>
      <c r="L869" s="471">
        <v>3982500.5</v>
      </c>
      <c r="M869" s="415">
        <v>2017</v>
      </c>
      <c r="N869" s="415" t="s">
        <v>188</v>
      </c>
      <c r="O869" s="469">
        <f t="shared" si="463"/>
        <v>3982500.5</v>
      </c>
      <c r="P869" s="463" t="s">
        <v>98</v>
      </c>
      <c r="Q869" s="315"/>
      <c r="R869" s="315"/>
      <c r="S869" s="1255"/>
      <c r="T869" s="341">
        <v>4</v>
      </c>
      <c r="V869" s="546"/>
      <c r="W869" s="546"/>
      <c r="X869" s="546"/>
      <c r="Y869" s="341">
        <f t="shared" si="464"/>
        <v>1</v>
      </c>
      <c r="Z869" s="546">
        <f t="shared" si="465"/>
        <v>995625.125</v>
      </c>
      <c r="AA869" s="546">
        <f t="shared" si="466"/>
        <v>995625.125</v>
      </c>
      <c r="AB869" s="546">
        <f t="shared" si="467"/>
        <v>2986875.375</v>
      </c>
      <c r="AC869" s="341" t="b">
        <f t="shared" si="468"/>
        <v>1</v>
      </c>
    </row>
    <row r="870" spans="1:29" s="341" customFormat="1" ht="24.95" customHeight="1">
      <c r="A870" s="545" t="s">
        <v>755</v>
      </c>
      <c r="B870" s="422">
        <v>5</v>
      </c>
      <c r="C870" s="870" t="s">
        <v>761</v>
      </c>
      <c r="D870" s="472" t="s">
        <v>762</v>
      </c>
      <c r="E870" s="415" t="s">
        <v>673</v>
      </c>
      <c r="F870" s="463" t="s">
        <v>291</v>
      </c>
      <c r="G870" s="463" t="s">
        <v>454</v>
      </c>
      <c r="H870" s="463" t="s">
        <v>763</v>
      </c>
      <c r="I870" s="415" t="s">
        <v>189</v>
      </c>
      <c r="J870" s="435">
        <v>1</v>
      </c>
      <c r="K870" s="415" t="s">
        <v>783</v>
      </c>
      <c r="L870" s="471">
        <v>8955724.8000000007</v>
      </c>
      <c r="M870" s="415">
        <v>2017</v>
      </c>
      <c r="N870" s="415" t="s">
        <v>188</v>
      </c>
      <c r="O870" s="469">
        <f t="shared" si="463"/>
        <v>8955724.8000000007</v>
      </c>
      <c r="P870" s="463" t="s">
        <v>98</v>
      </c>
      <c r="Q870" s="315"/>
      <c r="R870" s="315"/>
      <c r="S870" s="1255"/>
      <c r="T870" s="341">
        <v>5</v>
      </c>
      <c r="V870" s="546"/>
      <c r="W870" s="546"/>
      <c r="X870" s="546"/>
      <c r="Y870" s="341">
        <f t="shared" si="464"/>
        <v>1</v>
      </c>
      <c r="Z870" s="546">
        <f t="shared" si="465"/>
        <v>1791144.9600000002</v>
      </c>
      <c r="AA870" s="546">
        <f t="shared" si="466"/>
        <v>1791144.9600000002</v>
      </c>
      <c r="AB870" s="546">
        <f t="shared" si="467"/>
        <v>7164579.8400000008</v>
      </c>
      <c r="AC870" s="341" t="b">
        <f t="shared" si="468"/>
        <v>1</v>
      </c>
    </row>
    <row r="871" spans="1:29" s="341" customFormat="1" ht="24.95" customHeight="1">
      <c r="A871" s="545" t="s">
        <v>755</v>
      </c>
      <c r="B871" s="422">
        <v>6</v>
      </c>
      <c r="C871" s="870" t="s">
        <v>761</v>
      </c>
      <c r="D871" s="472" t="s">
        <v>762</v>
      </c>
      <c r="E871" s="415" t="s">
        <v>673</v>
      </c>
      <c r="F871" s="463" t="s">
        <v>291</v>
      </c>
      <c r="G871" s="463" t="s">
        <v>454</v>
      </c>
      <c r="H871" s="463" t="s">
        <v>763</v>
      </c>
      <c r="I871" s="415" t="s">
        <v>189</v>
      </c>
      <c r="J871" s="435">
        <v>1</v>
      </c>
      <c r="K871" s="415" t="s">
        <v>783</v>
      </c>
      <c r="L871" s="471">
        <v>8955724.8000000007</v>
      </c>
      <c r="M871" s="415">
        <v>2017</v>
      </c>
      <c r="N871" s="415" t="s">
        <v>188</v>
      </c>
      <c r="O871" s="469">
        <f t="shared" si="463"/>
        <v>8955724.8000000007</v>
      </c>
      <c r="P871" s="463" t="s">
        <v>98</v>
      </c>
      <c r="Q871" s="315"/>
      <c r="R871" s="315"/>
      <c r="S871" s="1255"/>
      <c r="T871" s="341">
        <v>5</v>
      </c>
      <c r="V871" s="546"/>
      <c r="W871" s="546"/>
      <c r="X871" s="546"/>
      <c r="Y871" s="341">
        <f t="shared" si="464"/>
        <v>1</v>
      </c>
      <c r="Z871" s="546">
        <f t="shared" si="465"/>
        <v>1791144.9600000002</v>
      </c>
      <c r="AA871" s="546">
        <f t="shared" si="466"/>
        <v>1791144.9600000002</v>
      </c>
      <c r="AB871" s="546">
        <f t="shared" si="467"/>
        <v>7164579.8400000008</v>
      </c>
      <c r="AC871" s="341" t="b">
        <f t="shared" si="468"/>
        <v>1</v>
      </c>
    </row>
    <row r="872" spans="1:29" s="341" customFormat="1" ht="24.95" customHeight="1">
      <c r="A872" s="545" t="s">
        <v>755</v>
      </c>
      <c r="B872" s="422">
        <v>7</v>
      </c>
      <c r="C872" s="870" t="s">
        <v>761</v>
      </c>
      <c r="D872" s="472" t="s">
        <v>762</v>
      </c>
      <c r="E872" s="415" t="s">
        <v>673</v>
      </c>
      <c r="F872" s="463" t="s">
        <v>291</v>
      </c>
      <c r="G872" s="463" t="s">
        <v>454</v>
      </c>
      <c r="H872" s="463" t="s">
        <v>763</v>
      </c>
      <c r="I872" s="415" t="s">
        <v>189</v>
      </c>
      <c r="J872" s="435">
        <v>1</v>
      </c>
      <c r="K872" s="415" t="s">
        <v>783</v>
      </c>
      <c r="L872" s="471">
        <v>8955724.8000000007</v>
      </c>
      <c r="M872" s="415">
        <v>2017</v>
      </c>
      <c r="N872" s="415" t="s">
        <v>188</v>
      </c>
      <c r="O872" s="469">
        <f t="shared" si="463"/>
        <v>8955724.8000000007</v>
      </c>
      <c r="P872" s="463" t="s">
        <v>98</v>
      </c>
      <c r="Q872" s="315"/>
      <c r="R872" s="315"/>
      <c r="S872" s="1255"/>
      <c r="T872" s="341">
        <v>5</v>
      </c>
      <c r="V872" s="546"/>
      <c r="W872" s="546"/>
      <c r="X872" s="546"/>
      <c r="Y872" s="341">
        <f t="shared" si="464"/>
        <v>1</v>
      </c>
      <c r="Z872" s="546">
        <f t="shared" si="465"/>
        <v>1791144.9600000002</v>
      </c>
      <c r="AA872" s="546">
        <f t="shared" si="466"/>
        <v>1791144.9600000002</v>
      </c>
      <c r="AB872" s="546">
        <f t="shared" si="467"/>
        <v>7164579.8400000008</v>
      </c>
      <c r="AC872" s="341" t="b">
        <f t="shared" si="468"/>
        <v>1</v>
      </c>
    </row>
    <row r="873" spans="1:29" s="341" customFormat="1" ht="24.95" customHeight="1">
      <c r="A873" s="545" t="s">
        <v>755</v>
      </c>
      <c r="B873" s="422">
        <v>8</v>
      </c>
      <c r="C873" s="870" t="s">
        <v>761</v>
      </c>
      <c r="D873" s="472" t="s">
        <v>762</v>
      </c>
      <c r="E873" s="415" t="s">
        <v>673</v>
      </c>
      <c r="F873" s="463" t="s">
        <v>291</v>
      </c>
      <c r="G873" s="463" t="s">
        <v>454</v>
      </c>
      <c r="H873" s="463" t="s">
        <v>763</v>
      </c>
      <c r="I873" s="415" t="s">
        <v>189</v>
      </c>
      <c r="J873" s="435">
        <v>1</v>
      </c>
      <c r="K873" s="415" t="s">
        <v>783</v>
      </c>
      <c r="L873" s="471">
        <v>8955724.8000000007</v>
      </c>
      <c r="M873" s="415">
        <v>2017</v>
      </c>
      <c r="N873" s="415" t="s">
        <v>188</v>
      </c>
      <c r="O873" s="469">
        <f t="shared" si="463"/>
        <v>8955724.8000000007</v>
      </c>
      <c r="P873" s="463" t="s">
        <v>98</v>
      </c>
      <c r="Q873" s="315"/>
      <c r="R873" s="315"/>
      <c r="S873" s="1333"/>
      <c r="T873" s="341">
        <v>5</v>
      </c>
      <c r="V873" s="546"/>
      <c r="W873" s="546"/>
      <c r="X873" s="546"/>
      <c r="Y873" s="341">
        <f t="shared" si="464"/>
        <v>1</v>
      </c>
      <c r="Z873" s="546">
        <f t="shared" si="465"/>
        <v>1791144.9600000002</v>
      </c>
      <c r="AA873" s="546">
        <f t="shared" si="466"/>
        <v>1791144.9600000002</v>
      </c>
      <c r="AB873" s="546">
        <f t="shared" si="467"/>
        <v>7164579.8400000008</v>
      </c>
      <c r="AC873" s="341" t="b">
        <f t="shared" si="468"/>
        <v>1</v>
      </c>
    </row>
    <row r="874" spans="1:29" s="341" customFormat="1" ht="23.25" customHeight="1">
      <c r="A874" s="342" t="s">
        <v>265</v>
      </c>
      <c r="B874" s="422">
        <f>B66+1</f>
        <v>51</v>
      </c>
      <c r="C874" s="866" t="s">
        <v>264</v>
      </c>
      <c r="D874" s="414" t="s">
        <v>539</v>
      </c>
      <c r="E874" s="315" t="s">
        <v>225</v>
      </c>
      <c r="F874" s="415" t="s">
        <v>930</v>
      </c>
      <c r="G874" s="415" t="s">
        <v>190</v>
      </c>
      <c r="H874" s="415" t="s">
        <v>190</v>
      </c>
      <c r="I874" s="416" t="s">
        <v>189</v>
      </c>
      <c r="J874" s="415">
        <v>1</v>
      </c>
      <c r="K874" s="415" t="s">
        <v>786</v>
      </c>
      <c r="L874" s="423">
        <v>797500</v>
      </c>
      <c r="M874" s="415">
        <v>2008</v>
      </c>
      <c r="N874" s="415" t="s">
        <v>215</v>
      </c>
      <c r="O874" s="445">
        <f t="shared" ref="O874:O882" si="469">J874*L874</f>
        <v>797500</v>
      </c>
      <c r="P874" s="418"/>
      <c r="Q874" s="415"/>
      <c r="R874" s="415" t="s">
        <v>100</v>
      </c>
      <c r="S874" s="415"/>
      <c r="T874" s="420">
        <v>5</v>
      </c>
      <c r="U874" s="421">
        <f t="shared" ref="U874" si="470">2012-M874+1</f>
        <v>5</v>
      </c>
      <c r="V874" s="430">
        <f t="shared" ref="V874" si="471">O874/T874</f>
        <v>159500</v>
      </c>
      <c r="W874" s="430">
        <f t="shared" ref="W874" si="472">U874*V874</f>
        <v>797500</v>
      </c>
      <c r="X874" s="430">
        <f t="shared" ref="X874" si="473">O874-W874</f>
        <v>0</v>
      </c>
      <c r="Y874" s="258">
        <v>5</v>
      </c>
      <c r="Z874" s="362">
        <f t="shared" ref="Z874" si="474">O874/T874</f>
        <v>159500</v>
      </c>
      <c r="AA874" s="362">
        <f t="shared" ref="AA874" si="475">Y874*Z874</f>
        <v>797500</v>
      </c>
      <c r="AB874" s="362">
        <f t="shared" ref="AB874" si="476">O874-AA874</f>
        <v>0</v>
      </c>
      <c r="AC874" s="341" t="b">
        <f t="shared" si="468"/>
        <v>1</v>
      </c>
    </row>
    <row r="875" spans="1:29" s="341" customFormat="1" ht="23.25" customHeight="1">
      <c r="A875" s="342" t="s">
        <v>265</v>
      </c>
      <c r="B875" s="422">
        <f t="shared" ref="B875:B882" si="477">B874+1</f>
        <v>52</v>
      </c>
      <c r="C875" s="866" t="s">
        <v>264</v>
      </c>
      <c r="D875" s="414" t="s">
        <v>539</v>
      </c>
      <c r="E875" s="315" t="s">
        <v>225</v>
      </c>
      <c r="F875" s="415" t="s">
        <v>930</v>
      </c>
      <c r="G875" s="415" t="s">
        <v>190</v>
      </c>
      <c r="H875" s="415" t="s">
        <v>190</v>
      </c>
      <c r="I875" s="416" t="s">
        <v>189</v>
      </c>
      <c r="J875" s="415">
        <v>1</v>
      </c>
      <c r="K875" s="415" t="s">
        <v>786</v>
      </c>
      <c r="L875" s="423">
        <v>797500</v>
      </c>
      <c r="M875" s="415">
        <v>2008</v>
      </c>
      <c r="N875" s="415" t="s">
        <v>215</v>
      </c>
      <c r="O875" s="445">
        <f t="shared" si="469"/>
        <v>797500</v>
      </c>
      <c r="P875" s="418"/>
      <c r="Q875" s="415"/>
      <c r="R875" s="415" t="s">
        <v>100</v>
      </c>
      <c r="S875" s="415"/>
      <c r="T875" s="420">
        <v>5</v>
      </c>
      <c r="U875" s="421">
        <f t="shared" ref="U875:U882" si="478">2012-M875+1</f>
        <v>5</v>
      </c>
      <c r="V875" s="430">
        <f t="shared" ref="V875:V882" si="479">O875/T875</f>
        <v>159500</v>
      </c>
      <c r="W875" s="430">
        <f t="shared" ref="W875:W882" si="480">U875*V875</f>
        <v>797500</v>
      </c>
      <c r="X875" s="430">
        <f t="shared" ref="X875:X882" si="481">O875-W875</f>
        <v>0</v>
      </c>
      <c r="Y875" s="258">
        <v>5</v>
      </c>
      <c r="Z875" s="362">
        <f t="shared" ref="Z875:Z882" si="482">O875/T875</f>
        <v>159500</v>
      </c>
      <c r="AA875" s="362">
        <f t="shared" ref="AA875:AA882" si="483">Y875*Z875</f>
        <v>797500</v>
      </c>
      <c r="AB875" s="362">
        <f t="shared" ref="AB875:AB882" si="484">O875-AA875</f>
        <v>0</v>
      </c>
      <c r="AC875" s="341" t="b">
        <f t="shared" si="468"/>
        <v>1</v>
      </c>
    </row>
    <row r="876" spans="1:29" s="341" customFormat="1" ht="23.25" customHeight="1">
      <c r="A876" s="342" t="s">
        <v>265</v>
      </c>
      <c r="B876" s="422">
        <f t="shared" si="477"/>
        <v>53</v>
      </c>
      <c r="C876" s="866" t="s">
        <v>264</v>
      </c>
      <c r="D876" s="414" t="s">
        <v>539</v>
      </c>
      <c r="E876" s="315" t="s">
        <v>225</v>
      </c>
      <c r="F876" s="415" t="s">
        <v>930</v>
      </c>
      <c r="G876" s="415" t="s">
        <v>190</v>
      </c>
      <c r="H876" s="415" t="s">
        <v>190</v>
      </c>
      <c r="I876" s="416" t="s">
        <v>189</v>
      </c>
      <c r="J876" s="415">
        <v>1</v>
      </c>
      <c r="K876" s="415" t="s">
        <v>786</v>
      </c>
      <c r="L876" s="423">
        <v>797500</v>
      </c>
      <c r="M876" s="415">
        <v>2008</v>
      </c>
      <c r="N876" s="415" t="s">
        <v>215</v>
      </c>
      <c r="O876" s="445">
        <f t="shared" si="469"/>
        <v>797500</v>
      </c>
      <c r="P876" s="418"/>
      <c r="Q876" s="415"/>
      <c r="R876" s="415" t="s">
        <v>100</v>
      </c>
      <c r="S876" s="415"/>
      <c r="T876" s="420">
        <v>5</v>
      </c>
      <c r="U876" s="421">
        <f t="shared" si="478"/>
        <v>5</v>
      </c>
      <c r="V876" s="430">
        <f t="shared" si="479"/>
        <v>159500</v>
      </c>
      <c r="W876" s="430">
        <f t="shared" si="480"/>
        <v>797500</v>
      </c>
      <c r="X876" s="430">
        <f t="shared" si="481"/>
        <v>0</v>
      </c>
      <c r="Y876" s="258">
        <v>5</v>
      </c>
      <c r="Z876" s="362">
        <f t="shared" si="482"/>
        <v>159500</v>
      </c>
      <c r="AA876" s="362">
        <f t="shared" si="483"/>
        <v>797500</v>
      </c>
      <c r="AB876" s="362">
        <f t="shared" si="484"/>
        <v>0</v>
      </c>
      <c r="AC876" s="341" t="b">
        <f t="shared" si="468"/>
        <v>1</v>
      </c>
    </row>
    <row r="877" spans="1:29" s="341" customFormat="1" ht="23.25" customHeight="1">
      <c r="A877" s="342" t="s">
        <v>265</v>
      </c>
      <c r="B877" s="422">
        <f t="shared" si="477"/>
        <v>54</v>
      </c>
      <c r="C877" s="866" t="s">
        <v>264</v>
      </c>
      <c r="D877" s="414" t="s">
        <v>539</v>
      </c>
      <c r="E877" s="315" t="s">
        <v>225</v>
      </c>
      <c r="F877" s="415" t="s">
        <v>930</v>
      </c>
      <c r="G877" s="415" t="s">
        <v>190</v>
      </c>
      <c r="H877" s="415" t="s">
        <v>190</v>
      </c>
      <c r="I877" s="416" t="s">
        <v>189</v>
      </c>
      <c r="J877" s="415">
        <v>1</v>
      </c>
      <c r="K877" s="415" t="s">
        <v>786</v>
      </c>
      <c r="L877" s="423">
        <v>797500</v>
      </c>
      <c r="M877" s="415">
        <v>2008</v>
      </c>
      <c r="N877" s="415" t="s">
        <v>215</v>
      </c>
      <c r="O877" s="445">
        <f t="shared" si="469"/>
        <v>797500</v>
      </c>
      <c r="P877" s="418"/>
      <c r="Q877" s="415"/>
      <c r="R877" s="415" t="s">
        <v>100</v>
      </c>
      <c r="S877" s="415"/>
      <c r="T877" s="420">
        <v>5</v>
      </c>
      <c r="U877" s="421">
        <f t="shared" si="478"/>
        <v>5</v>
      </c>
      <c r="V877" s="430">
        <f t="shared" si="479"/>
        <v>159500</v>
      </c>
      <c r="W877" s="430">
        <f t="shared" si="480"/>
        <v>797500</v>
      </c>
      <c r="X877" s="430">
        <f t="shared" si="481"/>
        <v>0</v>
      </c>
      <c r="Y877" s="258">
        <v>5</v>
      </c>
      <c r="Z877" s="362">
        <f t="shared" si="482"/>
        <v>159500</v>
      </c>
      <c r="AA877" s="362">
        <f t="shared" si="483"/>
        <v>797500</v>
      </c>
      <c r="AB877" s="362">
        <f t="shared" si="484"/>
        <v>0</v>
      </c>
      <c r="AC877" s="341" t="b">
        <f t="shared" si="468"/>
        <v>1</v>
      </c>
    </row>
    <row r="878" spans="1:29" s="341" customFormat="1" ht="23.25" customHeight="1">
      <c r="A878" s="342" t="s">
        <v>265</v>
      </c>
      <c r="B878" s="422">
        <f t="shared" si="477"/>
        <v>55</v>
      </c>
      <c r="C878" s="866" t="s">
        <v>264</v>
      </c>
      <c r="D878" s="414" t="s">
        <v>539</v>
      </c>
      <c r="E878" s="315" t="s">
        <v>225</v>
      </c>
      <c r="F878" s="415" t="s">
        <v>930</v>
      </c>
      <c r="G878" s="415" t="s">
        <v>190</v>
      </c>
      <c r="H878" s="415" t="s">
        <v>190</v>
      </c>
      <c r="I878" s="416" t="s">
        <v>189</v>
      </c>
      <c r="J878" s="415">
        <v>1</v>
      </c>
      <c r="K878" s="415" t="s">
        <v>786</v>
      </c>
      <c r="L878" s="423">
        <v>797500</v>
      </c>
      <c r="M878" s="415">
        <v>2008</v>
      </c>
      <c r="N878" s="415" t="s">
        <v>215</v>
      </c>
      <c r="O878" s="445">
        <f t="shared" si="469"/>
        <v>797500</v>
      </c>
      <c r="P878" s="418"/>
      <c r="Q878" s="415"/>
      <c r="R878" s="415" t="s">
        <v>100</v>
      </c>
      <c r="S878" s="415"/>
      <c r="T878" s="420">
        <v>5</v>
      </c>
      <c r="U878" s="421">
        <f t="shared" si="478"/>
        <v>5</v>
      </c>
      <c r="V878" s="430">
        <f t="shared" si="479"/>
        <v>159500</v>
      </c>
      <c r="W878" s="430">
        <f t="shared" si="480"/>
        <v>797500</v>
      </c>
      <c r="X878" s="430">
        <f t="shared" si="481"/>
        <v>0</v>
      </c>
      <c r="Y878" s="258">
        <v>5</v>
      </c>
      <c r="Z878" s="362">
        <f t="shared" si="482"/>
        <v>159500</v>
      </c>
      <c r="AA878" s="362">
        <f t="shared" si="483"/>
        <v>797500</v>
      </c>
      <c r="AB878" s="362">
        <f t="shared" si="484"/>
        <v>0</v>
      </c>
      <c r="AC878" s="341" t="b">
        <f t="shared" si="468"/>
        <v>1</v>
      </c>
    </row>
    <row r="879" spans="1:29" s="341" customFormat="1" ht="23.25" customHeight="1">
      <c r="A879" s="342" t="s">
        <v>265</v>
      </c>
      <c r="B879" s="422">
        <f t="shared" si="477"/>
        <v>56</v>
      </c>
      <c r="C879" s="866" t="s">
        <v>264</v>
      </c>
      <c r="D879" s="414" t="s">
        <v>539</v>
      </c>
      <c r="E879" s="315" t="s">
        <v>225</v>
      </c>
      <c r="F879" s="415" t="s">
        <v>930</v>
      </c>
      <c r="G879" s="415" t="s">
        <v>190</v>
      </c>
      <c r="H879" s="415" t="s">
        <v>190</v>
      </c>
      <c r="I879" s="416" t="s">
        <v>189</v>
      </c>
      <c r="J879" s="415">
        <v>1</v>
      </c>
      <c r="K879" s="415" t="s">
        <v>786</v>
      </c>
      <c r="L879" s="423">
        <v>797500</v>
      </c>
      <c r="M879" s="415">
        <v>2008</v>
      </c>
      <c r="N879" s="415" t="s">
        <v>215</v>
      </c>
      <c r="O879" s="445">
        <f t="shared" si="469"/>
        <v>797500</v>
      </c>
      <c r="P879" s="418"/>
      <c r="Q879" s="415"/>
      <c r="R879" s="415" t="s">
        <v>100</v>
      </c>
      <c r="S879" s="415"/>
      <c r="T879" s="420">
        <v>5</v>
      </c>
      <c r="U879" s="421">
        <f t="shared" si="478"/>
        <v>5</v>
      </c>
      <c r="V879" s="430">
        <f t="shared" si="479"/>
        <v>159500</v>
      </c>
      <c r="W879" s="430">
        <f t="shared" si="480"/>
        <v>797500</v>
      </c>
      <c r="X879" s="430">
        <f t="shared" si="481"/>
        <v>0</v>
      </c>
      <c r="Y879" s="258">
        <v>5</v>
      </c>
      <c r="Z879" s="362">
        <f t="shared" si="482"/>
        <v>159500</v>
      </c>
      <c r="AA879" s="362">
        <f t="shared" si="483"/>
        <v>797500</v>
      </c>
      <c r="AB879" s="362">
        <f t="shared" si="484"/>
        <v>0</v>
      </c>
      <c r="AC879" s="341" t="b">
        <f t="shared" si="468"/>
        <v>1</v>
      </c>
    </row>
    <row r="880" spans="1:29" s="341" customFormat="1" ht="23.25" customHeight="1">
      <c r="A880" s="342" t="s">
        <v>265</v>
      </c>
      <c r="B880" s="422">
        <f t="shared" si="477"/>
        <v>57</v>
      </c>
      <c r="C880" s="866" t="s">
        <v>264</v>
      </c>
      <c r="D880" s="414" t="s">
        <v>539</v>
      </c>
      <c r="E880" s="315" t="s">
        <v>225</v>
      </c>
      <c r="F880" s="415" t="s">
        <v>930</v>
      </c>
      <c r="G880" s="415" t="s">
        <v>190</v>
      </c>
      <c r="H880" s="415" t="s">
        <v>190</v>
      </c>
      <c r="I880" s="416" t="s">
        <v>189</v>
      </c>
      <c r="J880" s="415">
        <v>1</v>
      </c>
      <c r="K880" s="415" t="s">
        <v>786</v>
      </c>
      <c r="L880" s="423">
        <v>797500</v>
      </c>
      <c r="M880" s="415">
        <v>2008</v>
      </c>
      <c r="N880" s="415" t="s">
        <v>215</v>
      </c>
      <c r="O880" s="445">
        <f t="shared" si="469"/>
        <v>797500</v>
      </c>
      <c r="P880" s="418"/>
      <c r="Q880" s="415"/>
      <c r="R880" s="415" t="s">
        <v>100</v>
      </c>
      <c r="S880" s="415"/>
      <c r="T880" s="420">
        <v>5</v>
      </c>
      <c r="U880" s="421">
        <f t="shared" si="478"/>
        <v>5</v>
      </c>
      <c r="V880" s="430">
        <f t="shared" si="479"/>
        <v>159500</v>
      </c>
      <c r="W880" s="430">
        <f t="shared" si="480"/>
        <v>797500</v>
      </c>
      <c r="X880" s="430">
        <f t="shared" si="481"/>
        <v>0</v>
      </c>
      <c r="Y880" s="258">
        <v>5</v>
      </c>
      <c r="Z880" s="362">
        <f t="shared" si="482"/>
        <v>159500</v>
      </c>
      <c r="AA880" s="362">
        <f t="shared" si="483"/>
        <v>797500</v>
      </c>
      <c r="AB880" s="362">
        <f t="shared" si="484"/>
        <v>0</v>
      </c>
      <c r="AC880" s="341" t="b">
        <f t="shared" si="468"/>
        <v>1</v>
      </c>
    </row>
    <row r="881" spans="1:31" s="341" customFormat="1" ht="23.25" customHeight="1">
      <c r="A881" s="342" t="s">
        <v>265</v>
      </c>
      <c r="B881" s="422">
        <f t="shared" si="477"/>
        <v>58</v>
      </c>
      <c r="C881" s="866" t="s">
        <v>264</v>
      </c>
      <c r="D881" s="414" t="s">
        <v>539</v>
      </c>
      <c r="E881" s="315" t="s">
        <v>225</v>
      </c>
      <c r="F881" s="415" t="s">
        <v>930</v>
      </c>
      <c r="G881" s="415" t="s">
        <v>190</v>
      </c>
      <c r="H881" s="415" t="s">
        <v>190</v>
      </c>
      <c r="I881" s="416" t="s">
        <v>189</v>
      </c>
      <c r="J881" s="415">
        <v>1</v>
      </c>
      <c r="K881" s="415" t="s">
        <v>786</v>
      </c>
      <c r="L881" s="423">
        <v>797500</v>
      </c>
      <c r="M881" s="415">
        <v>2008</v>
      </c>
      <c r="N881" s="415" t="s">
        <v>215</v>
      </c>
      <c r="O881" s="445">
        <f t="shared" si="469"/>
        <v>797500</v>
      </c>
      <c r="P881" s="418"/>
      <c r="Q881" s="415"/>
      <c r="R881" s="415" t="s">
        <v>100</v>
      </c>
      <c r="S881" s="415"/>
      <c r="T881" s="420">
        <v>5</v>
      </c>
      <c r="U881" s="421">
        <f t="shared" si="478"/>
        <v>5</v>
      </c>
      <c r="V881" s="430">
        <f t="shared" si="479"/>
        <v>159500</v>
      </c>
      <c r="W881" s="430">
        <f t="shared" si="480"/>
        <v>797500</v>
      </c>
      <c r="X881" s="430">
        <f t="shared" si="481"/>
        <v>0</v>
      </c>
      <c r="Y881" s="258">
        <v>5</v>
      </c>
      <c r="Z881" s="362">
        <f t="shared" si="482"/>
        <v>159500</v>
      </c>
      <c r="AA881" s="362">
        <f t="shared" si="483"/>
        <v>797500</v>
      </c>
      <c r="AB881" s="362">
        <f t="shared" si="484"/>
        <v>0</v>
      </c>
      <c r="AC881" s="341" t="b">
        <f t="shared" si="468"/>
        <v>1</v>
      </c>
    </row>
    <row r="882" spans="1:31" s="341" customFormat="1" ht="23.25" customHeight="1">
      <c r="A882" s="342" t="s">
        <v>265</v>
      </c>
      <c r="B882" s="422">
        <f t="shared" si="477"/>
        <v>59</v>
      </c>
      <c r="C882" s="989" t="s">
        <v>264</v>
      </c>
      <c r="D882" s="449" t="s">
        <v>539</v>
      </c>
      <c r="E882" s="470" t="s">
        <v>225</v>
      </c>
      <c r="F882" s="450" t="s">
        <v>930</v>
      </c>
      <c r="G882" s="450" t="s">
        <v>190</v>
      </c>
      <c r="H882" s="450" t="s">
        <v>190</v>
      </c>
      <c r="I882" s="990" t="s">
        <v>189</v>
      </c>
      <c r="J882" s="450">
        <v>1</v>
      </c>
      <c r="K882" s="450" t="s">
        <v>786</v>
      </c>
      <c r="L882" s="452">
        <v>797500</v>
      </c>
      <c r="M882" s="450">
        <v>2008</v>
      </c>
      <c r="N882" s="450" t="s">
        <v>215</v>
      </c>
      <c r="O882" s="445">
        <f t="shared" si="469"/>
        <v>797500</v>
      </c>
      <c r="P882" s="453"/>
      <c r="Q882" s="450"/>
      <c r="R882" s="450" t="s">
        <v>100</v>
      </c>
      <c r="S882" s="450"/>
      <c r="T882" s="420">
        <v>5</v>
      </c>
      <c r="U882" s="421">
        <f t="shared" si="478"/>
        <v>5</v>
      </c>
      <c r="V882" s="430">
        <f t="shared" si="479"/>
        <v>159500</v>
      </c>
      <c r="W882" s="430">
        <f t="shared" si="480"/>
        <v>797500</v>
      </c>
      <c r="X882" s="430">
        <f t="shared" si="481"/>
        <v>0</v>
      </c>
      <c r="Y882" s="258">
        <v>5</v>
      </c>
      <c r="Z882" s="362">
        <f t="shared" si="482"/>
        <v>159500</v>
      </c>
      <c r="AA882" s="362">
        <f t="shared" si="483"/>
        <v>797500</v>
      </c>
      <c r="AB882" s="362">
        <f t="shared" si="484"/>
        <v>0</v>
      </c>
      <c r="AC882" s="341" t="b">
        <f t="shared" si="468"/>
        <v>1</v>
      </c>
    </row>
    <row r="883" spans="1:31" s="342" customFormat="1" ht="24.95" customHeight="1" thickBot="1">
      <c r="A883" s="342" t="s">
        <v>265</v>
      </c>
      <c r="B883" s="1278" t="s">
        <v>93</v>
      </c>
      <c r="C883" s="1279"/>
      <c r="D883" s="1279"/>
      <c r="E883" s="1279"/>
      <c r="F883" s="1279"/>
      <c r="G883" s="1279"/>
      <c r="H883" s="1279"/>
      <c r="I883" s="1279"/>
      <c r="J883" s="1279"/>
      <c r="K883" s="1279"/>
      <c r="L883" s="1279"/>
      <c r="M883" s="1279"/>
      <c r="N883" s="1280"/>
      <c r="O883" s="997">
        <f>SUBTOTAL(9,O17:O882)</f>
        <v>4885955452.7633066</v>
      </c>
      <c r="P883" s="1322"/>
      <c r="Q883" s="1323"/>
      <c r="R883" s="1323"/>
      <c r="S883" s="1324"/>
      <c r="T883" s="547">
        <f>O883-P883</f>
        <v>4885955452.7633066</v>
      </c>
      <c r="V883" s="997">
        <f>SUBTOTAL(9,V17:V882)</f>
        <v>1124247669.9403296</v>
      </c>
      <c r="W883" s="997">
        <f>SUBTOTAL(9,W17:W882)</f>
        <v>2202946379.7613258</v>
      </c>
      <c r="X883" s="997">
        <f>SUBTOTAL(9,X17:X882)</f>
        <v>2630795575.0020099</v>
      </c>
      <c r="Z883" s="997">
        <f>SUBTOTAL(9,Z17:Z882)</f>
        <v>1135509899.4803298</v>
      </c>
      <c r="AA883" s="997">
        <f>SUBTOTAL(9,AA17:AA882)</f>
        <v>3087634249.3033237</v>
      </c>
      <c r="AB883" s="997">
        <f>SUBTOTAL(9,AB17:AB882)</f>
        <v>1798321203.4599979</v>
      </c>
      <c r="AC883" s="341" t="b">
        <f t="shared" si="468"/>
        <v>0</v>
      </c>
      <c r="AD883" s="547"/>
    </row>
    <row r="884" spans="1:31" s="342" customFormat="1" ht="24.95" customHeight="1" thickTop="1" thickBot="1">
      <c r="A884" s="342" t="s">
        <v>290</v>
      </c>
      <c r="B884" s="1275" t="s">
        <v>93</v>
      </c>
      <c r="C884" s="1276"/>
      <c r="D884" s="1276"/>
      <c r="E884" s="1276"/>
      <c r="F884" s="1276"/>
      <c r="G884" s="1276"/>
      <c r="H884" s="1276"/>
      <c r="I884" s="1276"/>
      <c r="J884" s="1276"/>
      <c r="K884" s="1276"/>
      <c r="L884" s="1276"/>
      <c r="M884" s="1276"/>
      <c r="N884" s="1277"/>
      <c r="O884" s="1124">
        <f>SUBTOTAL(9,O67:O74)</f>
        <v>98352000</v>
      </c>
      <c r="P884" s="1299"/>
      <c r="Q884" s="1299"/>
      <c r="R884" s="1299"/>
      <c r="S884" s="1299"/>
      <c r="T884" s="547">
        <f t="shared" ref="T884:T892" si="485">O884-P884</f>
        <v>98352000</v>
      </c>
      <c r="V884" s="473">
        <f>SUM(V67:V74)</f>
        <v>23668000</v>
      </c>
      <c r="W884" s="473">
        <f>SUM(W67:W74)</f>
        <v>98352000</v>
      </c>
      <c r="X884" s="473">
        <f>SUM(X67:X74)</f>
        <v>0</v>
      </c>
      <c r="Z884" s="306">
        <f>SUM(Z67:Z74)</f>
        <v>23668000</v>
      </c>
      <c r="AA884" s="306">
        <f>SUM(AA67:AA74)</f>
        <v>98352000</v>
      </c>
      <c r="AB884" s="307">
        <f>SUM(AB67:AB74)</f>
        <v>0</v>
      </c>
      <c r="AC884" s="341" t="b">
        <f t="shared" si="468"/>
        <v>1</v>
      </c>
    </row>
    <row r="885" spans="1:31" s="342" customFormat="1" ht="24.95" customHeight="1" thickTop="1">
      <c r="A885" s="342" t="s">
        <v>302</v>
      </c>
      <c r="B885" s="1272" t="s">
        <v>93</v>
      </c>
      <c r="C885" s="1273"/>
      <c r="D885" s="1273"/>
      <c r="E885" s="1273"/>
      <c r="F885" s="1273"/>
      <c r="G885" s="1273"/>
      <c r="H885" s="1273"/>
      <c r="I885" s="1273"/>
      <c r="J885" s="1273"/>
      <c r="K885" s="1273"/>
      <c r="L885" s="1273"/>
      <c r="M885" s="1273"/>
      <c r="N885" s="1274"/>
      <c r="O885" s="1123">
        <f>SUM(O75:O99)</f>
        <v>129625000</v>
      </c>
      <c r="P885" s="1298"/>
      <c r="Q885" s="1298"/>
      <c r="R885" s="1298"/>
      <c r="S885" s="1298"/>
      <c r="T885" s="547">
        <f t="shared" si="485"/>
        <v>129625000</v>
      </c>
      <c r="V885" s="473">
        <f>SUM(V75:V99)</f>
        <v>29663000</v>
      </c>
      <c r="W885" s="473">
        <f>SUM(W75:W99)</f>
        <v>129625000</v>
      </c>
      <c r="X885" s="473">
        <f>SUM(X75:X99)</f>
        <v>0</v>
      </c>
      <c r="Z885" s="473">
        <f>SUM(Z75:Z99)</f>
        <v>29663000</v>
      </c>
      <c r="AA885" s="473">
        <f>SUM(AA75:AA99)</f>
        <v>129625000</v>
      </c>
      <c r="AB885" s="473">
        <f>SUM(AB75:AB99)</f>
        <v>0</v>
      </c>
      <c r="AC885" s="341" t="b">
        <f t="shared" si="468"/>
        <v>1</v>
      </c>
      <c r="AE885" s="1128"/>
    </row>
    <row r="886" spans="1:31" s="342" customFormat="1" ht="24.95" customHeight="1">
      <c r="A886" s="342" t="s">
        <v>315</v>
      </c>
      <c r="B886" s="1268" t="s">
        <v>93</v>
      </c>
      <c r="C886" s="1269"/>
      <c r="D886" s="1269"/>
      <c r="E886" s="1269"/>
      <c r="F886" s="1269"/>
      <c r="G886" s="1269"/>
      <c r="H886" s="1269"/>
      <c r="I886" s="1269"/>
      <c r="J886" s="1269"/>
      <c r="K886" s="1269"/>
      <c r="L886" s="1269"/>
      <c r="M886" s="1269"/>
      <c r="N886" s="1270"/>
      <c r="O886" s="550">
        <f>SUBTOTAL(9,O17:O885)</f>
        <v>5015580452.7633066</v>
      </c>
      <c r="P886" s="1260"/>
      <c r="Q886" s="1260"/>
      <c r="R886" s="1260"/>
      <c r="S886" s="1260"/>
      <c r="T886" s="547">
        <f t="shared" si="485"/>
        <v>5015580452.7633066</v>
      </c>
      <c r="V886" s="307">
        <f>SUM(V100:V104)</f>
        <v>18250000</v>
      </c>
      <c r="W886" s="307">
        <f>SUM(W100:W104)</f>
        <v>80000000</v>
      </c>
      <c r="X886" s="307">
        <f>SUM(X100:X104)</f>
        <v>0</v>
      </c>
      <c r="Y886" s="548"/>
      <c r="Z886" s="549">
        <f>SUM(Z100:Z104)</f>
        <v>18250000</v>
      </c>
      <c r="AA886" s="549">
        <f>SUM(AA100:AA104)</f>
        <v>80000000</v>
      </c>
      <c r="AB886" s="549">
        <f>SUM(AB100:AB104)</f>
        <v>0</v>
      </c>
      <c r="AC886" s="341" t="b">
        <f t="shared" si="468"/>
        <v>0</v>
      </c>
      <c r="AE886" s="547"/>
    </row>
    <row r="887" spans="1:31" s="342" customFormat="1" ht="24.95" customHeight="1">
      <c r="A887" s="342" t="s">
        <v>358</v>
      </c>
      <c r="B887" s="1268" t="s">
        <v>93</v>
      </c>
      <c r="C887" s="1269"/>
      <c r="D887" s="1269"/>
      <c r="E887" s="1269"/>
      <c r="F887" s="1269"/>
      <c r="G887" s="1269"/>
      <c r="H887" s="1269"/>
      <c r="I887" s="1269"/>
      <c r="J887" s="1269"/>
      <c r="K887" s="1269"/>
      <c r="L887" s="1269"/>
      <c r="M887" s="1269"/>
      <c r="N887" s="1270"/>
      <c r="O887" s="550">
        <f>SUBTOTAL(9,O105:O172)</f>
        <v>191763239.99999997</v>
      </c>
      <c r="P887" s="1260"/>
      <c r="Q887" s="1260"/>
      <c r="R887" s="1260"/>
      <c r="S887" s="1260"/>
      <c r="T887" s="547">
        <f t="shared" si="485"/>
        <v>191763239.99999997</v>
      </c>
      <c r="V887" s="306">
        <f>SUM(V105:V172)</f>
        <v>40586095</v>
      </c>
      <c r="W887" s="306">
        <f>SUM(W105:W172)</f>
        <v>168523640</v>
      </c>
      <c r="X887" s="306">
        <f>SUM(X105:X172)</f>
        <v>23239600</v>
      </c>
      <c r="Z887" s="306">
        <f>SUM(Z105:Z172)</f>
        <v>40586095</v>
      </c>
      <c r="AA887" s="306">
        <f>SUM(AA105:AA172)</f>
        <v>191763239.99999997</v>
      </c>
      <c r="AB887" s="306">
        <f>SUM(AB105:AB172)</f>
        <v>0</v>
      </c>
      <c r="AC887" s="341" t="b">
        <f t="shared" si="468"/>
        <v>1</v>
      </c>
    </row>
    <row r="888" spans="1:31" s="342" customFormat="1" ht="24.95" customHeight="1">
      <c r="A888" s="342" t="s">
        <v>424</v>
      </c>
      <c r="B888" s="1268" t="s">
        <v>93</v>
      </c>
      <c r="C888" s="1269"/>
      <c r="D888" s="1269"/>
      <c r="E888" s="1269"/>
      <c r="F888" s="1269"/>
      <c r="G888" s="1269"/>
      <c r="H888" s="1269"/>
      <c r="I888" s="1269"/>
      <c r="J888" s="1269"/>
      <c r="K888" s="1269"/>
      <c r="L888" s="1269"/>
      <c r="M888" s="1269"/>
      <c r="N888" s="1270"/>
      <c r="O888" s="550">
        <f>SUM(O173:O221)</f>
        <v>394646264.76333332</v>
      </c>
      <c r="P888" s="1260"/>
      <c r="Q888" s="1260"/>
      <c r="R888" s="1260"/>
      <c r="S888" s="1260"/>
      <c r="T888" s="547">
        <f t="shared" si="485"/>
        <v>394646264.76333332</v>
      </c>
      <c r="V888" s="473">
        <f>SUM(V173:V217)</f>
        <v>80564304.940333337</v>
      </c>
      <c r="W888" s="473">
        <f>SUM(W173:W217)</f>
        <v>322257219.76133335</v>
      </c>
      <c r="X888" s="473">
        <f>SUM(X173:X221)</f>
        <v>65155445.001999997</v>
      </c>
      <c r="Z888" s="473">
        <f>SUM(Z173:Z221)</f>
        <v>82372704.940333337</v>
      </c>
      <c r="AA888" s="473">
        <f>SUM(AA173:AA221)</f>
        <v>338991489.76333332</v>
      </c>
      <c r="AB888" s="473">
        <f>SUM(AB173:AB221)</f>
        <v>55654775</v>
      </c>
      <c r="AC888" s="341" t="b">
        <f t="shared" si="468"/>
        <v>1</v>
      </c>
    </row>
    <row r="889" spans="1:31" s="342" customFormat="1" ht="24.95" customHeight="1">
      <c r="A889" s="342" t="s">
        <v>486</v>
      </c>
      <c r="B889" s="1268" t="s">
        <v>93</v>
      </c>
      <c r="C889" s="1269"/>
      <c r="D889" s="1269"/>
      <c r="E889" s="1269"/>
      <c r="F889" s="1269"/>
      <c r="G889" s="1269"/>
      <c r="H889" s="1269"/>
      <c r="I889" s="1269"/>
      <c r="J889" s="1269"/>
      <c r="K889" s="1269"/>
      <c r="L889" s="1269"/>
      <c r="M889" s="1269"/>
      <c r="N889" s="1270"/>
      <c r="O889" s="550">
        <f>SUBTOTAL(9,O17:O888)</f>
        <v>5410226717.5266399</v>
      </c>
      <c r="P889" s="1260"/>
      <c r="Q889" s="1260"/>
      <c r="R889" s="1260"/>
      <c r="S889" s="1260"/>
      <c r="T889" s="547">
        <f t="shared" si="485"/>
        <v>5410226717.5266399</v>
      </c>
      <c r="V889" s="473">
        <f>SUM(V222:V271)</f>
        <v>117695900</v>
      </c>
      <c r="W889" s="473">
        <f>SUM(W222:W271)</f>
        <v>353087700</v>
      </c>
      <c r="X889" s="473">
        <f>SUM(X222:X271)</f>
        <v>137895900</v>
      </c>
      <c r="Y889" s="421"/>
      <c r="Z889" s="306">
        <f>SUM(Z222:Z271)</f>
        <v>117695900</v>
      </c>
      <c r="AA889" s="306">
        <f>SUM(AA222:AA271)</f>
        <v>470783600</v>
      </c>
      <c r="AB889" s="307">
        <f>SUM(AB222:AB271)</f>
        <v>20200000</v>
      </c>
      <c r="AC889" s="341" t="b">
        <f t="shared" si="468"/>
        <v>0</v>
      </c>
    </row>
    <row r="890" spans="1:31" s="342" customFormat="1" ht="24.95" customHeight="1">
      <c r="A890" s="342" t="s">
        <v>523</v>
      </c>
      <c r="B890" s="1265" t="s">
        <v>93</v>
      </c>
      <c r="C890" s="1266"/>
      <c r="D890" s="1266"/>
      <c r="E890" s="1266"/>
      <c r="F890" s="1266"/>
      <c r="G890" s="1266"/>
      <c r="H890" s="1266"/>
      <c r="I890" s="1266"/>
      <c r="J890" s="1266"/>
      <c r="K890" s="1266"/>
      <c r="L890" s="1266"/>
      <c r="M890" s="1266"/>
      <c r="N890" s="1267"/>
      <c r="O890" s="550">
        <f>SUM(O272:O305)</f>
        <v>141672500</v>
      </c>
      <c r="P890" s="1260"/>
      <c r="Q890" s="1260"/>
      <c r="R890" s="1260"/>
      <c r="S890" s="1260"/>
      <c r="T890" s="547">
        <f t="shared" si="485"/>
        <v>141672500</v>
      </c>
      <c r="U890" s="341"/>
      <c r="V890" s="307">
        <f>SUM(V272:V305)</f>
        <v>31809500</v>
      </c>
      <c r="W890" s="307">
        <f>SUM(W272:W305)</f>
        <v>63619000</v>
      </c>
      <c r="X890" s="307">
        <f>SUM(X272:X305)</f>
        <v>78053500</v>
      </c>
      <c r="Y890" s="341"/>
      <c r="Z890" s="307">
        <f>SUM(Z272:Z305)</f>
        <v>31809500</v>
      </c>
      <c r="AA890" s="307">
        <f>SUM(AA272:AA305)</f>
        <v>63619000</v>
      </c>
      <c r="AB890" s="307">
        <f>SUM(AB272:AB305)</f>
        <v>78053500</v>
      </c>
      <c r="AC890" s="341" t="b">
        <f t="shared" si="468"/>
        <v>1</v>
      </c>
    </row>
    <row r="891" spans="1:31" ht="24.95" customHeight="1">
      <c r="A891" s="512" t="s">
        <v>678</v>
      </c>
      <c r="B891" s="1271" t="s">
        <v>93</v>
      </c>
      <c r="C891" s="1271"/>
      <c r="D891" s="1271"/>
      <c r="E891" s="1271"/>
      <c r="F891" s="1271"/>
      <c r="G891" s="1271"/>
      <c r="H891" s="1271"/>
      <c r="I891" s="1271"/>
      <c r="J891" s="1271"/>
      <c r="K891" s="1271"/>
      <c r="L891" s="1271"/>
      <c r="M891" s="1271"/>
      <c r="N891" s="1271"/>
      <c r="O891" s="1035">
        <f>SUBTOTAL(9,O252:O890)</f>
        <v>4061831462.7633371</v>
      </c>
      <c r="P891" s="1261"/>
      <c r="Q891" s="1261"/>
      <c r="R891" s="1261"/>
      <c r="S891" s="1261"/>
      <c r="T891" s="671">
        <f t="shared" si="485"/>
        <v>4061831462.7633371</v>
      </c>
      <c r="V891" s="516">
        <f>SUM(V306:V865)</f>
        <v>722989469.99999654</v>
      </c>
      <c r="W891" s="516">
        <f>SUM(W306:W865)</f>
        <v>722989469.99999654</v>
      </c>
      <c r="X891" s="516">
        <f>SUM(X306:X865)</f>
        <v>2326451129.9999962</v>
      </c>
      <c r="Y891" s="258"/>
      <c r="Z891" s="516">
        <f>SUM(Z306:Z865)</f>
        <v>722989469.99999654</v>
      </c>
      <c r="AA891" s="638">
        <f>SUM(AA306:AA865)</f>
        <v>1445978939.9999931</v>
      </c>
      <c r="AB891" s="638">
        <f>SUM(AB306:AB865)</f>
        <v>1603461659.9999976</v>
      </c>
      <c r="AC891" s="341" t="b">
        <f t="shared" si="468"/>
        <v>0</v>
      </c>
    </row>
    <row r="892" spans="1:31" s="342" customFormat="1" ht="24.95" customHeight="1" thickBot="1">
      <c r="A892" s="545" t="s">
        <v>755</v>
      </c>
      <c r="B892" s="1262" t="s">
        <v>93</v>
      </c>
      <c r="C892" s="1263"/>
      <c r="D892" s="1263"/>
      <c r="E892" s="1263"/>
      <c r="F892" s="1263"/>
      <c r="G892" s="1263"/>
      <c r="H892" s="1263"/>
      <c r="I892" s="1263"/>
      <c r="J892" s="1263"/>
      <c r="K892" s="1263"/>
      <c r="L892" s="1263"/>
      <c r="M892" s="1263"/>
      <c r="N892" s="1264"/>
      <c r="O892" s="997">
        <f>SUM(O866:O873)</f>
        <v>52213498</v>
      </c>
      <c r="P892" s="1331"/>
      <c r="Q892" s="1331"/>
      <c r="R892" s="1331"/>
      <c r="S892" s="1331"/>
      <c r="T892" s="547">
        <f t="shared" si="485"/>
        <v>52213498</v>
      </c>
      <c r="U892" s="341"/>
      <c r="V892" s="307">
        <f>SUM(V866:V873)</f>
        <v>0</v>
      </c>
      <c r="W892" s="307">
        <f>SUM(W866:W873)</f>
        <v>0</v>
      </c>
      <c r="X892" s="307">
        <f>SUM(X866:X873)</f>
        <v>0</v>
      </c>
      <c r="Y892" s="341"/>
      <c r="Z892" s="307">
        <f>SUM(Z866:Z873)</f>
        <v>11262229.540000001</v>
      </c>
      <c r="AA892" s="307">
        <f>SUM(AA866:AA873)</f>
        <v>11262229.540000001</v>
      </c>
      <c r="AB892" s="307">
        <f>SUM(AB866:AB873)</f>
        <v>40951268.460000008</v>
      </c>
      <c r="AC892" s="341" t="b">
        <f t="shared" si="468"/>
        <v>1</v>
      </c>
    </row>
    <row r="893" spans="1:31" ht="24.95" customHeight="1" thickTop="1">
      <c r="B893" s="1300" t="s">
        <v>93</v>
      </c>
      <c r="C893" s="1300"/>
      <c r="D893" s="1300"/>
      <c r="E893" s="1300"/>
      <c r="F893" s="1300"/>
      <c r="G893" s="1300"/>
      <c r="H893" s="1300"/>
      <c r="I893" s="1300"/>
      <c r="J893" s="1300"/>
      <c r="K893" s="1300"/>
      <c r="L893" s="1300"/>
      <c r="M893" s="1300"/>
      <c r="N893" s="1300"/>
      <c r="O893" s="1036">
        <v>34457500</v>
      </c>
      <c r="P893" s="1301"/>
      <c r="Q893" s="1302"/>
      <c r="R893" s="1302"/>
      <c r="S893" s="1303"/>
    </row>
    <row r="894" spans="1:31" ht="24.95" customHeight="1">
      <c r="B894" s="1327" t="s">
        <v>93</v>
      </c>
      <c r="C894" s="1327"/>
      <c r="D894" s="1327"/>
      <c r="E894" s="1327"/>
      <c r="F894" s="1327"/>
      <c r="G894" s="1327"/>
      <c r="H894" s="1327"/>
      <c r="I894" s="1327"/>
      <c r="J894" s="1327"/>
      <c r="K894" s="1327"/>
      <c r="L894" s="1327"/>
      <c r="M894" s="1327"/>
      <c r="N894" s="1327"/>
      <c r="O894" s="687">
        <v>11042500</v>
      </c>
      <c r="P894" s="1328"/>
      <c r="Q894" s="1329"/>
      <c r="R894" s="1329"/>
      <c r="S894" s="1330"/>
    </row>
    <row r="895" spans="1:31" ht="24.95" customHeight="1">
      <c r="B895" s="1327" t="s">
        <v>93</v>
      </c>
      <c r="C895" s="1327"/>
      <c r="D895" s="1327"/>
      <c r="E895" s="1327"/>
      <c r="F895" s="1327"/>
      <c r="G895" s="1327"/>
      <c r="H895" s="1327"/>
      <c r="I895" s="1327"/>
      <c r="J895" s="1327"/>
      <c r="K895" s="1327"/>
      <c r="L895" s="1327"/>
      <c r="M895" s="1327"/>
      <c r="N895" s="1327"/>
      <c r="O895" s="687">
        <v>74250000</v>
      </c>
      <c r="P895" s="1328"/>
      <c r="Q895" s="1329"/>
      <c r="R895" s="1329"/>
      <c r="S895" s="1330"/>
    </row>
    <row r="896" spans="1:31" ht="24.95" customHeight="1">
      <c r="B896" s="1327" t="s">
        <v>93</v>
      </c>
      <c r="C896" s="1327"/>
      <c r="D896" s="1327"/>
      <c r="E896" s="1327"/>
      <c r="F896" s="1327"/>
      <c r="G896" s="1327"/>
      <c r="H896" s="1327"/>
      <c r="I896" s="1327"/>
      <c r="J896" s="1327"/>
      <c r="K896" s="1327"/>
      <c r="L896" s="1327"/>
      <c r="M896" s="1327"/>
      <c r="N896" s="1327"/>
      <c r="O896" s="687">
        <v>60000000</v>
      </c>
      <c r="P896" s="1328"/>
      <c r="Q896" s="1329"/>
      <c r="R896" s="1329"/>
      <c r="S896" s="1330"/>
    </row>
    <row r="897" spans="2:28" ht="24.95" customHeight="1">
      <c r="B897" s="1327" t="s">
        <v>93</v>
      </c>
      <c r="C897" s="1327"/>
      <c r="D897" s="1327"/>
      <c r="E897" s="1327"/>
      <c r="F897" s="1327"/>
      <c r="G897" s="1327"/>
      <c r="H897" s="1327"/>
      <c r="I897" s="1327"/>
      <c r="J897" s="1327"/>
      <c r="K897" s="1327"/>
      <c r="L897" s="1327"/>
      <c r="M897" s="1327"/>
      <c r="N897" s="1327"/>
      <c r="O897" s="688">
        <v>44900000</v>
      </c>
      <c r="P897" s="1328"/>
      <c r="Q897" s="1329"/>
      <c r="R897" s="1329"/>
      <c r="S897" s="1330"/>
    </row>
    <row r="898" spans="2:28" ht="27" customHeight="1">
      <c r="O898" s="686"/>
      <c r="P898" s="675"/>
    </row>
    <row r="899" spans="2:28" ht="27" customHeight="1">
      <c r="B899" s="512"/>
      <c r="C899" s="512"/>
      <c r="I899" s="512"/>
      <c r="J899" s="512"/>
      <c r="O899" s="676"/>
      <c r="P899" s="675"/>
      <c r="S899" s="512"/>
      <c r="U899" s="512"/>
      <c r="V899" s="512"/>
      <c r="W899" s="512"/>
      <c r="X899" s="512"/>
      <c r="Z899" s="512"/>
      <c r="AA899" s="512"/>
      <c r="AB899" s="512"/>
    </row>
    <row r="900" spans="2:28" ht="27" customHeight="1">
      <c r="B900" s="512"/>
      <c r="C900" s="512"/>
      <c r="I900" s="512"/>
      <c r="J900" s="512"/>
      <c r="O900" s="676"/>
      <c r="P900" s="675"/>
      <c r="S900" s="512"/>
      <c r="U900" s="512"/>
      <c r="V900" s="512"/>
      <c r="W900" s="512"/>
      <c r="X900" s="512"/>
      <c r="Z900" s="512"/>
      <c r="AA900" s="520"/>
      <c r="AB900" s="512"/>
    </row>
    <row r="901" spans="2:28" ht="27" customHeight="1">
      <c r="B901" s="512"/>
      <c r="C901" s="512"/>
      <c r="I901" s="512"/>
      <c r="J901" s="512"/>
      <c r="L901" s="538">
        <v>14814911742</v>
      </c>
      <c r="M901" s="677">
        <v>18983108742</v>
      </c>
      <c r="O901" s="676" t="e">
        <f>'ALAT ANGKUT'!S61+'ALAT RT'!#REF!+'BANGUNAN GEDUNG'!W82</f>
        <v>#REF!</v>
      </c>
      <c r="P901" s="675"/>
      <c r="S901" s="512"/>
      <c r="U901" s="512"/>
      <c r="V901" s="512"/>
      <c r="W901" s="512"/>
      <c r="X901" s="512"/>
      <c r="Z901" s="512"/>
      <c r="AA901" s="671"/>
      <c r="AB901" s="512"/>
    </row>
    <row r="902" spans="2:28" ht="27" customHeight="1">
      <c r="B902" s="512"/>
      <c r="C902" s="512"/>
      <c r="I902" s="512"/>
      <c r="J902" s="512"/>
      <c r="L902" s="538" t="e">
        <f>L901+O901</f>
        <v>#REF!</v>
      </c>
      <c r="O902" s="676"/>
      <c r="P902" s="675"/>
      <c r="S902" s="512"/>
      <c r="U902" s="512"/>
      <c r="V902" s="512"/>
      <c r="W902" s="512"/>
      <c r="X902" s="512"/>
      <c r="Z902" s="512"/>
      <c r="AA902" s="512"/>
      <c r="AB902" s="512"/>
    </row>
    <row r="903" spans="2:28" ht="27" customHeight="1">
      <c r="B903" s="512"/>
      <c r="C903" s="512"/>
      <c r="I903" s="512"/>
      <c r="J903" s="512"/>
      <c r="L903" s="538">
        <v>11650000</v>
      </c>
      <c r="S903" s="512"/>
      <c r="U903" s="512"/>
      <c r="V903" s="512"/>
      <c r="W903" s="512"/>
      <c r="X903" s="512"/>
      <c r="Z903" s="512"/>
      <c r="AA903" s="520"/>
      <c r="AB903" s="512"/>
    </row>
    <row r="904" spans="2:28" ht="27" customHeight="1">
      <c r="B904" s="512"/>
      <c r="C904" s="512"/>
      <c r="I904" s="512"/>
      <c r="J904" s="512"/>
      <c r="L904" s="538" t="e">
        <f>L902+L903</f>
        <v>#REF!</v>
      </c>
      <c r="S904" s="512"/>
      <c r="U904" s="512"/>
      <c r="V904" s="512"/>
      <c r="W904" s="512"/>
      <c r="X904" s="512"/>
      <c r="Z904" s="512"/>
      <c r="AA904" s="520">
        <f>AA890-AA903</f>
        <v>63619000</v>
      </c>
      <c r="AB904" s="512"/>
    </row>
    <row r="905" spans="2:28" ht="27" customHeight="1">
      <c r="AA905" s="520"/>
    </row>
  </sheetData>
  <autoFilter ref="A16:AC897"/>
  <mergeCells count="105">
    <mergeCell ref="S559:S567"/>
    <mergeCell ref="S568:S592"/>
    <mergeCell ref="S593:S617"/>
    <mergeCell ref="S485:S493"/>
    <mergeCell ref="S494:S503"/>
    <mergeCell ref="S509:S517"/>
    <mergeCell ref="S518:S542"/>
    <mergeCell ref="S768:S792"/>
    <mergeCell ref="S794:S817"/>
    <mergeCell ref="S818:S842"/>
    <mergeCell ref="S843:S865"/>
    <mergeCell ref="S866:S873"/>
    <mergeCell ref="S693:S715"/>
    <mergeCell ref="S716:S717"/>
    <mergeCell ref="S718:S742"/>
    <mergeCell ref="S743:S767"/>
    <mergeCell ref="S618:S642"/>
    <mergeCell ref="S643:S667"/>
    <mergeCell ref="S668:S692"/>
    <mergeCell ref="B894:N894"/>
    <mergeCell ref="B895:N895"/>
    <mergeCell ref="B896:N896"/>
    <mergeCell ref="B897:N897"/>
    <mergeCell ref="P897:S897"/>
    <mergeCell ref="P896:S896"/>
    <mergeCell ref="P895:S895"/>
    <mergeCell ref="P894:S894"/>
    <mergeCell ref="P892:S892"/>
    <mergeCell ref="P886:S886"/>
    <mergeCell ref="P885:S885"/>
    <mergeCell ref="P884:S884"/>
    <mergeCell ref="B893:N893"/>
    <mergeCell ref="P893:S893"/>
    <mergeCell ref="B1:S1"/>
    <mergeCell ref="I14:I15"/>
    <mergeCell ref="J14:L14"/>
    <mergeCell ref="J15:K15"/>
    <mergeCell ref="M14:M15"/>
    <mergeCell ref="N14:N15"/>
    <mergeCell ref="B2:S2"/>
    <mergeCell ref="H14:H15"/>
    <mergeCell ref="B3:S3"/>
    <mergeCell ref="B4:S4"/>
    <mergeCell ref="B14:B15"/>
    <mergeCell ref="C14:C15"/>
    <mergeCell ref="F14:F15"/>
    <mergeCell ref="D14:E14"/>
    <mergeCell ref="G14:G15"/>
    <mergeCell ref="O14:O15"/>
    <mergeCell ref="P883:S883"/>
    <mergeCell ref="S304:S305"/>
    <mergeCell ref="S450:S458"/>
    <mergeCell ref="B886:N886"/>
    <mergeCell ref="B885:N885"/>
    <mergeCell ref="B884:N884"/>
    <mergeCell ref="B883:N883"/>
    <mergeCell ref="Z14:AB14"/>
    <mergeCell ref="T14:T15"/>
    <mergeCell ref="U14:U15"/>
    <mergeCell ref="V14:X14"/>
    <mergeCell ref="S306:S311"/>
    <mergeCell ref="S312:S313"/>
    <mergeCell ref="S314:S319"/>
    <mergeCell ref="S320:S344"/>
    <mergeCell ref="S345:S368"/>
    <mergeCell ref="S369:S393"/>
    <mergeCell ref="S394:S403"/>
    <mergeCell ref="S404:S413"/>
    <mergeCell ref="S414:S418"/>
    <mergeCell ref="S419:S443"/>
    <mergeCell ref="S444:S449"/>
    <mergeCell ref="P14:R14"/>
    <mergeCell ref="S14:S15"/>
    <mergeCell ref="Y14:Y15"/>
    <mergeCell ref="S222:S229"/>
    <mergeCell ref="P887:S887"/>
    <mergeCell ref="P891:S891"/>
    <mergeCell ref="P888:S888"/>
    <mergeCell ref="P890:S890"/>
    <mergeCell ref="P889:S889"/>
    <mergeCell ref="B892:N892"/>
    <mergeCell ref="B890:N890"/>
    <mergeCell ref="B889:N889"/>
    <mergeCell ref="B888:N888"/>
    <mergeCell ref="B887:N887"/>
    <mergeCell ref="B891:N891"/>
    <mergeCell ref="S171:S172"/>
    <mergeCell ref="S551:S558"/>
    <mergeCell ref="S100:S102"/>
    <mergeCell ref="S105:S122"/>
    <mergeCell ref="S123:S144"/>
    <mergeCell ref="S145:S146"/>
    <mergeCell ref="S148:S150"/>
    <mergeCell ref="S151:S157"/>
    <mergeCell ref="S159:S160"/>
    <mergeCell ref="S161:S162"/>
    <mergeCell ref="S163:S170"/>
    <mergeCell ref="S459:S468"/>
    <mergeCell ref="S469:S484"/>
    <mergeCell ref="S504:S508"/>
    <mergeCell ref="S230:S237"/>
    <mergeCell ref="S238:S240"/>
    <mergeCell ref="S272:S276"/>
    <mergeCell ref="S300:S303"/>
    <mergeCell ref="S543:S550"/>
  </mergeCells>
  <phoneticPr fontId="2" type="noConversion"/>
  <printOptions horizontalCentered="1"/>
  <pageMargins left="1.25" right="0.5" top="0.75" bottom="0.75" header="0.3" footer="0.3"/>
  <pageSetup paperSize="256" scale="62" orientation="landscape" horizontalDpi="4294967293" verticalDpi="4294967293" r:id="rId1"/>
  <colBreaks count="2" manualBreakCount="2">
    <brk id="1" max="200" man="1"/>
    <brk id="19" max="214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AC51"/>
  <sheetViews>
    <sheetView view="pageBreakPreview" zoomScale="91" zoomScaleSheetLayoutView="91" workbookViewId="0">
      <selection activeCell="K6" sqref="K6"/>
    </sheetView>
  </sheetViews>
  <sheetFormatPr defaultRowHeight="12.75"/>
  <cols>
    <col min="1" max="1" width="22.5703125" style="512" customWidth="1"/>
    <col min="2" max="2" width="5.7109375" style="258" customWidth="1"/>
    <col min="3" max="3" width="20.7109375" style="258" customWidth="1"/>
    <col min="4" max="5" width="12.7109375" style="512" customWidth="1"/>
    <col min="6" max="9" width="10.7109375" style="512" customWidth="1"/>
    <col min="10" max="11" width="5.7109375" style="512" customWidth="1"/>
    <col min="12" max="12" width="16.7109375" style="538" customWidth="1"/>
    <col min="13" max="14" width="9.7109375" style="258" customWidth="1"/>
    <col min="15" max="15" width="16.7109375" style="406" customWidth="1"/>
    <col min="16" max="16" width="4.7109375" style="258" customWidth="1"/>
    <col min="17" max="18" width="4.7109375" style="512" customWidth="1"/>
    <col min="19" max="19" width="20.7109375" style="258" customWidth="1"/>
    <col min="20" max="20" width="18" style="512" customWidth="1"/>
    <col min="21" max="21" width="15.42578125" style="512" customWidth="1"/>
    <col min="22" max="22" width="15.5703125" style="512" customWidth="1"/>
    <col min="23" max="23" width="17.140625" style="512" customWidth="1"/>
    <col min="24" max="24" width="15.85546875" style="512" customWidth="1"/>
    <col min="25" max="25" width="14.85546875" style="512" bestFit="1" customWidth="1"/>
    <col min="26" max="27" width="16.28515625" style="512" bestFit="1" customWidth="1"/>
    <col min="28" max="28" width="14.28515625" style="512" bestFit="1" customWidth="1"/>
    <col min="29" max="16384" width="9.140625" style="512"/>
  </cols>
  <sheetData>
    <row r="1" spans="1:28" ht="15" customHeight="1">
      <c r="B1" s="1233" t="s">
        <v>129</v>
      </c>
      <c r="C1" s="1233"/>
      <c r="D1" s="1233"/>
      <c r="E1" s="1233"/>
      <c r="F1" s="1233"/>
      <c r="G1" s="1233"/>
      <c r="H1" s="1233"/>
      <c r="I1" s="1233"/>
      <c r="J1" s="1233"/>
      <c r="K1" s="1233"/>
      <c r="L1" s="1233"/>
      <c r="M1" s="1233"/>
      <c r="N1" s="1233"/>
      <c r="O1" s="1233"/>
      <c r="P1" s="1233"/>
      <c r="Q1" s="1233"/>
      <c r="R1" s="1233"/>
      <c r="S1" s="1233"/>
    </row>
    <row r="2" spans="1:28" ht="15" customHeight="1">
      <c r="B2" s="1233" t="s">
        <v>66</v>
      </c>
      <c r="C2" s="1233"/>
      <c r="D2" s="1233"/>
      <c r="E2" s="1233"/>
      <c r="F2" s="1233"/>
      <c r="G2" s="1233"/>
      <c r="H2" s="1233"/>
      <c r="I2" s="1233"/>
      <c r="J2" s="1233"/>
      <c r="K2" s="1233"/>
      <c r="L2" s="1233"/>
      <c r="M2" s="1233"/>
      <c r="N2" s="1233"/>
      <c r="O2" s="1233"/>
      <c r="P2" s="1233"/>
      <c r="Q2" s="1233"/>
      <c r="R2" s="1233"/>
      <c r="S2" s="1233"/>
    </row>
    <row r="3" spans="1:28" ht="15" customHeight="1">
      <c r="B3" s="1233" t="s">
        <v>67</v>
      </c>
      <c r="C3" s="1233"/>
      <c r="D3" s="1233"/>
      <c r="E3" s="1233"/>
      <c r="F3" s="1233"/>
      <c r="G3" s="1233"/>
      <c r="H3" s="1233"/>
      <c r="I3" s="1233"/>
      <c r="J3" s="1233"/>
      <c r="K3" s="1233"/>
      <c r="L3" s="1233"/>
      <c r="M3" s="1233"/>
      <c r="N3" s="1233"/>
      <c r="O3" s="1233"/>
      <c r="P3" s="1233"/>
      <c r="Q3" s="1233"/>
      <c r="R3" s="1233"/>
      <c r="S3" s="1233"/>
    </row>
    <row r="4" spans="1:28" ht="15" customHeight="1">
      <c r="B4" s="1233" t="s">
        <v>795</v>
      </c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  <c r="N4" s="1233"/>
      <c r="O4" s="1233"/>
      <c r="P4" s="1233"/>
      <c r="Q4" s="1233"/>
      <c r="R4" s="1233"/>
      <c r="S4" s="1233"/>
    </row>
    <row r="5" spans="1:28" ht="15" customHeight="1"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4"/>
      <c r="P5" s="363"/>
      <c r="Q5" s="363"/>
      <c r="R5" s="363"/>
      <c r="S5" s="363"/>
    </row>
    <row r="6" spans="1:28" ht="15" customHeight="1">
      <c r="B6" s="365" t="s">
        <v>68</v>
      </c>
      <c r="C6" s="365"/>
      <c r="D6" s="523" t="s">
        <v>69</v>
      </c>
      <c r="E6" s="524"/>
      <c r="F6" s="524"/>
      <c r="G6" s="524"/>
      <c r="H6" s="524"/>
      <c r="I6" s="524"/>
      <c r="J6" s="524"/>
      <c r="K6" s="525"/>
      <c r="L6" s="367"/>
      <c r="M6" s="367"/>
      <c r="N6" s="368"/>
      <c r="O6" s="367"/>
      <c r="P6" s="524"/>
      <c r="Q6" s="524"/>
      <c r="R6" s="367"/>
      <c r="S6" s="512"/>
    </row>
    <row r="7" spans="1:28" ht="15" customHeight="1">
      <c r="B7" s="365" t="s">
        <v>70</v>
      </c>
      <c r="C7" s="365"/>
      <c r="D7" s="523" t="s">
        <v>71</v>
      </c>
      <c r="E7" s="524"/>
      <c r="F7" s="524"/>
      <c r="G7" s="524"/>
      <c r="H7" s="524"/>
      <c r="I7" s="524"/>
      <c r="J7" s="524"/>
      <c r="K7" s="525"/>
      <c r="L7" s="367"/>
      <c r="M7" s="367"/>
      <c r="N7" s="368"/>
      <c r="O7" s="367"/>
      <c r="P7" s="524"/>
      <c r="Q7" s="524"/>
      <c r="R7" s="367"/>
      <c r="S7" s="512"/>
    </row>
    <row r="8" spans="1:28" ht="15" customHeight="1">
      <c r="B8" s="365" t="s">
        <v>72</v>
      </c>
      <c r="C8" s="365"/>
      <c r="D8" s="1334" t="s">
        <v>782</v>
      </c>
      <c r="E8" s="1334"/>
      <c r="F8" s="1334"/>
      <c r="G8" s="1334"/>
      <c r="H8" s="1334"/>
      <c r="I8" s="1334"/>
      <c r="J8" s="1334"/>
      <c r="K8" s="1334"/>
      <c r="L8" s="1334"/>
      <c r="M8" s="1334"/>
      <c r="N8" s="1334"/>
      <c r="O8" s="1334"/>
      <c r="P8" s="1334"/>
      <c r="Q8" s="1334"/>
      <c r="R8" s="1334"/>
      <c r="S8" s="1334"/>
    </row>
    <row r="9" spans="1:28" ht="15" customHeight="1">
      <c r="B9" s="365" t="s">
        <v>73</v>
      </c>
      <c r="C9" s="365"/>
      <c r="D9" s="1334" t="s">
        <v>532</v>
      </c>
      <c r="E9" s="1334"/>
      <c r="F9" s="1334"/>
      <c r="G9" s="1334"/>
      <c r="H9" s="1334"/>
      <c r="I9" s="1334"/>
      <c r="J9" s="1334"/>
      <c r="K9" s="1334"/>
      <c r="L9" s="1334"/>
      <c r="M9" s="1334"/>
      <c r="N9" s="1334"/>
      <c r="O9" s="1334"/>
      <c r="P9" s="1334"/>
      <c r="Q9" s="1334"/>
      <c r="R9" s="1334"/>
      <c r="S9" s="1334"/>
    </row>
    <row r="10" spans="1:28" s="514" customFormat="1" ht="15" customHeight="1">
      <c r="B10" s="365" t="s">
        <v>74</v>
      </c>
      <c r="C10" s="365"/>
      <c r="D10" s="523" t="s">
        <v>75</v>
      </c>
      <c r="E10" s="524"/>
      <c r="F10" s="524"/>
      <c r="G10" s="524"/>
      <c r="H10" s="524"/>
      <c r="I10" s="524"/>
      <c r="J10" s="524"/>
      <c r="K10" s="525"/>
      <c r="L10" s="367"/>
      <c r="M10" s="367"/>
      <c r="N10" s="368"/>
      <c r="O10" s="367"/>
      <c r="P10" s="524"/>
      <c r="Q10" s="524"/>
      <c r="R10" s="367"/>
    </row>
    <row r="11" spans="1:28" ht="15" customHeight="1">
      <c r="B11" s="365" t="s">
        <v>76</v>
      </c>
      <c r="C11" s="365"/>
      <c r="D11" s="523" t="s">
        <v>187</v>
      </c>
      <c r="E11" s="524"/>
      <c r="F11" s="524"/>
      <c r="G11" s="524"/>
      <c r="H11" s="524"/>
      <c r="I11" s="524"/>
      <c r="J11" s="524"/>
      <c r="K11" s="525"/>
      <c r="L11" s="367"/>
      <c r="M11" s="367"/>
      <c r="N11" s="368"/>
      <c r="O11" s="367"/>
      <c r="P11" s="524"/>
      <c r="Q11" s="524"/>
      <c r="R11" s="367"/>
      <c r="S11" s="512"/>
    </row>
    <row r="12" spans="1:28" ht="15" customHeight="1">
      <c r="B12" s="365" t="s">
        <v>36</v>
      </c>
      <c r="C12" s="365"/>
      <c r="D12" s="523" t="s">
        <v>101</v>
      </c>
      <c r="E12" s="524"/>
      <c r="F12" s="524"/>
      <c r="G12" s="524"/>
      <c r="H12" s="524"/>
      <c r="I12" s="524"/>
      <c r="J12" s="524"/>
      <c r="K12" s="525"/>
      <c r="L12" s="367"/>
      <c r="M12" s="367"/>
      <c r="N12" s="368"/>
      <c r="O12" s="367"/>
      <c r="P12" s="524"/>
      <c r="Q12" s="524"/>
      <c r="R12" s="367"/>
      <c r="S12" s="512"/>
    </row>
    <row r="13" spans="1:28" ht="15" customHeight="1">
      <c r="B13" s="369"/>
      <c r="C13" s="370"/>
      <c r="D13" s="526"/>
      <c r="E13" s="527"/>
      <c r="F13" s="527"/>
      <c r="G13" s="527"/>
      <c r="H13" s="527"/>
      <c r="I13" s="527"/>
      <c r="J13" s="527"/>
      <c r="K13" s="527"/>
      <c r="L13" s="528"/>
      <c r="M13" s="373"/>
      <c r="N13" s="373"/>
      <c r="O13" s="374"/>
      <c r="P13" s="373"/>
      <c r="Q13" s="527"/>
      <c r="R13" s="527"/>
      <c r="S13" s="373"/>
    </row>
    <row r="14" spans="1:28" s="258" customFormat="1" ht="20.100000000000001" customHeight="1">
      <c r="B14" s="1236" t="s">
        <v>16</v>
      </c>
      <c r="C14" s="1349" t="s">
        <v>77</v>
      </c>
      <c r="D14" s="1347" t="s">
        <v>0</v>
      </c>
      <c r="E14" s="1348"/>
      <c r="F14" s="1339" t="s">
        <v>94</v>
      </c>
      <c r="G14" s="1339" t="s">
        <v>95</v>
      </c>
      <c r="H14" s="1339" t="s">
        <v>96</v>
      </c>
      <c r="I14" s="1339" t="s">
        <v>9</v>
      </c>
      <c r="J14" s="1343" t="s">
        <v>97</v>
      </c>
      <c r="K14" s="1345"/>
      <c r="L14" s="1346"/>
      <c r="M14" s="1229" t="s">
        <v>174</v>
      </c>
      <c r="N14" s="1229" t="s">
        <v>81</v>
      </c>
      <c r="O14" s="1341" t="s">
        <v>159</v>
      </c>
      <c r="P14" s="1148" t="s">
        <v>7</v>
      </c>
      <c r="Q14" s="1149"/>
      <c r="R14" s="1150"/>
      <c r="S14" s="1229" t="s">
        <v>2</v>
      </c>
      <c r="T14" s="1284" t="s">
        <v>191</v>
      </c>
      <c r="U14" s="1286" t="s">
        <v>192</v>
      </c>
      <c r="V14" s="1335" t="s">
        <v>193</v>
      </c>
      <c r="W14" s="1336"/>
      <c r="X14" s="1337"/>
      <c r="Y14" s="1286" t="s">
        <v>192</v>
      </c>
      <c r="Z14" s="1335" t="s">
        <v>771</v>
      </c>
      <c r="AA14" s="1336"/>
      <c r="AB14" s="1337"/>
    </row>
    <row r="15" spans="1:28" s="258" customFormat="1" ht="30" customHeight="1">
      <c r="B15" s="1237"/>
      <c r="C15" s="1350"/>
      <c r="D15" s="375" t="s">
        <v>5</v>
      </c>
      <c r="E15" s="376" t="s">
        <v>23</v>
      </c>
      <c r="F15" s="1340"/>
      <c r="G15" s="1340"/>
      <c r="H15" s="1340"/>
      <c r="I15" s="1340"/>
      <c r="J15" s="1343" t="s">
        <v>37</v>
      </c>
      <c r="K15" s="1344"/>
      <c r="L15" s="377" t="s">
        <v>167</v>
      </c>
      <c r="M15" s="1338"/>
      <c r="N15" s="1338"/>
      <c r="O15" s="1342"/>
      <c r="P15" s="378" t="s">
        <v>98</v>
      </c>
      <c r="Q15" s="378" t="s">
        <v>99</v>
      </c>
      <c r="R15" s="378" t="s">
        <v>100</v>
      </c>
      <c r="S15" s="1338"/>
      <c r="T15" s="1285"/>
      <c r="U15" s="1287"/>
      <c r="V15" s="379" t="s">
        <v>197</v>
      </c>
      <c r="W15" s="379" t="s">
        <v>769</v>
      </c>
      <c r="X15" s="379" t="s">
        <v>770</v>
      </c>
      <c r="Y15" s="1287"/>
      <c r="Z15" s="379" t="s">
        <v>772</v>
      </c>
      <c r="AA15" s="379" t="s">
        <v>773</v>
      </c>
      <c r="AB15" s="379" t="s">
        <v>774</v>
      </c>
    </row>
    <row r="16" spans="1:28" s="565" customFormat="1" ht="15" customHeight="1">
      <c r="A16" s="565" t="s">
        <v>800</v>
      </c>
      <c r="B16" s="336" t="s">
        <v>83</v>
      </c>
      <c r="C16" s="689" t="s">
        <v>84</v>
      </c>
      <c r="D16" s="690" t="s">
        <v>85</v>
      </c>
      <c r="E16" s="691" t="s">
        <v>86</v>
      </c>
      <c r="F16" s="691" t="s">
        <v>87</v>
      </c>
      <c r="G16" s="691" t="s">
        <v>88</v>
      </c>
      <c r="H16" s="691" t="s">
        <v>89</v>
      </c>
      <c r="I16" s="691" t="s">
        <v>20</v>
      </c>
      <c r="J16" s="691" t="s">
        <v>17</v>
      </c>
      <c r="K16" s="691" t="s">
        <v>15</v>
      </c>
      <c r="L16" s="692" t="s">
        <v>90</v>
      </c>
      <c r="M16" s="691" t="s">
        <v>91</v>
      </c>
      <c r="N16" s="691" t="s">
        <v>92</v>
      </c>
      <c r="O16" s="693" t="s">
        <v>18</v>
      </c>
      <c r="P16" s="692" t="s">
        <v>21</v>
      </c>
      <c r="Q16" s="691" t="s">
        <v>22</v>
      </c>
      <c r="R16" s="691" t="s">
        <v>19</v>
      </c>
      <c r="S16" s="694" t="s">
        <v>111</v>
      </c>
      <c r="T16" s="566">
        <v>19</v>
      </c>
      <c r="U16" s="567">
        <v>20</v>
      </c>
      <c r="V16" s="567">
        <v>21</v>
      </c>
      <c r="W16" s="567">
        <v>22</v>
      </c>
      <c r="X16" s="567">
        <v>23</v>
      </c>
      <c r="Y16" s="567">
        <v>24</v>
      </c>
      <c r="Z16" s="567">
        <v>25</v>
      </c>
      <c r="AA16" s="567">
        <v>26</v>
      </c>
      <c r="AB16" s="567">
        <v>27</v>
      </c>
    </row>
    <row r="17" spans="1:29" s="258" customFormat="1" ht="99.95" customHeight="1">
      <c r="A17" s="258" t="s">
        <v>800</v>
      </c>
      <c r="B17" s="382">
        <v>1</v>
      </c>
      <c r="C17" s="229" t="s">
        <v>742</v>
      </c>
      <c r="D17" s="381" t="s">
        <v>743</v>
      </c>
      <c r="E17" s="229" t="s">
        <v>673</v>
      </c>
      <c r="F17" s="229" t="s">
        <v>221</v>
      </c>
      <c r="G17" s="229" t="s">
        <v>190</v>
      </c>
      <c r="H17" s="229" t="s">
        <v>744</v>
      </c>
      <c r="I17" s="229" t="s">
        <v>189</v>
      </c>
      <c r="J17" s="383">
        <v>1</v>
      </c>
      <c r="K17" s="229" t="s">
        <v>783</v>
      </c>
      <c r="L17" s="384">
        <f>O17/J17</f>
        <v>129528400</v>
      </c>
      <c r="M17" s="229">
        <v>2016</v>
      </c>
      <c r="N17" s="229" t="s">
        <v>188</v>
      </c>
      <c r="O17" s="385">
        <v>129528400</v>
      </c>
      <c r="P17" s="229" t="s">
        <v>98</v>
      </c>
      <c r="Q17" s="257"/>
      <c r="R17" s="257"/>
      <c r="S17" s="229"/>
      <c r="T17" s="258">
        <v>5</v>
      </c>
      <c r="U17" s="258">
        <f>2016-M17+1</f>
        <v>1</v>
      </c>
      <c r="V17" s="386">
        <f>O17/T17</f>
        <v>25905680</v>
      </c>
      <c r="W17" s="386">
        <f>U17*V17</f>
        <v>25905680</v>
      </c>
      <c r="X17" s="386">
        <f>O17-W17</f>
        <v>103622720</v>
      </c>
      <c r="Y17" s="258">
        <f>2017-M17+1</f>
        <v>2</v>
      </c>
      <c r="Z17" s="386">
        <f>O17/T17</f>
        <v>25905680</v>
      </c>
      <c r="AA17" s="386">
        <f>Y17*Z17</f>
        <v>51811360</v>
      </c>
      <c r="AB17" s="386">
        <f>O17-AA17</f>
        <v>77717040</v>
      </c>
      <c r="AC17" s="258" t="b">
        <f>AA17+AB17=O17</f>
        <v>1</v>
      </c>
    </row>
    <row r="18" spans="1:29" ht="24.95" customHeight="1">
      <c r="B18" s="1158" t="s">
        <v>93</v>
      </c>
      <c r="C18" s="1159"/>
      <c r="D18" s="1159"/>
      <c r="E18" s="1159"/>
      <c r="F18" s="1159"/>
      <c r="G18" s="1159"/>
      <c r="H18" s="1159"/>
      <c r="I18" s="1160"/>
      <c r="J18" s="480"/>
      <c r="K18" s="480"/>
      <c r="L18" s="309"/>
      <c r="M18" s="310"/>
      <c r="N18" s="388"/>
      <c r="O18" s="300">
        <f>SUM(O17:O17)</f>
        <v>129528400</v>
      </c>
      <c r="P18" s="389"/>
      <c r="Q18" s="529"/>
      <c r="R18" s="529"/>
      <c r="S18" s="530"/>
      <c r="V18" s="515">
        <f>SUM(V17:V17)</f>
        <v>25905680</v>
      </c>
      <c r="W18" s="516">
        <f>SUM(W17:W17)</f>
        <v>25905680</v>
      </c>
      <c r="X18" s="531">
        <f>SUM(X17:X17)</f>
        <v>103622720</v>
      </c>
      <c r="Z18" s="515">
        <f>SUM(Z17:Z17)</f>
        <v>25905680</v>
      </c>
      <c r="AA18" s="516">
        <f>SUM(AA17:AA17)</f>
        <v>51811360</v>
      </c>
      <c r="AB18" s="531">
        <f>SUM(AB17:AB17)</f>
        <v>77717040</v>
      </c>
      <c r="AC18" s="258" t="b">
        <f>AA18+AB18=O18</f>
        <v>1</v>
      </c>
    </row>
    <row r="19" spans="1:29">
      <c r="B19" s="391"/>
      <c r="C19" s="391"/>
      <c r="D19" s="391"/>
      <c r="E19" s="391"/>
      <c r="F19" s="391"/>
      <c r="G19" s="391"/>
      <c r="H19" s="391"/>
      <c r="I19" s="391"/>
      <c r="J19" s="391"/>
      <c r="K19" s="391"/>
      <c r="L19" s="391"/>
      <c r="M19" s="391"/>
      <c r="N19" s="391"/>
      <c r="O19" s="392"/>
      <c r="P19" s="393"/>
      <c r="Q19" s="393"/>
      <c r="R19" s="393"/>
      <c r="S19" s="393"/>
    </row>
    <row r="20" spans="1:29">
      <c r="B20" s="391"/>
      <c r="C20" s="391"/>
      <c r="D20" s="391"/>
      <c r="E20" s="391"/>
      <c r="F20" s="391"/>
      <c r="G20" s="391"/>
      <c r="H20" s="391"/>
      <c r="I20" s="391"/>
      <c r="J20" s="391"/>
      <c r="K20" s="391"/>
      <c r="L20" s="391"/>
      <c r="M20" s="391"/>
      <c r="N20" s="391"/>
      <c r="O20" s="392"/>
      <c r="P20" s="393"/>
      <c r="Q20" s="393"/>
      <c r="R20" s="393"/>
      <c r="S20" s="393"/>
    </row>
    <row r="21" spans="1:29">
      <c r="B21" s="391"/>
      <c r="C21" s="391"/>
      <c r="D21" s="391"/>
      <c r="E21" s="391"/>
      <c r="F21" s="391"/>
      <c r="G21" s="391"/>
      <c r="H21" s="391"/>
      <c r="I21" s="391"/>
      <c r="J21" s="391"/>
      <c r="K21" s="391"/>
      <c r="L21" s="391"/>
      <c r="M21" s="391"/>
      <c r="N21" s="391"/>
      <c r="O21" s="392"/>
      <c r="P21" s="393"/>
      <c r="Q21" s="393"/>
      <c r="R21" s="393"/>
      <c r="S21" s="393"/>
    </row>
    <row r="22" spans="1:29"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2"/>
      <c r="P22" s="393"/>
      <c r="Q22" s="393"/>
      <c r="R22" s="393"/>
      <c r="S22" s="393"/>
    </row>
    <row r="23" spans="1:29">
      <c r="B23" s="391"/>
      <c r="C23" s="391"/>
      <c r="D23" s="391"/>
      <c r="E23" s="391"/>
      <c r="F23" s="391"/>
      <c r="G23" s="391"/>
      <c r="H23" s="391"/>
      <c r="I23" s="391"/>
      <c r="J23" s="391"/>
      <c r="K23" s="391"/>
      <c r="L23" s="391"/>
      <c r="M23" s="391"/>
      <c r="N23" s="391"/>
      <c r="O23" s="392"/>
      <c r="P23" s="393"/>
      <c r="Q23" s="393"/>
      <c r="R23" s="393"/>
      <c r="S23" s="393"/>
    </row>
    <row r="24" spans="1:29">
      <c r="B24" s="391"/>
      <c r="C24" s="391"/>
      <c r="D24" s="391"/>
      <c r="E24" s="391"/>
      <c r="F24" s="391"/>
      <c r="G24" s="391"/>
      <c r="H24" s="391"/>
      <c r="I24" s="391"/>
      <c r="J24" s="391"/>
      <c r="K24" s="391"/>
      <c r="L24" s="391"/>
      <c r="M24" s="391"/>
      <c r="N24" s="391"/>
      <c r="O24" s="392"/>
      <c r="P24" s="393"/>
      <c r="Q24" s="393"/>
      <c r="R24" s="393"/>
      <c r="S24" s="393"/>
    </row>
    <row r="25" spans="1:29">
      <c r="A25" s="380"/>
      <c r="B25" s="1158" t="s">
        <v>93</v>
      </c>
      <c r="C25" s="1159"/>
      <c r="D25" s="1159"/>
      <c r="E25" s="1159"/>
      <c r="F25" s="1159"/>
      <c r="G25" s="1159"/>
      <c r="H25" s="1159"/>
      <c r="I25" s="1160"/>
      <c r="J25" s="480"/>
      <c r="K25" s="480" t="s">
        <v>783</v>
      </c>
      <c r="L25" s="309"/>
      <c r="M25" s="310"/>
      <c r="N25" s="388"/>
      <c r="O25" s="237">
        <f>SUM(O17:O17)</f>
        <v>129528400</v>
      </c>
      <c r="P25" s="389"/>
      <c r="Q25" s="529"/>
      <c r="R25" s="529"/>
      <c r="S25" s="530"/>
      <c r="V25" s="515">
        <f>SUM(V17:V17)</f>
        <v>25905680</v>
      </c>
      <c r="W25" s="516">
        <f>SUM(W17:W17)</f>
        <v>25905680</v>
      </c>
      <c r="X25" s="531">
        <f>SUM(X17:X17)</f>
        <v>103622720</v>
      </c>
      <c r="Z25" s="515">
        <f>SUM(Z17:Z17)</f>
        <v>25905680</v>
      </c>
      <c r="AA25" s="516">
        <f>SUM(AA17:AA17)</f>
        <v>51811360</v>
      </c>
      <c r="AB25" s="531">
        <f>SUM(AB17:AB17)</f>
        <v>77717040</v>
      </c>
    </row>
    <row r="26" spans="1:29">
      <c r="A26" s="380"/>
      <c r="B26" s="1158" t="s">
        <v>93</v>
      </c>
      <c r="C26" s="1159"/>
      <c r="D26" s="1159"/>
      <c r="E26" s="1159"/>
      <c r="F26" s="1159"/>
      <c r="G26" s="1159"/>
      <c r="H26" s="1159"/>
      <c r="I26" s="1160"/>
      <c r="J26" s="480"/>
      <c r="K26" s="480" t="s">
        <v>783</v>
      </c>
      <c r="L26" s="309"/>
      <c r="M26" s="310"/>
      <c r="N26" s="388"/>
      <c r="O26" s="237" t="e">
        <f>SUM(#REF!)</f>
        <v>#REF!</v>
      </c>
      <c r="P26" s="389"/>
      <c r="Q26" s="529"/>
      <c r="R26" s="529"/>
      <c r="S26" s="530"/>
      <c r="V26" s="515" t="e">
        <f>SUM(#REF!)</f>
        <v>#REF!</v>
      </c>
      <c r="W26" s="516" t="e">
        <f>SUM(#REF!)</f>
        <v>#REF!</v>
      </c>
      <c r="X26" s="531" t="e">
        <f>SUM(#REF!)</f>
        <v>#REF!</v>
      </c>
      <c r="Z26" s="515" t="e">
        <f>SUM(#REF!)</f>
        <v>#REF!</v>
      </c>
      <c r="AA26" s="516" t="e">
        <f>SUM(#REF!)</f>
        <v>#REF!</v>
      </c>
      <c r="AB26" s="531" t="e">
        <f>SUM(#REF!)</f>
        <v>#REF!</v>
      </c>
    </row>
    <row r="27" spans="1:29">
      <c r="A27" s="380"/>
      <c r="B27" s="1158" t="s">
        <v>93</v>
      </c>
      <c r="C27" s="1159"/>
      <c r="D27" s="1159"/>
      <c r="E27" s="1159"/>
      <c r="F27" s="1159"/>
      <c r="G27" s="1159"/>
      <c r="H27" s="1159"/>
      <c r="I27" s="1160"/>
      <c r="J27" s="480"/>
      <c r="K27" s="480" t="s">
        <v>783</v>
      </c>
      <c r="L27" s="309"/>
      <c r="M27" s="310"/>
      <c r="N27" s="388"/>
      <c r="O27" s="237" t="e">
        <f>SUM(#REF!)</f>
        <v>#REF!</v>
      </c>
      <c r="P27" s="389"/>
      <c r="Q27" s="529"/>
      <c r="R27" s="529"/>
      <c r="S27" s="530"/>
      <c r="V27" s="515" t="e">
        <f>SUM(#REF!)</f>
        <v>#REF!</v>
      </c>
      <c r="W27" s="516" t="e">
        <f>SUM(#REF!)</f>
        <v>#REF!</v>
      </c>
      <c r="X27" s="531" t="e">
        <f>SUM(#REF!)</f>
        <v>#REF!</v>
      </c>
      <c r="Y27" s="514"/>
      <c r="Z27" s="515" t="e">
        <f>SUM(#REF!)</f>
        <v>#REF!</v>
      </c>
      <c r="AA27" s="516" t="e">
        <f>SUM(#REF!)</f>
        <v>#REF!</v>
      </c>
      <c r="AB27" s="531" t="e">
        <f>SUM(#REF!)</f>
        <v>#REF!</v>
      </c>
    </row>
    <row r="28" spans="1:29">
      <c r="A28" s="380"/>
      <c r="B28" s="1158" t="s">
        <v>93</v>
      </c>
      <c r="C28" s="1159"/>
      <c r="D28" s="1159"/>
      <c r="E28" s="1159"/>
      <c r="F28" s="1159"/>
      <c r="G28" s="1159"/>
      <c r="H28" s="1159"/>
      <c r="I28" s="1160"/>
      <c r="J28" s="480"/>
      <c r="K28" s="480" t="s">
        <v>783</v>
      </c>
      <c r="L28" s="309"/>
      <c r="M28" s="310"/>
      <c r="N28" s="388"/>
      <c r="O28" s="237">
        <v>0</v>
      </c>
      <c r="P28" s="389"/>
      <c r="Q28" s="529"/>
      <c r="R28" s="529"/>
      <c r="S28" s="530"/>
      <c r="V28" s="515" t="e">
        <f>SUM(#REF!)</f>
        <v>#REF!</v>
      </c>
      <c r="W28" s="516" t="e">
        <f>SUM(#REF!)</f>
        <v>#REF!</v>
      </c>
      <c r="X28" s="531" t="e">
        <f>SUM(#REF!)</f>
        <v>#REF!</v>
      </c>
      <c r="Y28" s="514"/>
      <c r="Z28" s="515" t="e">
        <f>SUM(#REF!)</f>
        <v>#REF!</v>
      </c>
      <c r="AA28" s="516" t="e">
        <f>SUM(#REF!)</f>
        <v>#REF!</v>
      </c>
      <c r="AB28" s="531" t="e">
        <f>SUM(#REF!)</f>
        <v>#REF!</v>
      </c>
    </row>
    <row r="29" spans="1:29">
      <c r="A29" s="380"/>
      <c r="B29" s="1158" t="s">
        <v>93</v>
      </c>
      <c r="C29" s="1159"/>
      <c r="D29" s="1159"/>
      <c r="E29" s="1159"/>
      <c r="F29" s="1159"/>
      <c r="G29" s="1159"/>
      <c r="H29" s="1159"/>
      <c r="I29" s="1160"/>
      <c r="J29" s="480"/>
      <c r="K29" s="480" t="s">
        <v>783</v>
      </c>
      <c r="L29" s="309"/>
      <c r="M29" s="310"/>
      <c r="N29" s="388"/>
      <c r="O29" s="237">
        <v>0</v>
      </c>
      <c r="P29" s="389"/>
      <c r="Q29" s="529"/>
      <c r="R29" s="529"/>
      <c r="S29" s="530"/>
      <c r="V29" s="515">
        <f t="shared" ref="V29:X30" si="0">SUM(V18:V18)</f>
        <v>25905680</v>
      </c>
      <c r="W29" s="516">
        <f t="shared" si="0"/>
        <v>25905680</v>
      </c>
      <c r="X29" s="531">
        <f t="shared" si="0"/>
        <v>103622720</v>
      </c>
      <c r="Y29" s="514"/>
      <c r="Z29" s="515">
        <f t="shared" ref="Z29:AB30" si="1">SUM(Z18:Z18)</f>
        <v>25905680</v>
      </c>
      <c r="AA29" s="516">
        <f t="shared" si="1"/>
        <v>51811360</v>
      </c>
      <c r="AB29" s="531">
        <f t="shared" si="1"/>
        <v>77717040</v>
      </c>
    </row>
    <row r="30" spans="1:29">
      <c r="A30" s="380"/>
      <c r="B30" s="1158" t="s">
        <v>93</v>
      </c>
      <c r="C30" s="1159"/>
      <c r="D30" s="1159"/>
      <c r="E30" s="1159"/>
      <c r="F30" s="1159"/>
      <c r="G30" s="1159"/>
      <c r="H30" s="1159"/>
      <c r="I30" s="1160"/>
      <c r="J30" s="480"/>
      <c r="K30" s="480" t="s">
        <v>783</v>
      </c>
      <c r="L30" s="309"/>
      <c r="M30" s="310"/>
      <c r="N30" s="388"/>
      <c r="O30" s="237">
        <v>0</v>
      </c>
      <c r="P30" s="389"/>
      <c r="Q30" s="529"/>
      <c r="R30" s="529"/>
      <c r="S30" s="530"/>
      <c r="V30" s="515">
        <f t="shared" si="0"/>
        <v>0</v>
      </c>
      <c r="W30" s="516">
        <f t="shared" si="0"/>
        <v>0</v>
      </c>
      <c r="X30" s="531">
        <f t="shared" si="0"/>
        <v>0</v>
      </c>
      <c r="Y30" s="514"/>
      <c r="Z30" s="515">
        <f t="shared" si="1"/>
        <v>0</v>
      </c>
      <c r="AA30" s="516">
        <f t="shared" si="1"/>
        <v>0</v>
      </c>
      <c r="AB30" s="531">
        <f t="shared" si="1"/>
        <v>0</v>
      </c>
    </row>
    <row r="31" spans="1:29">
      <c r="B31" s="512"/>
      <c r="C31" s="512"/>
      <c r="H31" s="406"/>
      <c r="I31" s="406"/>
      <c r="J31" s="406"/>
      <c r="K31" s="406"/>
      <c r="L31" s="406"/>
      <c r="M31" s="512"/>
      <c r="N31" s="512"/>
      <c r="O31" s="532">
        <f>SUM(O25)</f>
        <v>129528400</v>
      </c>
      <c r="P31" s="512"/>
      <c r="S31" s="512"/>
    </row>
    <row r="32" spans="1:29">
      <c r="B32" s="512"/>
      <c r="C32" s="512"/>
      <c r="H32" s="406"/>
      <c r="I32" s="406"/>
      <c r="J32" s="406"/>
      <c r="K32" s="406"/>
      <c r="L32" s="406"/>
      <c r="M32" s="512"/>
      <c r="N32" s="512"/>
      <c r="O32" s="512"/>
      <c r="P32" s="512"/>
      <c r="S32" s="512"/>
    </row>
    <row r="33" spans="2:19">
      <c r="B33" s="512"/>
      <c r="C33" s="512"/>
      <c r="H33" s="406"/>
      <c r="I33" s="406"/>
      <c r="J33" s="406"/>
      <c r="K33" s="406"/>
      <c r="L33" s="406"/>
      <c r="M33" s="512"/>
      <c r="N33" s="512"/>
      <c r="O33" s="512"/>
      <c r="P33" s="512"/>
      <c r="S33" s="512"/>
    </row>
    <row r="34" spans="2:19">
      <c r="B34" s="512"/>
      <c r="C34" s="512"/>
      <c r="H34" s="406"/>
      <c r="I34" s="406"/>
      <c r="J34" s="406"/>
      <c r="K34" s="406"/>
      <c r="L34" s="406"/>
      <c r="M34" s="512"/>
      <c r="N34" s="512"/>
      <c r="O34" s="512"/>
      <c r="P34" s="512"/>
      <c r="S34" s="512"/>
    </row>
    <row r="35" spans="2:19">
      <c r="B35" s="512"/>
      <c r="C35" s="512"/>
      <c r="H35" s="406"/>
      <c r="I35" s="406"/>
      <c r="J35" s="406"/>
      <c r="K35" s="406"/>
      <c r="L35" s="406"/>
      <c r="M35" s="512"/>
      <c r="N35" s="512"/>
      <c r="O35" s="512"/>
      <c r="P35" s="512"/>
      <c r="S35" s="512"/>
    </row>
    <row r="36" spans="2:19">
      <c r="B36" s="512"/>
      <c r="C36" s="512"/>
      <c r="H36" s="406"/>
      <c r="I36" s="406"/>
      <c r="J36" s="406"/>
      <c r="K36" s="406"/>
      <c r="L36" s="406"/>
      <c r="M36" s="512"/>
      <c r="N36" s="512"/>
      <c r="O36" s="512"/>
      <c r="P36" s="512"/>
      <c r="S36" s="512"/>
    </row>
    <row r="38" spans="2:19" s="533" customFormat="1" ht="18" customHeight="1">
      <c r="B38" s="255"/>
      <c r="C38" s="255"/>
      <c r="D38" s="255"/>
      <c r="E38" s="255"/>
      <c r="F38" s="255"/>
      <c r="G38" s="255"/>
      <c r="H38" s="255"/>
      <c r="I38" s="255"/>
      <c r="J38" s="255"/>
      <c r="K38" s="255"/>
      <c r="L38" s="534"/>
      <c r="M38" s="255"/>
      <c r="N38" s="255"/>
      <c r="O38" s="394"/>
      <c r="P38" s="255"/>
      <c r="S38" s="255"/>
    </row>
    <row r="39" spans="2:19" s="533" customFormat="1" ht="18" customHeight="1">
      <c r="B39" s="255"/>
      <c r="C39" s="255"/>
      <c r="D39" s="255"/>
      <c r="E39" s="255"/>
      <c r="F39" s="255"/>
      <c r="G39" s="255"/>
      <c r="H39" s="255"/>
      <c r="I39" s="255"/>
      <c r="J39" s="255"/>
      <c r="K39" s="255"/>
      <c r="L39" s="534"/>
      <c r="M39" s="255"/>
      <c r="N39" s="255"/>
      <c r="O39" s="394"/>
      <c r="P39" s="255"/>
      <c r="S39" s="255"/>
    </row>
    <row r="40" spans="2:19" s="533" customFormat="1" ht="18" customHeight="1">
      <c r="B40" s="395"/>
      <c r="C40" s="396"/>
      <c r="D40" s="397"/>
      <c r="E40" s="397"/>
      <c r="F40" s="535"/>
      <c r="G40" s="535"/>
      <c r="H40" s="535"/>
      <c r="I40" s="535"/>
      <c r="J40" s="535"/>
      <c r="K40" s="398"/>
      <c r="L40" s="399"/>
      <c r="M40" s="400"/>
      <c r="N40" s="400"/>
      <c r="O40" s="394"/>
      <c r="P40" s="401"/>
      <c r="Q40" s="402"/>
      <c r="R40" s="397"/>
      <c r="S40" s="255"/>
    </row>
    <row r="41" spans="2:19" s="533" customFormat="1" ht="18" customHeight="1">
      <c r="B41" s="395"/>
      <c r="C41" s="396"/>
      <c r="D41" s="397"/>
      <c r="E41" s="397"/>
      <c r="F41" s="535"/>
      <c r="G41" s="535"/>
      <c r="H41" s="535"/>
      <c r="I41" s="535"/>
      <c r="J41" s="535"/>
      <c r="K41" s="398"/>
      <c r="L41" s="399"/>
      <c r="M41" s="400"/>
      <c r="N41" s="400"/>
      <c r="O41" s="394"/>
      <c r="P41" s="401"/>
      <c r="Q41" s="536"/>
      <c r="R41" s="397"/>
      <c r="S41" s="255"/>
    </row>
    <row r="42" spans="2:19" s="533" customFormat="1" ht="18" customHeight="1">
      <c r="B42" s="395"/>
      <c r="C42" s="396"/>
      <c r="D42" s="397"/>
      <c r="E42" s="397"/>
      <c r="F42" s="535"/>
      <c r="G42" s="535"/>
      <c r="H42" s="535"/>
      <c r="I42" s="401"/>
      <c r="J42" s="401"/>
      <c r="K42" s="398"/>
      <c r="L42" s="399"/>
      <c r="M42" s="400"/>
      <c r="N42" s="400"/>
      <c r="O42" s="394"/>
      <c r="P42" s="401"/>
      <c r="Q42" s="402"/>
      <c r="R42" s="397"/>
      <c r="S42" s="255"/>
    </row>
    <row r="43" spans="2:19" s="533" customFormat="1" ht="18" customHeight="1">
      <c r="B43" s="395"/>
      <c r="C43" s="396"/>
      <c r="D43" s="397"/>
      <c r="E43" s="397"/>
      <c r="F43" s="535"/>
      <c r="G43" s="535"/>
      <c r="H43" s="535"/>
      <c r="I43" s="401"/>
      <c r="J43" s="401"/>
      <c r="K43" s="398"/>
      <c r="L43" s="399"/>
      <c r="M43" s="400"/>
      <c r="N43" s="400"/>
      <c r="O43" s="394"/>
      <c r="P43" s="401"/>
      <c r="Q43" s="402"/>
      <c r="R43" s="397"/>
      <c r="S43" s="255"/>
    </row>
    <row r="44" spans="2:19" s="533" customFormat="1" ht="18" customHeight="1">
      <c r="B44" s="395"/>
      <c r="C44" s="396"/>
      <c r="D44" s="397"/>
      <c r="E44" s="397"/>
      <c r="F44" s="535"/>
      <c r="G44" s="535"/>
      <c r="H44" s="535"/>
      <c r="I44" s="401"/>
      <c r="J44" s="401"/>
      <c r="K44" s="398"/>
      <c r="L44" s="399"/>
      <c r="M44" s="400"/>
      <c r="N44" s="400"/>
      <c r="O44" s="394"/>
      <c r="P44" s="401"/>
      <c r="Q44" s="402"/>
      <c r="R44" s="397"/>
      <c r="S44" s="255"/>
    </row>
    <row r="45" spans="2:19" s="533" customFormat="1" ht="18" customHeight="1">
      <c r="B45" s="395"/>
      <c r="C45" s="396"/>
      <c r="D45" s="397"/>
      <c r="E45" s="397"/>
      <c r="F45" s="535"/>
      <c r="G45" s="535"/>
      <c r="H45" s="535"/>
      <c r="I45" s="536"/>
      <c r="J45" s="536"/>
      <c r="K45" s="398"/>
      <c r="L45" s="399"/>
      <c r="M45" s="400"/>
      <c r="N45" s="400"/>
      <c r="O45" s="394"/>
      <c r="P45" s="401"/>
      <c r="Q45" s="402"/>
      <c r="R45" s="397"/>
      <c r="S45" s="255"/>
    </row>
    <row r="46" spans="2:19" s="533" customFormat="1" ht="18" customHeight="1">
      <c r="B46" s="395"/>
      <c r="C46" s="396"/>
      <c r="D46" s="397"/>
      <c r="E46" s="397"/>
      <c r="F46" s="537"/>
      <c r="G46" s="535"/>
      <c r="H46" s="535"/>
      <c r="I46" s="536"/>
      <c r="J46" s="536"/>
      <c r="K46" s="398"/>
      <c r="L46" s="399"/>
      <c r="M46" s="400"/>
      <c r="N46" s="400"/>
      <c r="O46" s="394"/>
      <c r="P46" s="401"/>
      <c r="Q46" s="535"/>
      <c r="R46" s="397"/>
      <c r="S46" s="255"/>
    </row>
    <row r="47" spans="2:19" s="533" customFormat="1" ht="18" customHeight="1">
      <c r="B47" s="395"/>
      <c r="C47" s="396"/>
      <c r="D47" s="397"/>
      <c r="E47" s="397"/>
      <c r="F47" s="537"/>
      <c r="G47" s="535"/>
      <c r="H47" s="535"/>
      <c r="I47" s="401"/>
      <c r="J47" s="401"/>
      <c r="K47" s="398"/>
      <c r="L47" s="399"/>
      <c r="M47" s="400"/>
      <c r="N47" s="400"/>
      <c r="O47" s="394"/>
      <c r="P47" s="401"/>
      <c r="Q47" s="535"/>
      <c r="R47" s="397"/>
      <c r="S47" s="255"/>
    </row>
    <row r="48" spans="2:19" s="533" customFormat="1" ht="18" customHeight="1">
      <c r="B48" s="255"/>
      <c r="C48" s="255"/>
      <c r="F48" s="535"/>
      <c r="G48" s="535"/>
      <c r="H48" s="535"/>
      <c r="I48" s="535"/>
      <c r="J48" s="535"/>
      <c r="L48" s="399"/>
      <c r="M48" s="255"/>
      <c r="N48" s="255"/>
      <c r="O48" s="403"/>
      <c r="P48" s="401"/>
      <c r="Q48" s="536"/>
      <c r="S48" s="255"/>
    </row>
    <row r="49" spans="2:19" s="533" customFormat="1" ht="18" customHeight="1">
      <c r="B49" s="255"/>
      <c r="C49" s="255"/>
      <c r="L49" s="399"/>
      <c r="M49" s="255"/>
      <c r="N49" s="255"/>
      <c r="O49" s="403"/>
      <c r="P49" s="255"/>
      <c r="S49" s="255"/>
    </row>
    <row r="50" spans="2:19" s="533" customFormat="1" ht="18" customHeight="1">
      <c r="B50" s="255"/>
      <c r="C50" s="255"/>
      <c r="L50" s="399"/>
      <c r="M50" s="255"/>
      <c r="N50" s="255"/>
      <c r="O50" s="403"/>
      <c r="P50" s="255"/>
      <c r="S50" s="255"/>
    </row>
    <row r="51" spans="2:19" ht="18" customHeight="1"/>
  </sheetData>
  <autoFilter ref="A16:AC16"/>
  <mergeCells count="32">
    <mergeCell ref="B29:I29"/>
    <mergeCell ref="B30:I30"/>
    <mergeCell ref="H14:H15"/>
    <mergeCell ref="I14:I15"/>
    <mergeCell ref="B18:I18"/>
    <mergeCell ref="B27:I27"/>
    <mergeCell ref="B28:I28"/>
    <mergeCell ref="B26:I26"/>
    <mergeCell ref="B25:I25"/>
    <mergeCell ref="D14:E14"/>
    <mergeCell ref="C14:C15"/>
    <mergeCell ref="B14:B15"/>
    <mergeCell ref="Y14:Y15"/>
    <mergeCell ref="Z14:AB14"/>
    <mergeCell ref="S14:S15"/>
    <mergeCell ref="P14:R14"/>
    <mergeCell ref="F14:F15"/>
    <mergeCell ref="T14:T15"/>
    <mergeCell ref="U14:U15"/>
    <mergeCell ref="V14:X14"/>
    <mergeCell ref="O14:O15"/>
    <mergeCell ref="N14:N15"/>
    <mergeCell ref="M14:M15"/>
    <mergeCell ref="J15:K15"/>
    <mergeCell ref="J14:L14"/>
    <mergeCell ref="G14:G15"/>
    <mergeCell ref="D9:S9"/>
    <mergeCell ref="B1:S1"/>
    <mergeCell ref="B2:S2"/>
    <mergeCell ref="B3:S3"/>
    <mergeCell ref="B4:S4"/>
    <mergeCell ref="D8:S8"/>
  </mergeCells>
  <phoneticPr fontId="2" type="noConversion"/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topLeftCell="A16" zoomScaleSheetLayoutView="100" workbookViewId="0">
      <selection activeCell="F11" sqref="F11:G11"/>
    </sheetView>
  </sheetViews>
  <sheetFormatPr defaultRowHeight="12.75"/>
  <cols>
    <col min="1" max="1" width="5" customWidth="1"/>
    <col min="2" max="2" width="17.7109375" customWidth="1"/>
    <col min="3" max="3" width="11.7109375" customWidth="1"/>
    <col min="6" max="6" width="11.5703125" customWidth="1"/>
    <col min="9" max="9" width="8.7109375" customWidth="1"/>
    <col min="10" max="10" width="8.140625" customWidth="1"/>
    <col min="11" max="11" width="12.140625" customWidth="1"/>
    <col min="12" max="12" width="10.140625" customWidth="1"/>
    <col min="13" max="13" width="7.85546875" customWidth="1"/>
    <col min="14" max="14" width="13.140625" customWidth="1"/>
    <col min="15" max="15" width="4.5703125" customWidth="1"/>
    <col min="16" max="16" width="4.140625" customWidth="1"/>
    <col min="17" max="17" width="4.7109375" customWidth="1"/>
    <col min="18" max="18" width="11.7109375" customWidth="1"/>
  </cols>
  <sheetData>
    <row r="1" spans="1:18" ht="16.5">
      <c r="A1" s="1365" t="s">
        <v>129</v>
      </c>
      <c r="B1" s="1365"/>
      <c r="C1" s="1365"/>
      <c r="D1" s="1365"/>
      <c r="E1" s="1365"/>
      <c r="F1" s="1365"/>
      <c r="G1" s="1365"/>
      <c r="H1" s="1365"/>
      <c r="I1" s="1365"/>
      <c r="J1" s="1365"/>
      <c r="K1" s="1365"/>
      <c r="L1" s="1365"/>
      <c r="M1" s="1365"/>
      <c r="N1" s="1365"/>
      <c r="O1" s="1365"/>
      <c r="P1" s="1365"/>
      <c r="Q1" s="1365"/>
      <c r="R1" s="1365"/>
    </row>
    <row r="2" spans="1:18" ht="16.5">
      <c r="A2" s="1365" t="s">
        <v>66</v>
      </c>
      <c r="B2" s="1365"/>
      <c r="C2" s="1365"/>
      <c r="D2" s="1365"/>
      <c r="E2" s="1365"/>
      <c r="F2" s="1365"/>
      <c r="G2" s="1365"/>
      <c r="H2" s="1365"/>
      <c r="I2" s="1365"/>
      <c r="J2" s="1365"/>
      <c r="K2" s="1365"/>
      <c r="L2" s="1365"/>
      <c r="M2" s="1365"/>
      <c r="N2" s="1365"/>
      <c r="O2" s="1365"/>
      <c r="P2" s="1365"/>
      <c r="Q2" s="1365"/>
      <c r="R2" s="1365"/>
    </row>
    <row r="3" spans="1:18" ht="16.5">
      <c r="A3" s="1365" t="s">
        <v>67</v>
      </c>
      <c r="B3" s="1365"/>
      <c r="C3" s="1365"/>
      <c r="D3" s="1365"/>
      <c r="E3" s="1365"/>
      <c r="F3" s="1365"/>
      <c r="G3" s="1365"/>
      <c r="H3" s="1365"/>
      <c r="I3" s="1365"/>
      <c r="J3" s="1365"/>
      <c r="K3" s="1365"/>
      <c r="L3" s="1365"/>
      <c r="M3" s="1365"/>
      <c r="N3" s="1365"/>
      <c r="O3" s="1365"/>
      <c r="P3" s="1365"/>
      <c r="Q3" s="1365"/>
      <c r="R3" s="1365"/>
    </row>
    <row r="4" spans="1:18" ht="16.5">
      <c r="A4" s="1365" t="s">
        <v>794</v>
      </c>
      <c r="B4" s="1365"/>
      <c r="C4" s="1365"/>
      <c r="D4" s="1365"/>
      <c r="E4" s="1365"/>
      <c r="F4" s="1365"/>
      <c r="G4" s="1365"/>
      <c r="H4" s="1365"/>
      <c r="I4" s="1365"/>
      <c r="J4" s="1365"/>
      <c r="K4" s="1365"/>
      <c r="L4" s="1365"/>
      <c r="M4" s="1365"/>
      <c r="N4" s="1365"/>
      <c r="O4" s="1365"/>
      <c r="P4" s="1365"/>
      <c r="Q4" s="1365"/>
      <c r="R4" s="1365"/>
    </row>
    <row r="5" spans="1:18" ht="16.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9"/>
      <c r="O5" s="21"/>
      <c r="P5" s="21"/>
      <c r="Q5" s="21"/>
      <c r="R5" s="21"/>
    </row>
    <row r="6" spans="1:18" ht="16.5">
      <c r="A6" s="20" t="s">
        <v>68</v>
      </c>
      <c r="B6" s="3"/>
      <c r="C6" s="2" t="s">
        <v>69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50"/>
    </row>
    <row r="7" spans="1:18" ht="16.5">
      <c r="A7" s="20" t="s">
        <v>70</v>
      </c>
      <c r="B7" s="3"/>
      <c r="C7" s="2" t="s">
        <v>71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50"/>
    </row>
    <row r="8" spans="1:18" ht="16.5">
      <c r="A8" s="20" t="s">
        <v>72</v>
      </c>
      <c r="B8" s="3"/>
      <c r="C8" s="1251" t="s">
        <v>782</v>
      </c>
      <c r="D8" s="1369"/>
      <c r="E8" s="1369"/>
      <c r="F8" s="1369"/>
      <c r="G8" s="1369"/>
      <c r="H8" s="1369"/>
      <c r="I8" s="1369"/>
      <c r="J8" s="1369"/>
      <c r="K8" s="1369"/>
      <c r="L8" s="1369"/>
      <c r="M8" s="1369"/>
      <c r="N8" s="1369"/>
      <c r="O8" s="1369"/>
      <c r="P8" s="1369"/>
      <c r="Q8" s="1369"/>
      <c r="R8" s="1369"/>
    </row>
    <row r="9" spans="1:18" ht="16.5">
      <c r="A9" s="20" t="s">
        <v>73</v>
      </c>
      <c r="B9" s="3"/>
      <c r="C9" s="1369" t="s">
        <v>532</v>
      </c>
      <c r="D9" s="1369"/>
      <c r="E9" s="1369"/>
      <c r="F9" s="1369"/>
      <c r="G9" s="1369"/>
      <c r="H9" s="1369"/>
      <c r="I9" s="1369"/>
      <c r="J9" s="1369"/>
      <c r="K9" s="1369"/>
      <c r="L9" s="1369"/>
      <c r="M9" s="1369"/>
      <c r="N9" s="1369"/>
      <c r="O9" s="1369"/>
      <c r="P9" s="1369"/>
      <c r="Q9" s="1369"/>
      <c r="R9" s="1369"/>
    </row>
    <row r="10" spans="1:18" ht="16.5">
      <c r="A10" s="20" t="s">
        <v>74</v>
      </c>
      <c r="B10" s="3"/>
      <c r="C10" s="2" t="s">
        <v>75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50"/>
    </row>
    <row r="11" spans="1:18" ht="16.5">
      <c r="A11" s="20" t="s">
        <v>76</v>
      </c>
      <c r="B11" s="3"/>
      <c r="C11" s="2" t="s">
        <v>186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50"/>
    </row>
    <row r="12" spans="1:18" ht="16.5">
      <c r="A12" s="20" t="s">
        <v>36</v>
      </c>
      <c r="B12" s="3"/>
      <c r="C12" s="2" t="s">
        <v>139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50"/>
    </row>
    <row r="13" spans="1:18" ht="16.5">
      <c r="A13" s="4"/>
      <c r="B13" s="5"/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1"/>
    </row>
    <row r="14" spans="1:18" ht="22.5" customHeight="1">
      <c r="A14" s="1363" t="s">
        <v>16</v>
      </c>
      <c r="B14" s="1363" t="s">
        <v>77</v>
      </c>
      <c r="C14" s="1367" t="s">
        <v>0</v>
      </c>
      <c r="D14" s="1368"/>
      <c r="E14" s="1354" t="s">
        <v>94</v>
      </c>
      <c r="F14" s="1354" t="s">
        <v>95</v>
      </c>
      <c r="G14" s="1354" t="s">
        <v>96</v>
      </c>
      <c r="H14" s="1354" t="s">
        <v>9</v>
      </c>
      <c r="I14" s="1356" t="s">
        <v>97</v>
      </c>
      <c r="J14" s="1357"/>
      <c r="K14" s="1357"/>
      <c r="L14" s="1354" t="s">
        <v>174</v>
      </c>
      <c r="M14" s="1354" t="s">
        <v>146</v>
      </c>
      <c r="N14" s="1354" t="s">
        <v>159</v>
      </c>
      <c r="O14" s="1356" t="s">
        <v>7</v>
      </c>
      <c r="P14" s="1357"/>
      <c r="Q14" s="1357"/>
      <c r="R14" s="1358" t="s">
        <v>2</v>
      </c>
    </row>
    <row r="15" spans="1:18" ht="30.75" customHeight="1">
      <c r="A15" s="1366"/>
      <c r="B15" s="1364"/>
      <c r="C15" s="12" t="s">
        <v>5</v>
      </c>
      <c r="D15" s="22" t="s">
        <v>23</v>
      </c>
      <c r="E15" s="1355"/>
      <c r="F15" s="1355"/>
      <c r="G15" s="1355"/>
      <c r="H15" s="1355"/>
      <c r="I15" s="1356" t="s">
        <v>37</v>
      </c>
      <c r="J15" s="1362"/>
      <c r="K15" s="71" t="s">
        <v>167</v>
      </c>
      <c r="L15" s="1355"/>
      <c r="M15" s="1355"/>
      <c r="N15" s="1355"/>
      <c r="O15" s="71" t="s">
        <v>98</v>
      </c>
      <c r="P15" s="22" t="s">
        <v>99</v>
      </c>
      <c r="Q15" s="22" t="s">
        <v>100</v>
      </c>
      <c r="R15" s="1358"/>
    </row>
    <row r="16" spans="1:18">
      <c r="A16" s="26" t="s">
        <v>83</v>
      </c>
      <c r="B16" s="125" t="s">
        <v>84</v>
      </c>
      <c r="C16" s="123" t="s">
        <v>85</v>
      </c>
      <c r="D16" s="124" t="s">
        <v>86</v>
      </c>
      <c r="E16" s="124" t="s">
        <v>87</v>
      </c>
      <c r="F16" s="124" t="s">
        <v>88</v>
      </c>
      <c r="G16" s="124" t="s">
        <v>89</v>
      </c>
      <c r="H16" s="124" t="s">
        <v>20</v>
      </c>
      <c r="I16" s="124" t="s">
        <v>17</v>
      </c>
      <c r="J16" s="124" t="s">
        <v>15</v>
      </c>
      <c r="K16" s="124" t="s">
        <v>90</v>
      </c>
      <c r="L16" s="124">
        <v>12</v>
      </c>
      <c r="M16" s="124">
        <v>13</v>
      </c>
      <c r="N16" s="124">
        <v>14</v>
      </c>
      <c r="O16" s="27">
        <v>15</v>
      </c>
      <c r="P16" s="27">
        <v>16</v>
      </c>
      <c r="Q16" s="27">
        <v>17</v>
      </c>
      <c r="R16" s="27">
        <v>18</v>
      </c>
    </row>
    <row r="17" spans="1:18" ht="16.5">
      <c r="A17" s="191"/>
      <c r="B17" s="170"/>
      <c r="C17" s="170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92"/>
      <c r="P17" s="192"/>
      <c r="Q17" s="192"/>
      <c r="R17" s="208"/>
    </row>
    <row r="18" spans="1:18" ht="16.5">
      <c r="A18" s="153"/>
      <c r="B18" s="154"/>
      <c r="C18" s="155"/>
      <c r="D18" s="154"/>
      <c r="E18" s="154"/>
      <c r="F18" s="154"/>
      <c r="G18" s="154"/>
      <c r="H18" s="154"/>
      <c r="I18" s="156"/>
      <c r="J18" s="154"/>
      <c r="K18" s="157"/>
      <c r="L18" s="154"/>
      <c r="M18" s="154"/>
      <c r="N18" s="154"/>
      <c r="O18" s="158"/>
      <c r="P18" s="158"/>
      <c r="Q18" s="158"/>
      <c r="R18" s="209"/>
    </row>
    <row r="19" spans="1:18" ht="16.5">
      <c r="A19" s="153"/>
      <c r="B19" s="154"/>
      <c r="C19" s="155"/>
      <c r="D19" s="154"/>
      <c r="E19" s="154"/>
      <c r="F19" s="154"/>
      <c r="G19" s="154"/>
      <c r="H19" s="154"/>
      <c r="I19" s="156"/>
      <c r="J19" s="154"/>
      <c r="K19" s="157"/>
      <c r="L19" s="154"/>
      <c r="M19" s="154"/>
      <c r="N19" s="154"/>
      <c r="O19" s="158"/>
      <c r="P19" s="158"/>
      <c r="Q19" s="158"/>
      <c r="R19" s="209"/>
    </row>
    <row r="20" spans="1:18" ht="16.5">
      <c r="A20" s="153"/>
      <c r="B20" s="154"/>
      <c r="C20" s="155"/>
      <c r="D20" s="154"/>
      <c r="E20" s="154"/>
      <c r="F20" s="154"/>
      <c r="G20" s="154"/>
      <c r="H20" s="154"/>
      <c r="I20" s="156"/>
      <c r="J20" s="154"/>
      <c r="K20" s="157"/>
      <c r="L20" s="154"/>
      <c r="M20" s="154"/>
      <c r="N20" s="154"/>
      <c r="O20" s="158"/>
      <c r="P20" s="158"/>
      <c r="Q20" s="158"/>
      <c r="R20" s="209"/>
    </row>
    <row r="21" spans="1:18" ht="16.5">
      <c r="A21" s="153"/>
      <c r="B21" s="154"/>
      <c r="C21" s="155"/>
      <c r="D21" s="154"/>
      <c r="E21" s="154"/>
      <c r="F21" s="154"/>
      <c r="G21" s="154"/>
      <c r="H21" s="154"/>
      <c r="I21" s="156"/>
      <c r="J21" s="154"/>
      <c r="K21" s="157"/>
      <c r="L21" s="154"/>
      <c r="M21" s="154"/>
      <c r="N21" s="154"/>
      <c r="O21" s="158"/>
      <c r="P21" s="158"/>
      <c r="Q21" s="158"/>
      <c r="R21" s="209"/>
    </row>
    <row r="22" spans="1:18" ht="16.5">
      <c r="A22" s="153"/>
      <c r="B22" s="154"/>
      <c r="C22" s="155"/>
      <c r="D22" s="154"/>
      <c r="E22" s="154"/>
      <c r="F22" s="154"/>
      <c r="G22" s="154"/>
      <c r="H22" s="154"/>
      <c r="I22" s="156"/>
      <c r="J22" s="154"/>
      <c r="K22" s="157"/>
      <c r="L22" s="154"/>
      <c r="M22" s="154"/>
      <c r="N22" s="154"/>
      <c r="O22" s="158"/>
      <c r="P22" s="158"/>
      <c r="Q22" s="158"/>
      <c r="R22" s="209"/>
    </row>
    <row r="23" spans="1:18" ht="16.5">
      <c r="A23" s="153"/>
      <c r="B23" s="158"/>
      <c r="C23" s="155"/>
      <c r="D23" s="154"/>
      <c r="E23" s="154"/>
      <c r="F23" s="154"/>
      <c r="G23" s="154"/>
      <c r="H23" s="154"/>
      <c r="I23" s="156"/>
      <c r="J23" s="154"/>
      <c r="K23" s="159"/>
      <c r="L23" s="154"/>
      <c r="M23" s="154"/>
      <c r="N23" s="154"/>
      <c r="O23" s="158"/>
      <c r="P23" s="158"/>
      <c r="Q23" s="158"/>
      <c r="R23" s="180"/>
    </row>
    <row r="24" spans="1:18" ht="16.5">
      <c r="A24" s="153"/>
      <c r="B24" s="154"/>
      <c r="C24" s="155"/>
      <c r="D24" s="154"/>
      <c r="E24" s="154"/>
      <c r="F24" s="154"/>
      <c r="G24" s="154"/>
      <c r="H24" s="154"/>
      <c r="I24" s="156"/>
      <c r="J24" s="154"/>
      <c r="K24" s="160"/>
      <c r="L24" s="154"/>
      <c r="M24" s="154"/>
      <c r="N24" s="154"/>
      <c r="O24" s="158"/>
      <c r="P24" s="158"/>
      <c r="Q24" s="158"/>
      <c r="R24" s="209"/>
    </row>
    <row r="25" spans="1:18" ht="16.5">
      <c r="A25" s="161"/>
      <c r="B25" s="162"/>
      <c r="C25" s="163"/>
      <c r="D25" s="162"/>
      <c r="E25" s="162"/>
      <c r="F25" s="162"/>
      <c r="G25" s="162"/>
      <c r="H25" s="162"/>
      <c r="I25" s="164"/>
      <c r="J25" s="162"/>
      <c r="K25" s="165"/>
      <c r="L25" s="162"/>
      <c r="M25" s="162"/>
      <c r="N25" s="162"/>
      <c r="O25" s="166"/>
      <c r="P25" s="166"/>
      <c r="Q25" s="166"/>
      <c r="R25" s="210"/>
    </row>
    <row r="26" spans="1:18" ht="16.5">
      <c r="A26" s="1359" t="s">
        <v>93</v>
      </c>
      <c r="B26" s="1360"/>
      <c r="C26" s="1360"/>
      <c r="D26" s="1360"/>
      <c r="E26" s="1360"/>
      <c r="F26" s="1360"/>
      <c r="G26" s="1360"/>
      <c r="H26" s="1361"/>
      <c r="I26" s="16"/>
      <c r="J26" s="16"/>
      <c r="K26" s="1359"/>
      <c r="L26" s="1360"/>
      <c r="M26" s="1361"/>
      <c r="N26" s="17"/>
      <c r="O26" s="1351"/>
      <c r="P26" s="1352"/>
      <c r="Q26" s="1352"/>
      <c r="R26" s="1353"/>
    </row>
    <row r="27" spans="1:18" s="215" customFormat="1">
      <c r="C27" s="216"/>
      <c r="F27" s="216"/>
      <c r="G27" s="217"/>
      <c r="H27" s="217"/>
      <c r="I27" s="217"/>
      <c r="J27" s="217"/>
      <c r="K27" s="217"/>
    </row>
    <row r="28" spans="1:18" s="215" customFormat="1">
      <c r="G28" s="218"/>
      <c r="H28" s="218"/>
      <c r="I28" s="218"/>
      <c r="J28" s="218"/>
      <c r="K28" s="218"/>
    </row>
    <row r="29" spans="1:18" s="215" customFormat="1">
      <c r="G29" s="218"/>
      <c r="H29" s="218"/>
      <c r="I29" s="218"/>
      <c r="J29" s="218"/>
      <c r="K29" s="218"/>
    </row>
    <row r="30" spans="1:18" s="215" customFormat="1">
      <c r="G30" s="218"/>
      <c r="H30" s="218"/>
      <c r="I30" s="218"/>
      <c r="J30" s="218"/>
      <c r="K30" s="218"/>
    </row>
    <row r="31" spans="1:18" s="215" customFormat="1">
      <c r="G31" s="218"/>
      <c r="H31" s="218"/>
      <c r="I31" s="218"/>
      <c r="J31" s="218"/>
      <c r="K31" s="218"/>
    </row>
    <row r="32" spans="1:18" s="215" customFormat="1">
      <c r="G32" s="218"/>
      <c r="H32" s="218"/>
      <c r="I32" s="218"/>
      <c r="J32" s="218"/>
      <c r="K32" s="218"/>
    </row>
    <row r="33" spans="7:11" s="215" customFormat="1">
      <c r="G33" s="218"/>
      <c r="H33" s="218"/>
      <c r="I33" s="218"/>
      <c r="J33" s="218"/>
      <c r="K33" s="218"/>
    </row>
    <row r="34" spans="7:11" s="215" customFormat="1">
      <c r="G34" s="218"/>
      <c r="H34" s="218"/>
      <c r="I34" s="218"/>
      <c r="J34" s="218"/>
      <c r="K34" s="218"/>
    </row>
    <row r="35" spans="7:11" s="215" customFormat="1">
      <c r="G35" s="218"/>
      <c r="H35" s="218"/>
      <c r="I35" s="218"/>
      <c r="J35" s="218"/>
      <c r="K35" s="218"/>
    </row>
  </sheetData>
  <mergeCells count="23">
    <mergeCell ref="A1:R1"/>
    <mergeCell ref="A2:R2"/>
    <mergeCell ref="A3:R3"/>
    <mergeCell ref="A4:R4"/>
    <mergeCell ref="A14:A15"/>
    <mergeCell ref="G14:G15"/>
    <mergeCell ref="C14:D14"/>
    <mergeCell ref="C8:R8"/>
    <mergeCell ref="C9:R9"/>
    <mergeCell ref="O26:R26"/>
    <mergeCell ref="H14:H15"/>
    <mergeCell ref="I14:K14"/>
    <mergeCell ref="R14:R15"/>
    <mergeCell ref="O14:Q14"/>
    <mergeCell ref="M14:M15"/>
    <mergeCell ref="L14:L15"/>
    <mergeCell ref="N14:N15"/>
    <mergeCell ref="K26:M26"/>
    <mergeCell ref="A26:H26"/>
    <mergeCell ref="E14:E15"/>
    <mergeCell ref="I15:J15"/>
    <mergeCell ref="F14:F15"/>
    <mergeCell ref="B14:B15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35"/>
  <sheetViews>
    <sheetView view="pageBreakPreview" topLeftCell="A10" zoomScaleSheetLayoutView="100" workbookViewId="0">
      <selection activeCell="F11" sqref="F11:G11"/>
    </sheetView>
  </sheetViews>
  <sheetFormatPr defaultRowHeight="12.75"/>
  <cols>
    <col min="1" max="1" width="5.28515625" customWidth="1"/>
    <col min="2" max="2" width="18.140625" customWidth="1"/>
    <col min="3" max="3" width="13.140625" customWidth="1"/>
    <col min="4" max="4" width="8.28515625" customWidth="1"/>
    <col min="9" max="9" width="7.85546875" customWidth="1"/>
    <col min="10" max="10" width="6.5703125" customWidth="1"/>
    <col min="11" max="11" width="11.7109375" customWidth="1"/>
    <col min="12" max="12" width="9.85546875" customWidth="1"/>
    <col min="13" max="13" width="9.7109375" customWidth="1"/>
    <col min="14" max="14" width="15.85546875" customWidth="1"/>
    <col min="15" max="15" width="4.7109375" customWidth="1"/>
    <col min="16" max="16" width="4.28515625" customWidth="1"/>
    <col min="17" max="17" width="4.7109375" customWidth="1"/>
    <col min="18" max="18" width="11" customWidth="1"/>
  </cols>
  <sheetData>
    <row r="1" spans="1:18" ht="16.5">
      <c r="A1" s="1365" t="s">
        <v>129</v>
      </c>
      <c r="B1" s="1365"/>
      <c r="C1" s="1365"/>
      <c r="D1" s="1365"/>
      <c r="E1" s="1365"/>
      <c r="F1" s="1365"/>
      <c r="G1" s="1365"/>
      <c r="H1" s="1365"/>
      <c r="I1" s="1365"/>
      <c r="J1" s="1365"/>
      <c r="K1" s="1365"/>
      <c r="L1" s="1365"/>
      <c r="M1" s="1365"/>
      <c r="N1" s="1365"/>
      <c r="O1" s="1365"/>
      <c r="P1" s="1365"/>
      <c r="Q1" s="1365"/>
      <c r="R1" s="1365"/>
    </row>
    <row r="2" spans="1:18" ht="16.5">
      <c r="A2" s="1365" t="s">
        <v>66</v>
      </c>
      <c r="B2" s="1365"/>
      <c r="C2" s="1365"/>
      <c r="D2" s="1365"/>
      <c r="E2" s="1365"/>
      <c r="F2" s="1365"/>
      <c r="G2" s="1365"/>
      <c r="H2" s="1365"/>
      <c r="I2" s="1365"/>
      <c r="J2" s="1365"/>
      <c r="K2" s="1365"/>
      <c r="L2" s="1365"/>
      <c r="M2" s="1365"/>
      <c r="N2" s="1365"/>
      <c r="O2" s="1365"/>
      <c r="P2" s="1365"/>
      <c r="Q2" s="1365"/>
      <c r="R2" s="1365"/>
    </row>
    <row r="3" spans="1:18" ht="16.5">
      <c r="A3" s="1365" t="s">
        <v>67</v>
      </c>
      <c r="B3" s="1365"/>
      <c r="C3" s="1365"/>
      <c r="D3" s="1365"/>
      <c r="E3" s="1365"/>
      <c r="F3" s="1365"/>
      <c r="G3" s="1365"/>
      <c r="H3" s="1365"/>
      <c r="I3" s="1365"/>
      <c r="J3" s="1365"/>
      <c r="K3" s="1365"/>
      <c r="L3" s="1365"/>
      <c r="M3" s="1365"/>
      <c r="N3" s="1365"/>
      <c r="O3" s="1365"/>
      <c r="P3" s="1365"/>
      <c r="Q3" s="1365"/>
      <c r="R3" s="1365"/>
    </row>
    <row r="4" spans="1:18" ht="16.5">
      <c r="A4" s="1365" t="s">
        <v>794</v>
      </c>
      <c r="B4" s="1365"/>
      <c r="C4" s="1365"/>
      <c r="D4" s="1365"/>
      <c r="E4" s="1365"/>
      <c r="F4" s="1365"/>
      <c r="G4" s="1365"/>
      <c r="H4" s="1365"/>
      <c r="I4" s="1365"/>
      <c r="J4" s="1365"/>
      <c r="K4" s="1365"/>
      <c r="L4" s="1365"/>
      <c r="M4" s="1365"/>
      <c r="N4" s="1365"/>
      <c r="O4" s="1365"/>
      <c r="P4" s="1365"/>
      <c r="Q4" s="1365"/>
      <c r="R4" s="1365"/>
    </row>
    <row r="5" spans="1:18" ht="16.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9"/>
      <c r="O5" s="21"/>
      <c r="P5" s="21"/>
      <c r="Q5" s="21"/>
      <c r="R5" s="21"/>
    </row>
    <row r="6" spans="1:18" ht="16.5">
      <c r="A6" s="7" t="s">
        <v>68</v>
      </c>
      <c r="B6" s="3"/>
      <c r="C6" s="7" t="s">
        <v>69</v>
      </c>
      <c r="D6" s="8"/>
      <c r="E6" s="8"/>
      <c r="F6" s="8"/>
      <c r="G6" s="8"/>
      <c r="H6" s="8"/>
      <c r="I6" s="8"/>
      <c r="J6" s="52"/>
      <c r="K6" s="8"/>
      <c r="L6" s="8"/>
      <c r="M6" s="8"/>
      <c r="N6" s="8"/>
      <c r="O6" s="8"/>
      <c r="P6" s="8"/>
      <c r="Q6" s="8"/>
    </row>
    <row r="7" spans="1:18" ht="16.5">
      <c r="A7" s="7" t="s">
        <v>70</v>
      </c>
      <c r="B7" s="3"/>
      <c r="C7" s="7" t="s">
        <v>71</v>
      </c>
      <c r="D7" s="8"/>
      <c r="E7" s="8"/>
      <c r="F7" s="8"/>
      <c r="G7" s="8"/>
      <c r="H7" s="8"/>
      <c r="I7" s="8"/>
      <c r="J7" s="52"/>
      <c r="K7" s="8"/>
      <c r="L7" s="8"/>
      <c r="M7" s="8"/>
      <c r="N7" s="8"/>
      <c r="O7" s="8"/>
      <c r="P7" s="8"/>
      <c r="Q7" s="8"/>
    </row>
    <row r="8" spans="1:18" ht="16.5" customHeight="1">
      <c r="A8" s="7" t="s">
        <v>72</v>
      </c>
      <c r="B8" s="3"/>
      <c r="C8" s="1251" t="s">
        <v>782</v>
      </c>
      <c r="D8" s="1251"/>
      <c r="E8" s="1251"/>
      <c r="F8" s="1251"/>
      <c r="G8" s="1251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</row>
    <row r="9" spans="1:18" ht="16.5">
      <c r="A9" s="7" t="s">
        <v>73</v>
      </c>
      <c r="B9" s="3"/>
      <c r="C9" s="263" t="s">
        <v>532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</row>
    <row r="10" spans="1:18" ht="16.5">
      <c r="A10" s="7" t="s">
        <v>74</v>
      </c>
      <c r="B10" s="3"/>
      <c r="C10" s="7" t="s">
        <v>75</v>
      </c>
      <c r="D10" s="8"/>
      <c r="E10" s="8"/>
      <c r="F10" s="8"/>
      <c r="G10" s="8"/>
      <c r="H10" s="8"/>
      <c r="I10" s="8"/>
      <c r="J10" s="52"/>
      <c r="K10" s="8"/>
      <c r="L10" s="8"/>
      <c r="M10" s="8"/>
      <c r="N10" s="8"/>
      <c r="O10" s="8"/>
      <c r="P10" s="8"/>
      <c r="Q10" s="8"/>
    </row>
    <row r="11" spans="1:18" ht="16.5">
      <c r="A11" s="7" t="s">
        <v>76</v>
      </c>
      <c r="B11" s="3"/>
      <c r="C11" s="7" t="s">
        <v>185</v>
      </c>
      <c r="D11" s="8"/>
      <c r="E11" s="8"/>
      <c r="F11" s="8"/>
      <c r="G11" s="8"/>
      <c r="H11" s="8"/>
      <c r="I11" s="8"/>
      <c r="J11" s="52"/>
      <c r="K11" s="8"/>
      <c r="L11" s="8"/>
      <c r="M11" s="8"/>
      <c r="N11" s="8"/>
      <c r="O11" s="8"/>
      <c r="P11" s="8"/>
      <c r="Q11" s="8"/>
    </row>
    <row r="12" spans="1:18" ht="16.5">
      <c r="A12" s="7" t="s">
        <v>36</v>
      </c>
      <c r="B12" s="3"/>
      <c r="C12" s="7" t="s">
        <v>140</v>
      </c>
      <c r="D12" s="8"/>
      <c r="E12" s="8"/>
      <c r="F12" s="8"/>
      <c r="G12" s="8"/>
      <c r="H12" s="8"/>
      <c r="I12" s="8"/>
      <c r="J12" s="52"/>
      <c r="K12" s="8"/>
      <c r="L12" s="8"/>
      <c r="M12" s="8"/>
      <c r="N12" s="8"/>
      <c r="O12" s="8"/>
      <c r="P12" s="8"/>
      <c r="Q12" s="8"/>
    </row>
    <row r="13" spans="1:18" ht="16.5">
      <c r="A13" s="9"/>
      <c r="B13" s="11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ht="33" customHeight="1">
      <c r="A14" s="1363" t="s">
        <v>16</v>
      </c>
      <c r="B14" s="1354" t="s">
        <v>170</v>
      </c>
      <c r="C14" s="1356" t="s">
        <v>0</v>
      </c>
      <c r="D14" s="1362"/>
      <c r="E14" s="1354" t="s">
        <v>94</v>
      </c>
      <c r="F14" s="1354" t="s">
        <v>95</v>
      </c>
      <c r="G14" s="1354" t="s">
        <v>96</v>
      </c>
      <c r="H14" s="1354" t="s">
        <v>9</v>
      </c>
      <c r="I14" s="1356" t="s">
        <v>97</v>
      </c>
      <c r="J14" s="1357"/>
      <c r="K14" s="1357"/>
      <c r="L14" s="1354" t="s">
        <v>174</v>
      </c>
      <c r="M14" s="1370" t="s">
        <v>81</v>
      </c>
      <c r="N14" s="1358" t="s">
        <v>184</v>
      </c>
      <c r="O14" s="1357" t="s">
        <v>7</v>
      </c>
      <c r="P14" s="1357"/>
      <c r="Q14" s="1357"/>
      <c r="R14" s="1358" t="s">
        <v>2</v>
      </c>
    </row>
    <row r="15" spans="1:18" ht="33.75" customHeight="1">
      <c r="A15" s="1378"/>
      <c r="B15" s="1355"/>
      <c r="C15" s="12" t="s">
        <v>5</v>
      </c>
      <c r="D15" s="22" t="s">
        <v>23</v>
      </c>
      <c r="E15" s="1355"/>
      <c r="F15" s="1355"/>
      <c r="G15" s="1355"/>
      <c r="H15" s="1355"/>
      <c r="I15" s="1356" t="s">
        <v>37</v>
      </c>
      <c r="J15" s="1362"/>
      <c r="K15" s="71" t="s">
        <v>167</v>
      </c>
      <c r="L15" s="1355"/>
      <c r="M15" s="1371"/>
      <c r="N15" s="1358"/>
      <c r="O15" s="168" t="s">
        <v>98</v>
      </c>
      <c r="P15" s="22" t="s">
        <v>99</v>
      </c>
      <c r="Q15" s="22" t="s">
        <v>100</v>
      </c>
      <c r="R15" s="1358"/>
    </row>
    <row r="16" spans="1:18">
      <c r="A16" s="150" t="s">
        <v>83</v>
      </c>
      <c r="B16" s="151" t="s">
        <v>84</v>
      </c>
      <c r="C16" s="123" t="s">
        <v>85</v>
      </c>
      <c r="D16" s="124" t="s">
        <v>86</v>
      </c>
      <c r="E16" s="124" t="s">
        <v>87</v>
      </c>
      <c r="F16" s="124" t="s">
        <v>88</v>
      </c>
      <c r="G16" s="124" t="s">
        <v>89</v>
      </c>
      <c r="H16" s="124" t="s">
        <v>20</v>
      </c>
      <c r="I16" s="124" t="s">
        <v>17</v>
      </c>
      <c r="J16" s="124" t="s">
        <v>15</v>
      </c>
      <c r="K16" s="150" t="s">
        <v>90</v>
      </c>
      <c r="L16" s="151" t="s">
        <v>91</v>
      </c>
      <c r="M16" s="123" t="s">
        <v>92</v>
      </c>
      <c r="N16" s="124" t="s">
        <v>18</v>
      </c>
      <c r="O16" s="124" t="s">
        <v>21</v>
      </c>
      <c r="P16" s="124" t="s">
        <v>22</v>
      </c>
      <c r="Q16" s="124" t="s">
        <v>19</v>
      </c>
      <c r="R16" s="207" t="s">
        <v>111</v>
      </c>
    </row>
    <row r="17" spans="1:18" ht="16.5">
      <c r="A17" s="169"/>
      <c r="B17" s="170"/>
      <c r="C17" s="170"/>
      <c r="D17" s="171"/>
      <c r="E17" s="152"/>
      <c r="F17" s="152"/>
      <c r="G17" s="152"/>
      <c r="H17" s="152"/>
      <c r="I17" s="152"/>
      <c r="J17" s="152"/>
      <c r="K17" s="172"/>
      <c r="L17" s="152"/>
      <c r="M17" s="152"/>
      <c r="N17" s="152"/>
      <c r="O17" s="152"/>
      <c r="P17" s="152"/>
      <c r="Q17" s="152"/>
      <c r="R17" s="173"/>
    </row>
    <row r="18" spans="1:18" ht="16.5">
      <c r="A18" s="174"/>
      <c r="B18" s="175"/>
      <c r="C18" s="175"/>
      <c r="D18" s="176"/>
      <c r="E18" s="177"/>
      <c r="F18" s="177"/>
      <c r="G18" s="177"/>
      <c r="H18" s="177"/>
      <c r="I18" s="177"/>
      <c r="J18" s="177"/>
      <c r="K18" s="178"/>
      <c r="L18" s="177"/>
      <c r="M18" s="177"/>
      <c r="N18" s="177"/>
      <c r="O18" s="177"/>
      <c r="P18" s="177"/>
      <c r="Q18" s="177"/>
      <c r="R18" s="179"/>
    </row>
    <row r="19" spans="1:18" ht="16.5">
      <c r="A19" s="174"/>
      <c r="B19" s="175"/>
      <c r="C19" s="175"/>
      <c r="D19" s="176"/>
      <c r="E19" s="177"/>
      <c r="F19" s="177"/>
      <c r="G19" s="177"/>
      <c r="H19" s="177"/>
      <c r="I19" s="177"/>
      <c r="J19" s="177"/>
      <c r="K19" s="178"/>
      <c r="L19" s="177"/>
      <c r="M19" s="177"/>
      <c r="N19" s="177"/>
      <c r="O19" s="177"/>
      <c r="P19" s="177"/>
      <c r="Q19" s="177"/>
      <c r="R19" s="179"/>
    </row>
    <row r="20" spans="1:18" ht="16.5">
      <c r="A20" s="174"/>
      <c r="B20" s="175"/>
      <c r="C20" s="175"/>
      <c r="D20" s="176"/>
      <c r="E20" s="177"/>
      <c r="F20" s="177"/>
      <c r="G20" s="177"/>
      <c r="H20" s="177"/>
      <c r="I20" s="177"/>
      <c r="J20" s="177"/>
      <c r="K20" s="178"/>
      <c r="L20" s="177"/>
      <c r="M20" s="177"/>
      <c r="N20" s="177"/>
      <c r="O20" s="177"/>
      <c r="P20" s="177"/>
      <c r="Q20" s="177"/>
      <c r="R20" s="179"/>
    </row>
    <row r="21" spans="1:18" ht="16.5">
      <c r="A21" s="174"/>
      <c r="B21" s="175"/>
      <c r="C21" s="175"/>
      <c r="D21" s="176"/>
      <c r="E21" s="177"/>
      <c r="F21" s="177"/>
      <c r="G21" s="177"/>
      <c r="H21" s="177"/>
      <c r="I21" s="177"/>
      <c r="J21" s="177"/>
      <c r="K21" s="178"/>
      <c r="L21" s="177"/>
      <c r="M21" s="177"/>
      <c r="N21" s="177"/>
      <c r="O21" s="177"/>
      <c r="P21" s="177"/>
      <c r="Q21" s="177"/>
      <c r="R21" s="179"/>
    </row>
    <row r="22" spans="1:18" ht="16.5">
      <c r="A22" s="174"/>
      <c r="B22" s="175"/>
      <c r="C22" s="175"/>
      <c r="D22" s="176"/>
      <c r="E22" s="177"/>
      <c r="F22" s="177"/>
      <c r="G22" s="177"/>
      <c r="H22" s="177"/>
      <c r="I22" s="177"/>
      <c r="J22" s="177"/>
      <c r="K22" s="178"/>
      <c r="L22" s="177"/>
      <c r="M22" s="177"/>
      <c r="N22" s="177"/>
      <c r="O22" s="177"/>
      <c r="P22" s="177"/>
      <c r="Q22" s="177"/>
      <c r="R22" s="179"/>
    </row>
    <row r="23" spans="1:18" ht="16.5">
      <c r="A23" s="153"/>
      <c r="B23" s="154"/>
      <c r="C23" s="155"/>
      <c r="D23" s="154"/>
      <c r="E23" s="154"/>
      <c r="F23" s="154"/>
      <c r="G23" s="154"/>
      <c r="H23" s="154"/>
      <c r="I23" s="156"/>
      <c r="J23" s="154"/>
      <c r="K23" s="157"/>
      <c r="L23" s="154"/>
      <c r="M23" s="154"/>
      <c r="N23" s="154"/>
      <c r="O23" s="154"/>
      <c r="P23" s="158"/>
      <c r="Q23" s="158"/>
      <c r="R23" s="180"/>
    </row>
    <row r="24" spans="1:18" ht="16.5">
      <c r="A24" s="153"/>
      <c r="B24" s="154"/>
      <c r="C24" s="155"/>
      <c r="D24" s="154"/>
      <c r="E24" s="154"/>
      <c r="F24" s="154"/>
      <c r="G24" s="154"/>
      <c r="H24" s="154"/>
      <c r="I24" s="156"/>
      <c r="J24" s="154"/>
      <c r="K24" s="157"/>
      <c r="L24" s="154"/>
      <c r="M24" s="154"/>
      <c r="N24" s="154"/>
      <c r="O24" s="158"/>
      <c r="P24" s="158"/>
      <c r="Q24" s="158"/>
      <c r="R24" s="180"/>
    </row>
    <row r="25" spans="1:18" ht="16.5">
      <c r="A25" s="181"/>
      <c r="B25" s="182"/>
      <c r="C25" s="183"/>
      <c r="D25" s="182"/>
      <c r="E25" s="182"/>
      <c r="F25" s="182"/>
      <c r="G25" s="182"/>
      <c r="H25" s="182"/>
      <c r="I25" s="184"/>
      <c r="J25" s="182"/>
      <c r="K25" s="185"/>
      <c r="L25" s="182"/>
      <c r="M25" s="182"/>
      <c r="N25" s="182"/>
      <c r="O25" s="186"/>
      <c r="P25" s="186"/>
      <c r="Q25" s="187"/>
      <c r="R25" s="188"/>
    </row>
    <row r="26" spans="1:18" ht="16.5">
      <c r="A26" s="1375" t="s">
        <v>93</v>
      </c>
      <c r="B26" s="1376"/>
      <c r="C26" s="1376"/>
      <c r="D26" s="1376"/>
      <c r="E26" s="1376"/>
      <c r="F26" s="1376"/>
      <c r="G26" s="1376"/>
      <c r="H26" s="1377"/>
      <c r="I26" s="190"/>
      <c r="J26" s="190"/>
      <c r="K26" s="189"/>
      <c r="L26" s="1372"/>
      <c r="M26" s="1374"/>
      <c r="N26" s="6"/>
      <c r="O26" s="1372"/>
      <c r="P26" s="1373"/>
      <c r="Q26" s="1373"/>
      <c r="R26" s="1374"/>
    </row>
    <row r="27" spans="1:18" s="215" customFormat="1">
      <c r="C27" s="216"/>
      <c r="F27" s="216"/>
      <c r="G27" s="217"/>
      <c r="H27" s="217"/>
      <c r="I27" s="217"/>
      <c r="J27" s="217"/>
      <c r="K27" s="217"/>
    </row>
    <row r="28" spans="1:18" s="215" customFormat="1">
      <c r="G28" s="218"/>
      <c r="H28" s="218"/>
      <c r="I28" s="218"/>
      <c r="J28" s="218"/>
      <c r="K28" s="218"/>
    </row>
    <row r="29" spans="1:18" s="215" customFormat="1">
      <c r="G29" s="218"/>
      <c r="H29" s="218"/>
      <c r="I29" s="218"/>
      <c r="J29" s="218"/>
      <c r="K29" s="218"/>
    </row>
    <row r="30" spans="1:18" s="215" customFormat="1">
      <c r="G30" s="218"/>
      <c r="H30" s="218"/>
      <c r="I30" s="218"/>
      <c r="J30" s="218"/>
      <c r="K30" s="218"/>
    </row>
    <row r="31" spans="1:18" s="215" customFormat="1">
      <c r="G31" s="218"/>
      <c r="H31" s="218"/>
      <c r="I31" s="218"/>
      <c r="J31" s="218"/>
      <c r="K31" s="218"/>
    </row>
    <row r="32" spans="1:18" s="215" customFormat="1">
      <c r="G32" s="218"/>
      <c r="H32" s="218"/>
      <c r="I32" s="218"/>
      <c r="J32" s="218"/>
      <c r="K32" s="218"/>
    </row>
    <row r="33" spans="7:11" s="215" customFormat="1">
      <c r="G33" s="218"/>
      <c r="H33" s="218"/>
      <c r="I33" s="218"/>
      <c r="J33" s="218"/>
      <c r="K33" s="218"/>
    </row>
    <row r="34" spans="7:11" s="215" customFormat="1">
      <c r="G34" s="218"/>
      <c r="H34" s="218"/>
      <c r="I34" s="218"/>
      <c r="J34" s="218"/>
      <c r="K34" s="218"/>
    </row>
    <row r="35" spans="7:11" s="215" customFormat="1">
      <c r="G35" s="218"/>
      <c r="H35" s="218"/>
      <c r="I35" s="218"/>
      <c r="J35" s="218"/>
      <c r="K35" s="218"/>
    </row>
  </sheetData>
  <mergeCells count="22">
    <mergeCell ref="O26:R26"/>
    <mergeCell ref="L26:M26"/>
    <mergeCell ref="A26:H26"/>
    <mergeCell ref="G14:G15"/>
    <mergeCell ref="R14:R15"/>
    <mergeCell ref="N14:N15"/>
    <mergeCell ref="E14:E15"/>
    <mergeCell ref="H14:H15"/>
    <mergeCell ref="B14:B15"/>
    <mergeCell ref="A14:A15"/>
    <mergeCell ref="F14:F15"/>
    <mergeCell ref="I15:J15"/>
    <mergeCell ref="C14:D14"/>
    <mergeCell ref="A1:R1"/>
    <mergeCell ref="I14:K14"/>
    <mergeCell ref="L14:L15"/>
    <mergeCell ref="M14:M15"/>
    <mergeCell ref="O14:Q14"/>
    <mergeCell ref="A3:R3"/>
    <mergeCell ref="A2:R2"/>
    <mergeCell ref="A4:R4"/>
    <mergeCell ref="C8:G8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B35"/>
  <sheetViews>
    <sheetView view="pageBreakPreview" topLeftCell="A7" zoomScaleSheetLayoutView="100" workbookViewId="0">
      <pane xSplit="4" topLeftCell="E1" activePane="topRight" state="frozen"/>
      <selection activeCell="F11" sqref="F11:G11"/>
      <selection pane="topRight" activeCell="F11" sqref="F11:G11"/>
    </sheetView>
  </sheetViews>
  <sheetFormatPr defaultRowHeight="12.75"/>
  <cols>
    <col min="1" max="1" width="15.42578125" customWidth="1"/>
    <col min="2" max="2" width="4.7109375" customWidth="1"/>
    <col min="3" max="3" width="19.140625" customWidth="1"/>
    <col min="4" max="4" width="13.42578125" customWidth="1"/>
    <col min="5" max="5" width="9.140625" style="262"/>
    <col min="11" max="11" width="5.42578125" customWidth="1"/>
    <col min="12" max="12" width="12.85546875" customWidth="1"/>
    <col min="13" max="13" width="9.85546875" customWidth="1"/>
    <col min="14" max="14" width="10.140625" customWidth="1"/>
    <col min="15" max="15" width="13" customWidth="1"/>
    <col min="16" max="16" width="4" customWidth="1"/>
    <col min="17" max="17" width="3.85546875" customWidth="1"/>
    <col min="18" max="18" width="4.140625" customWidth="1"/>
    <col min="19" max="19" width="14.85546875" customWidth="1"/>
    <col min="20" max="20" width="11.7109375" customWidth="1"/>
    <col min="21" max="21" width="12" customWidth="1"/>
    <col min="22" max="22" width="10.85546875" customWidth="1"/>
    <col min="23" max="23" width="13" customWidth="1"/>
    <col min="24" max="24" width="13.140625" customWidth="1"/>
    <col min="25" max="25" width="11.5703125" customWidth="1"/>
    <col min="26" max="26" width="11.42578125" customWidth="1"/>
    <col min="27" max="27" width="14.28515625" customWidth="1"/>
    <col min="28" max="28" width="14.7109375" customWidth="1"/>
  </cols>
  <sheetData>
    <row r="1" spans="1:28" ht="16.5">
      <c r="B1" s="1365" t="s">
        <v>129</v>
      </c>
      <c r="C1" s="1365"/>
      <c r="D1" s="1365"/>
      <c r="E1" s="1365"/>
      <c r="F1" s="1365"/>
      <c r="G1" s="1365"/>
      <c r="H1" s="1365"/>
      <c r="I1" s="1365"/>
      <c r="J1" s="1365"/>
      <c r="K1" s="1365"/>
      <c r="L1" s="1365"/>
      <c r="M1" s="1365"/>
      <c r="N1" s="1365"/>
      <c r="O1" s="1365"/>
      <c r="P1" s="1365"/>
      <c r="Q1" s="1365"/>
      <c r="R1" s="1365"/>
      <c r="S1" s="1365"/>
    </row>
    <row r="2" spans="1:28" ht="16.5">
      <c r="B2" s="1365" t="s">
        <v>66</v>
      </c>
      <c r="C2" s="1365"/>
      <c r="D2" s="1365"/>
      <c r="E2" s="1365"/>
      <c r="F2" s="1365"/>
      <c r="G2" s="1365"/>
      <c r="H2" s="1365"/>
      <c r="I2" s="1365"/>
      <c r="J2" s="1365"/>
      <c r="K2" s="1365"/>
      <c r="L2" s="1365"/>
      <c r="M2" s="1365"/>
      <c r="N2" s="1365"/>
      <c r="O2" s="1365"/>
      <c r="P2" s="1365"/>
      <c r="Q2" s="1365"/>
      <c r="R2" s="1365"/>
      <c r="S2" s="1365"/>
    </row>
    <row r="3" spans="1:28" ht="16.5">
      <c r="B3" s="1365" t="s">
        <v>67</v>
      </c>
      <c r="C3" s="1365"/>
      <c r="D3" s="1365"/>
      <c r="E3" s="1365"/>
      <c r="F3" s="1365"/>
      <c r="G3" s="1365"/>
      <c r="H3" s="1365"/>
      <c r="I3" s="1365"/>
      <c r="J3" s="1365"/>
      <c r="K3" s="1365"/>
      <c r="L3" s="1365"/>
      <c r="M3" s="1365"/>
      <c r="N3" s="1365"/>
      <c r="O3" s="1365"/>
      <c r="P3" s="1365"/>
      <c r="Q3" s="1365"/>
      <c r="R3" s="1365"/>
      <c r="S3" s="1365"/>
    </row>
    <row r="4" spans="1:28" ht="16.5">
      <c r="B4" s="1365" t="s">
        <v>794</v>
      </c>
      <c r="C4" s="1365"/>
      <c r="D4" s="1365"/>
      <c r="E4" s="1365"/>
      <c r="F4" s="1365"/>
      <c r="G4" s="1365"/>
      <c r="H4" s="1365"/>
      <c r="I4" s="1365"/>
      <c r="J4" s="1365"/>
      <c r="K4" s="1365"/>
      <c r="L4" s="1365"/>
      <c r="M4" s="1365"/>
      <c r="N4" s="1365"/>
      <c r="O4" s="1365"/>
      <c r="P4" s="1365"/>
      <c r="Q4" s="1365"/>
      <c r="R4" s="1365"/>
      <c r="S4" s="1365"/>
    </row>
    <row r="5" spans="1:28" ht="16.5">
      <c r="B5" s="69"/>
      <c r="C5" s="69"/>
      <c r="D5" s="69"/>
      <c r="E5" s="25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</row>
    <row r="6" spans="1:28" ht="16.5">
      <c r="B6" s="20" t="s">
        <v>68</v>
      </c>
      <c r="C6" s="3"/>
      <c r="D6" s="2" t="s">
        <v>69</v>
      </c>
      <c r="E6" s="260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50"/>
    </row>
    <row r="7" spans="1:28" ht="16.5">
      <c r="B7" s="20" t="s">
        <v>70</v>
      </c>
      <c r="C7" s="3"/>
      <c r="D7" s="2" t="s">
        <v>71</v>
      </c>
      <c r="E7" s="260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50"/>
    </row>
    <row r="8" spans="1:28" ht="16.5">
      <c r="B8" s="20" t="s">
        <v>72</v>
      </c>
      <c r="C8" s="3"/>
      <c r="D8" s="1251" t="s">
        <v>782</v>
      </c>
      <c r="E8" s="1369"/>
      <c r="F8" s="1369"/>
      <c r="G8" s="1369"/>
      <c r="H8" s="1369"/>
      <c r="I8" s="1369"/>
      <c r="J8" s="1369"/>
      <c r="K8" s="1369"/>
      <c r="L8" s="1369"/>
      <c r="M8" s="1369"/>
      <c r="N8" s="1369"/>
      <c r="O8" s="1369"/>
      <c r="P8" s="1369"/>
      <c r="Q8" s="1369"/>
      <c r="R8" s="1369"/>
      <c r="S8" s="1369"/>
    </row>
    <row r="9" spans="1:28" ht="16.5">
      <c r="B9" s="20" t="s">
        <v>73</v>
      </c>
      <c r="C9" s="3"/>
      <c r="D9" s="1369" t="s">
        <v>532</v>
      </c>
      <c r="E9" s="1369"/>
      <c r="F9" s="1369"/>
      <c r="G9" s="1369"/>
      <c r="H9" s="1369"/>
      <c r="I9" s="1369"/>
      <c r="J9" s="1369"/>
      <c r="K9" s="1369"/>
      <c r="L9" s="1369"/>
      <c r="M9" s="1369"/>
      <c r="N9" s="1369"/>
      <c r="O9" s="1369"/>
      <c r="P9" s="1369"/>
      <c r="Q9" s="1369"/>
      <c r="R9" s="1369"/>
      <c r="S9" s="1369"/>
    </row>
    <row r="10" spans="1:28" ht="16.5">
      <c r="B10" s="20" t="s">
        <v>74</v>
      </c>
      <c r="C10" s="3"/>
      <c r="D10" s="2" t="s">
        <v>75</v>
      </c>
      <c r="E10" s="260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50"/>
    </row>
    <row r="11" spans="1:28" ht="16.5">
      <c r="B11" s="20" t="s">
        <v>76</v>
      </c>
      <c r="C11" s="3"/>
      <c r="D11" s="2" t="s">
        <v>183</v>
      </c>
      <c r="E11" s="260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50"/>
    </row>
    <row r="12" spans="1:28" ht="16.5">
      <c r="B12" s="20" t="s">
        <v>36</v>
      </c>
      <c r="C12" s="3"/>
      <c r="D12" s="2" t="s">
        <v>154</v>
      </c>
      <c r="E12" s="260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50"/>
    </row>
    <row r="13" spans="1:28" ht="16.5">
      <c r="B13" s="4"/>
      <c r="C13" s="5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1"/>
    </row>
    <row r="14" spans="1:28" ht="21" customHeight="1">
      <c r="B14" s="1363" t="s">
        <v>16</v>
      </c>
      <c r="C14" s="1363" t="s">
        <v>77</v>
      </c>
      <c r="D14" s="1367" t="s">
        <v>0</v>
      </c>
      <c r="E14" s="1368"/>
      <c r="F14" s="1354" t="s">
        <v>94</v>
      </c>
      <c r="G14" s="1354" t="s">
        <v>95</v>
      </c>
      <c r="H14" s="1354" t="s">
        <v>96</v>
      </c>
      <c r="I14" s="1354" t="s">
        <v>9</v>
      </c>
      <c r="J14" s="1356" t="s">
        <v>97</v>
      </c>
      <c r="K14" s="1357"/>
      <c r="L14" s="1357"/>
      <c r="M14" s="1354" t="s">
        <v>174</v>
      </c>
      <c r="N14" s="1354" t="s">
        <v>146</v>
      </c>
      <c r="O14" s="1354" t="s">
        <v>159</v>
      </c>
      <c r="P14" s="1356" t="s">
        <v>7</v>
      </c>
      <c r="Q14" s="1357"/>
      <c r="R14" s="1357"/>
      <c r="S14" s="1358" t="s">
        <v>2</v>
      </c>
      <c r="T14" s="1383" t="s">
        <v>191</v>
      </c>
      <c r="U14" s="1385" t="s">
        <v>192</v>
      </c>
      <c r="V14" s="1387" t="s">
        <v>202</v>
      </c>
      <c r="W14" s="1388"/>
      <c r="X14" s="1389"/>
      <c r="Y14" s="1385" t="s">
        <v>192</v>
      </c>
      <c r="Z14" s="1387" t="s">
        <v>193</v>
      </c>
      <c r="AA14" s="1388"/>
      <c r="AB14" s="1389"/>
    </row>
    <row r="15" spans="1:28" ht="38.25" customHeight="1">
      <c r="B15" s="1366"/>
      <c r="C15" s="1364"/>
      <c r="D15" s="12" t="s">
        <v>5</v>
      </c>
      <c r="E15" s="168" t="s">
        <v>23</v>
      </c>
      <c r="F15" s="1355"/>
      <c r="G15" s="1355"/>
      <c r="H15" s="1355"/>
      <c r="I15" s="1355"/>
      <c r="J15" s="1356" t="s">
        <v>37</v>
      </c>
      <c r="K15" s="1362"/>
      <c r="L15" s="71" t="s">
        <v>167</v>
      </c>
      <c r="M15" s="1355"/>
      <c r="N15" s="1364"/>
      <c r="O15" s="1379"/>
      <c r="P15" s="71" t="s">
        <v>98</v>
      </c>
      <c r="Q15" s="71" t="s">
        <v>99</v>
      </c>
      <c r="R15" s="71" t="s">
        <v>100</v>
      </c>
      <c r="S15" s="1358"/>
      <c r="T15" s="1384"/>
      <c r="U15" s="1386"/>
      <c r="V15" s="223" t="s">
        <v>203</v>
      </c>
      <c r="W15" s="223" t="s">
        <v>204</v>
      </c>
      <c r="X15" s="223" t="s">
        <v>205</v>
      </c>
      <c r="Y15" s="1386"/>
      <c r="Z15" s="223" t="s">
        <v>197</v>
      </c>
      <c r="AA15" s="223" t="s">
        <v>206</v>
      </c>
      <c r="AB15" s="223" t="s">
        <v>207</v>
      </c>
    </row>
    <row r="16" spans="1:28" ht="13.5">
      <c r="A16" s="239"/>
      <c r="B16" s="150" t="s">
        <v>83</v>
      </c>
      <c r="C16" s="151" t="s">
        <v>84</v>
      </c>
      <c r="D16" s="123" t="s">
        <v>85</v>
      </c>
      <c r="E16" s="151" t="s">
        <v>86</v>
      </c>
      <c r="F16" s="124" t="s">
        <v>87</v>
      </c>
      <c r="G16" s="124" t="s">
        <v>88</v>
      </c>
      <c r="H16" s="124" t="s">
        <v>89</v>
      </c>
      <c r="I16" s="124" t="s">
        <v>20</v>
      </c>
      <c r="J16" s="124" t="s">
        <v>17</v>
      </c>
      <c r="K16" s="124" t="s">
        <v>15</v>
      </c>
      <c r="L16" s="150" t="s">
        <v>90</v>
      </c>
      <c r="M16" s="151" t="s">
        <v>91</v>
      </c>
      <c r="N16" s="123" t="s">
        <v>92</v>
      </c>
      <c r="O16" s="124" t="s">
        <v>18</v>
      </c>
      <c r="P16" s="124" t="s">
        <v>21</v>
      </c>
      <c r="Q16" s="124" t="s">
        <v>22</v>
      </c>
      <c r="R16" s="124" t="s">
        <v>19</v>
      </c>
      <c r="S16" s="206" t="s">
        <v>111</v>
      </c>
      <c r="T16" s="224">
        <v>19</v>
      </c>
      <c r="U16" s="225">
        <v>20</v>
      </c>
      <c r="V16" s="226">
        <v>21</v>
      </c>
      <c r="W16" s="226">
        <v>22</v>
      </c>
      <c r="X16" s="226">
        <v>23</v>
      </c>
      <c r="Y16" s="225">
        <v>24</v>
      </c>
      <c r="Z16" s="226">
        <v>25</v>
      </c>
      <c r="AA16" s="226">
        <v>26</v>
      </c>
      <c r="AB16" s="226">
        <v>27</v>
      </c>
    </row>
    <row r="17" spans="1:28" s="236" customFormat="1" ht="15" customHeight="1">
      <c r="A17" s="239"/>
      <c r="B17" s="273"/>
      <c r="C17" s="274"/>
      <c r="D17" s="275"/>
      <c r="E17" s="276"/>
      <c r="F17" s="277"/>
      <c r="G17" s="277"/>
      <c r="H17" s="277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8"/>
      <c r="T17" s="240"/>
    </row>
    <row r="18" spans="1:28" s="236" customFormat="1" ht="15" customHeight="1">
      <c r="A18" s="239"/>
      <c r="B18" s="279"/>
      <c r="C18" s="280"/>
      <c r="D18" s="281"/>
      <c r="E18" s="282"/>
      <c r="F18" s="283"/>
      <c r="G18" s="283"/>
      <c r="H18" s="283"/>
      <c r="I18" s="284"/>
      <c r="J18" s="285"/>
      <c r="K18" s="284"/>
      <c r="L18" s="286"/>
      <c r="M18" s="284"/>
      <c r="N18" s="284"/>
      <c r="O18" s="287"/>
      <c r="P18" s="288"/>
      <c r="Q18" s="288"/>
      <c r="R18" s="288"/>
      <c r="S18" s="288"/>
      <c r="T18" s="240"/>
      <c r="U18" s="238"/>
      <c r="V18" s="232"/>
      <c r="W18" s="232"/>
      <c r="X18" s="233"/>
      <c r="Y18" s="238"/>
      <c r="Z18" s="232"/>
      <c r="AA18" s="232"/>
      <c r="AB18" s="233"/>
    </row>
    <row r="19" spans="1:28" s="236" customFormat="1" ht="15" customHeight="1">
      <c r="A19" s="239"/>
      <c r="B19" s="279"/>
      <c r="C19" s="280"/>
      <c r="D19" s="281"/>
      <c r="E19" s="282"/>
      <c r="F19" s="283"/>
      <c r="G19" s="283"/>
      <c r="H19" s="283"/>
      <c r="I19" s="284"/>
      <c r="J19" s="285"/>
      <c r="K19" s="284"/>
      <c r="L19" s="286"/>
      <c r="M19" s="284"/>
      <c r="N19" s="284"/>
      <c r="O19" s="287"/>
      <c r="P19" s="288"/>
      <c r="Q19" s="288"/>
      <c r="R19" s="288"/>
      <c r="S19" s="288"/>
      <c r="T19" s="240"/>
      <c r="U19" s="238"/>
      <c r="V19" s="232"/>
      <c r="W19" s="232"/>
      <c r="X19" s="233"/>
      <c r="Y19" s="238"/>
      <c r="Z19" s="232"/>
      <c r="AA19" s="232"/>
      <c r="AB19" s="233"/>
    </row>
    <row r="20" spans="1:28" s="236" customFormat="1" ht="15" customHeight="1">
      <c r="A20" s="239"/>
      <c r="B20" s="279"/>
      <c r="C20" s="280"/>
      <c r="D20" s="281"/>
      <c r="E20" s="282"/>
      <c r="F20" s="283"/>
      <c r="G20" s="283"/>
      <c r="H20" s="283"/>
      <c r="I20" s="284"/>
      <c r="J20" s="285"/>
      <c r="K20" s="284"/>
      <c r="L20" s="286"/>
      <c r="M20" s="284"/>
      <c r="N20" s="284"/>
      <c r="O20" s="287"/>
      <c r="P20" s="288"/>
      <c r="Q20" s="288"/>
      <c r="R20" s="288"/>
      <c r="S20" s="288"/>
      <c r="T20" s="240"/>
      <c r="U20" s="238"/>
      <c r="V20" s="232"/>
      <c r="W20" s="232"/>
      <c r="X20" s="233"/>
      <c r="Y20" s="238"/>
      <c r="Z20" s="232"/>
      <c r="AA20" s="232"/>
      <c r="AB20" s="233"/>
    </row>
    <row r="21" spans="1:28" s="236" customFormat="1" ht="15" customHeight="1">
      <c r="A21" s="239"/>
      <c r="B21" s="279"/>
      <c r="C21" s="280"/>
      <c r="D21" s="281"/>
      <c r="E21" s="282"/>
      <c r="F21" s="283"/>
      <c r="G21" s="283"/>
      <c r="H21" s="283"/>
      <c r="I21" s="284"/>
      <c r="J21" s="285"/>
      <c r="K21" s="284"/>
      <c r="L21" s="286"/>
      <c r="M21" s="284"/>
      <c r="N21" s="284"/>
      <c r="O21" s="287"/>
      <c r="P21" s="288"/>
      <c r="Q21" s="288"/>
      <c r="R21" s="288"/>
      <c r="S21" s="288"/>
      <c r="T21" s="240"/>
      <c r="U21" s="238"/>
      <c r="V21" s="232"/>
      <c r="W21" s="232"/>
      <c r="X21" s="233"/>
      <c r="Y21" s="238"/>
      <c r="Z21" s="232"/>
      <c r="AA21" s="232"/>
      <c r="AB21" s="233"/>
    </row>
    <row r="22" spans="1:28" s="236" customFormat="1" ht="15" customHeight="1">
      <c r="A22" s="239"/>
      <c r="B22" s="279"/>
      <c r="C22" s="280"/>
      <c r="D22" s="281"/>
      <c r="E22" s="282"/>
      <c r="F22" s="283"/>
      <c r="G22" s="283"/>
      <c r="H22" s="283"/>
      <c r="I22" s="284"/>
      <c r="J22" s="285"/>
      <c r="K22" s="284"/>
      <c r="L22" s="286"/>
      <c r="M22" s="284"/>
      <c r="N22" s="284"/>
      <c r="O22" s="287"/>
      <c r="P22" s="288"/>
      <c r="Q22" s="288"/>
      <c r="R22" s="288"/>
      <c r="S22" s="288"/>
      <c r="T22" s="240"/>
      <c r="U22" s="238"/>
      <c r="V22" s="232"/>
      <c r="W22" s="232"/>
      <c r="X22" s="233"/>
      <c r="Y22" s="238"/>
      <c r="Z22" s="232"/>
      <c r="AA22" s="232"/>
      <c r="AB22" s="233"/>
    </row>
    <row r="23" spans="1:28" s="236" customFormat="1" ht="15" customHeight="1">
      <c r="A23" s="239"/>
      <c r="B23" s="279"/>
      <c r="C23" s="280"/>
      <c r="D23" s="281"/>
      <c r="E23" s="289"/>
      <c r="F23" s="284"/>
      <c r="G23" s="284"/>
      <c r="H23" s="284"/>
      <c r="I23" s="284"/>
      <c r="J23" s="285"/>
      <c r="K23" s="284"/>
      <c r="L23" s="286"/>
      <c r="M23" s="284"/>
      <c r="N23" s="284"/>
      <c r="O23" s="284"/>
      <c r="P23" s="288"/>
      <c r="Q23" s="288"/>
      <c r="R23" s="288"/>
      <c r="S23" s="288"/>
    </row>
    <row r="24" spans="1:28" s="236" customFormat="1" ht="15" customHeight="1">
      <c r="B24" s="279"/>
      <c r="C24" s="284"/>
      <c r="D24" s="281"/>
      <c r="E24" s="289"/>
      <c r="F24" s="284"/>
      <c r="G24" s="284"/>
      <c r="H24" s="284"/>
      <c r="I24" s="284"/>
      <c r="J24" s="285"/>
      <c r="K24" s="284"/>
      <c r="L24" s="290"/>
      <c r="M24" s="284"/>
      <c r="N24" s="284"/>
      <c r="O24" s="284"/>
      <c r="P24" s="288"/>
      <c r="Q24" s="288"/>
      <c r="R24" s="288"/>
      <c r="S24" s="288"/>
    </row>
    <row r="25" spans="1:28" s="236" customFormat="1" ht="15" customHeight="1">
      <c r="B25" s="291"/>
      <c r="C25" s="292"/>
      <c r="D25" s="293"/>
      <c r="E25" s="294"/>
      <c r="F25" s="295"/>
      <c r="G25" s="295"/>
      <c r="H25" s="295"/>
      <c r="I25" s="295"/>
      <c r="J25" s="296"/>
      <c r="K25" s="295"/>
      <c r="L25" s="297"/>
      <c r="M25" s="295"/>
      <c r="N25" s="295"/>
      <c r="O25" s="295"/>
      <c r="P25" s="298"/>
      <c r="Q25" s="298"/>
      <c r="R25" s="298"/>
      <c r="S25" s="298"/>
    </row>
    <row r="26" spans="1:28" ht="16.5">
      <c r="B26" s="1380" t="s">
        <v>93</v>
      </c>
      <c r="C26" s="1381"/>
      <c r="D26" s="1381"/>
      <c r="E26" s="1381"/>
      <c r="F26" s="1381"/>
      <c r="G26" s="1381"/>
      <c r="H26" s="1381"/>
      <c r="I26" s="1382"/>
      <c r="J26" s="16"/>
      <c r="K26" s="16"/>
      <c r="L26" s="39"/>
      <c r="M26" s="70"/>
      <c r="N26" s="167"/>
      <c r="O26" s="241">
        <f>SUM(O17:O25)</f>
        <v>0</v>
      </c>
      <c r="P26" s="1351"/>
      <c r="Q26" s="1352"/>
      <c r="R26" s="1352"/>
      <c r="S26" s="1353"/>
      <c r="T26" s="236"/>
      <c r="U26" s="236"/>
      <c r="V26" s="231">
        <f>SUM(V17:V25)</f>
        <v>0</v>
      </c>
      <c r="W26" s="230">
        <f>SUM(W17:W25)</f>
        <v>0</v>
      </c>
      <c r="X26" s="242">
        <f>SUM(X17:X25)</f>
        <v>0</v>
      </c>
      <c r="Y26" s="228"/>
      <c r="Z26" s="231">
        <f>SUM(Z17:Z25)</f>
        <v>0</v>
      </c>
      <c r="AA26" s="230">
        <f>SUM(AA17:AA25)</f>
        <v>0</v>
      </c>
      <c r="AB26" s="242">
        <f>SUM(AB17:AB25)</f>
        <v>0</v>
      </c>
    </row>
    <row r="27" spans="1:28" s="215" customFormat="1">
      <c r="D27" s="216"/>
      <c r="E27" s="261"/>
      <c r="G27" s="216"/>
      <c r="H27" s="217"/>
      <c r="I27" s="217"/>
      <c r="J27" s="217"/>
      <c r="K27" s="217"/>
      <c r="L27" s="217"/>
    </row>
    <row r="28" spans="1:28" s="215" customFormat="1">
      <c r="E28" s="261"/>
      <c r="H28" s="218"/>
      <c r="I28" s="218"/>
      <c r="J28" s="218"/>
      <c r="K28" s="218"/>
      <c r="L28" s="218"/>
    </row>
    <row r="29" spans="1:28" s="215" customFormat="1">
      <c r="E29" s="261"/>
      <c r="H29" s="218"/>
      <c r="I29" s="218"/>
      <c r="J29" s="218"/>
      <c r="K29" s="218"/>
      <c r="L29" s="218"/>
    </row>
    <row r="30" spans="1:28" s="215" customFormat="1">
      <c r="E30" s="261"/>
      <c r="H30" s="218"/>
      <c r="I30" s="218"/>
      <c r="J30" s="218"/>
      <c r="K30" s="218"/>
      <c r="L30" s="218"/>
    </row>
    <row r="31" spans="1:28" s="215" customFormat="1">
      <c r="E31" s="261"/>
      <c r="H31" s="218"/>
      <c r="I31" s="218"/>
      <c r="J31" s="218"/>
      <c r="K31" s="218"/>
      <c r="L31" s="218"/>
    </row>
    <row r="32" spans="1:28" s="215" customFormat="1">
      <c r="E32" s="261"/>
      <c r="H32" s="218"/>
      <c r="I32" s="218"/>
      <c r="J32" s="218"/>
      <c r="K32" s="218"/>
      <c r="L32" s="218"/>
    </row>
    <row r="33" spans="5:12" s="215" customFormat="1">
      <c r="E33" s="261"/>
      <c r="H33" s="218"/>
      <c r="I33" s="218"/>
      <c r="J33" s="218"/>
      <c r="K33" s="218"/>
      <c r="L33" s="218"/>
    </row>
    <row r="34" spans="5:12" s="215" customFormat="1">
      <c r="E34" s="261"/>
      <c r="H34" s="218"/>
      <c r="I34" s="218"/>
      <c r="J34" s="218"/>
      <c r="K34" s="218"/>
      <c r="L34" s="218"/>
    </row>
    <row r="35" spans="5:12" s="215" customFormat="1">
      <c r="E35" s="261"/>
      <c r="H35" s="218"/>
      <c r="I35" s="218"/>
      <c r="J35" s="218"/>
      <c r="K35" s="218"/>
      <c r="L35" s="218"/>
    </row>
  </sheetData>
  <mergeCells count="27">
    <mergeCell ref="T14:T15"/>
    <mergeCell ref="U14:U15"/>
    <mergeCell ref="V14:X14"/>
    <mergeCell ref="Y14:Y15"/>
    <mergeCell ref="Z14:AB14"/>
    <mergeCell ref="P26:S26"/>
    <mergeCell ref="B26:I26"/>
    <mergeCell ref="I14:I15"/>
    <mergeCell ref="J14:L14"/>
    <mergeCell ref="M14:M15"/>
    <mergeCell ref="N14:N15"/>
    <mergeCell ref="P14:R14"/>
    <mergeCell ref="S14:S15"/>
    <mergeCell ref="J15:K15"/>
    <mergeCell ref="B1:S1"/>
    <mergeCell ref="B2:S2"/>
    <mergeCell ref="B3:S3"/>
    <mergeCell ref="B4:S4"/>
    <mergeCell ref="B14:B15"/>
    <mergeCell ref="C14:C15"/>
    <mergeCell ref="D14:E14"/>
    <mergeCell ref="F14:F15"/>
    <mergeCell ref="G14:G15"/>
    <mergeCell ref="H14:H15"/>
    <mergeCell ref="O14:O15"/>
    <mergeCell ref="D8:S8"/>
    <mergeCell ref="D9:S9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AK92"/>
  <sheetViews>
    <sheetView view="pageBreakPreview" topLeftCell="A50" zoomScaleSheetLayoutView="100" workbookViewId="0">
      <selection activeCell="W68" sqref="W68"/>
    </sheetView>
  </sheetViews>
  <sheetFormatPr defaultRowHeight="12.75"/>
  <cols>
    <col min="1" max="1" width="15.28515625" style="512" customWidth="1"/>
    <col min="2" max="2" width="3.7109375" style="258" customWidth="1"/>
    <col min="3" max="3" width="20.7109375" style="258" customWidth="1"/>
    <col min="4" max="4" width="9.7109375" style="258" customWidth="1"/>
    <col min="5" max="5" width="9.7109375" style="512" customWidth="1"/>
    <col min="6" max="6" width="9.7109375" style="258" customWidth="1"/>
    <col min="7" max="7" width="5.7109375" style="512" customWidth="1"/>
    <col min="8" max="9" width="6.7109375" style="258" customWidth="1"/>
    <col min="10" max="10" width="14.7109375" style="512" customWidth="1"/>
    <col min="11" max="11" width="9.7109375" style="512" customWidth="1"/>
    <col min="12" max="12" width="6.7109375" style="512" customWidth="1"/>
    <col min="13" max="14" width="8.7109375" style="512" customWidth="1"/>
    <col min="15" max="15" width="8.7109375" style="258" customWidth="1"/>
    <col min="16" max="16" width="8.7109375" style="512" customWidth="1"/>
    <col min="17" max="17" width="11.7109375" style="512" customWidth="1"/>
    <col min="18" max="18" width="11.7109375" style="360" customWidth="1"/>
    <col min="19" max="19" width="12.7109375" style="512" customWidth="1"/>
    <col min="20" max="21" width="3.7109375" style="258" customWidth="1"/>
    <col min="22" max="23" width="14.7109375" style="360" customWidth="1"/>
    <col min="24" max="24" width="3.7109375" style="520" customWidth="1"/>
    <col min="25" max="26" width="3.7109375" style="512" customWidth="1"/>
    <col min="27" max="27" width="18.7109375" style="512" customWidth="1"/>
    <col min="28" max="28" width="14" style="258" customWidth="1"/>
    <col min="29" max="29" width="13.28515625" style="512" customWidth="1"/>
    <col min="30" max="30" width="13.85546875" style="512" customWidth="1"/>
    <col min="31" max="31" width="13.7109375" style="512" customWidth="1"/>
    <col min="32" max="32" width="14.5703125" style="512" customWidth="1"/>
    <col min="33" max="33" width="13.7109375" style="512" customWidth="1"/>
    <col min="34" max="34" width="13.28515625" style="538" customWidth="1"/>
    <col min="35" max="35" width="14.140625" style="538" customWidth="1"/>
    <col min="36" max="36" width="14.85546875" style="538" customWidth="1"/>
    <col min="37" max="16384" width="9.140625" style="512"/>
  </cols>
  <sheetData>
    <row r="1" spans="1:36" ht="15" customHeight="1">
      <c r="B1" s="1233" t="s">
        <v>129</v>
      </c>
      <c r="C1" s="1233"/>
      <c r="D1" s="1233"/>
      <c r="E1" s="1233"/>
      <c r="F1" s="1233"/>
      <c r="G1" s="1233"/>
      <c r="H1" s="1233"/>
      <c r="I1" s="1233"/>
      <c r="J1" s="1233"/>
      <c r="K1" s="1233"/>
      <c r="L1" s="1233"/>
      <c r="M1" s="1233"/>
      <c r="N1" s="1233"/>
      <c r="O1" s="1233"/>
      <c r="P1" s="1233"/>
      <c r="Q1" s="1233"/>
      <c r="R1" s="1233"/>
      <c r="S1" s="1233"/>
      <c r="T1" s="1233"/>
      <c r="U1" s="1233"/>
      <c r="V1" s="1234"/>
      <c r="W1" s="1233"/>
      <c r="X1" s="1233"/>
      <c r="Y1" s="1233"/>
      <c r="Z1" s="1233"/>
      <c r="AA1" s="1233"/>
    </row>
    <row r="2" spans="1:36" ht="15" customHeight="1">
      <c r="B2" s="1233" t="s">
        <v>66</v>
      </c>
      <c r="C2" s="1233"/>
      <c r="D2" s="1233"/>
      <c r="E2" s="1233"/>
      <c r="F2" s="1233"/>
      <c r="G2" s="1233"/>
      <c r="H2" s="1233"/>
      <c r="I2" s="1233"/>
      <c r="J2" s="1233"/>
      <c r="K2" s="1233"/>
      <c r="L2" s="1233"/>
      <c r="M2" s="1233"/>
      <c r="N2" s="1233"/>
      <c r="O2" s="1233"/>
      <c r="P2" s="1233"/>
      <c r="Q2" s="1233"/>
      <c r="R2" s="1233"/>
      <c r="S2" s="1233"/>
      <c r="T2" s="1233"/>
      <c r="U2" s="1233"/>
      <c r="V2" s="1234"/>
      <c r="W2" s="1233"/>
      <c r="X2" s="1233"/>
      <c r="Y2" s="1233"/>
      <c r="Z2" s="1233"/>
      <c r="AA2" s="1233"/>
    </row>
    <row r="3" spans="1:36" ht="15" customHeight="1">
      <c r="B3" s="1233" t="s">
        <v>102</v>
      </c>
      <c r="C3" s="1233"/>
      <c r="D3" s="1233"/>
      <c r="E3" s="1233"/>
      <c r="F3" s="1233"/>
      <c r="G3" s="1233"/>
      <c r="H3" s="1233"/>
      <c r="I3" s="1233"/>
      <c r="J3" s="1233"/>
      <c r="K3" s="1233"/>
      <c r="L3" s="1233"/>
      <c r="M3" s="1233"/>
      <c r="N3" s="1233"/>
      <c r="O3" s="1233"/>
      <c r="P3" s="1233"/>
      <c r="Q3" s="1233"/>
      <c r="R3" s="1233"/>
      <c r="S3" s="1233"/>
      <c r="T3" s="1233"/>
      <c r="U3" s="1233"/>
      <c r="V3" s="1234"/>
      <c r="W3" s="1233"/>
      <c r="X3" s="1233"/>
      <c r="Y3" s="1233"/>
      <c r="Z3" s="1233"/>
      <c r="AA3" s="1233"/>
    </row>
    <row r="4" spans="1:36" ht="15" customHeight="1">
      <c r="B4" s="1233" t="s">
        <v>795</v>
      </c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  <c r="N4" s="1233"/>
      <c r="O4" s="1233"/>
      <c r="P4" s="1233"/>
      <c r="Q4" s="1233"/>
      <c r="R4" s="1233"/>
      <c r="S4" s="1233"/>
      <c r="T4" s="1233"/>
      <c r="U4" s="1233"/>
      <c r="V4" s="1234"/>
      <c r="W4" s="1233"/>
      <c r="X4" s="1233"/>
      <c r="Y4" s="1233"/>
      <c r="Z4" s="1233"/>
      <c r="AA4" s="1233"/>
    </row>
    <row r="5" spans="1:36" ht="15" customHeight="1"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780"/>
      <c r="S5" s="363"/>
      <c r="T5" s="363"/>
      <c r="U5" s="363"/>
      <c r="V5" s="780"/>
      <c r="W5" s="781"/>
      <c r="X5" s="363"/>
      <c r="Y5" s="363"/>
      <c r="Z5" s="363"/>
      <c r="AA5" s="363"/>
    </row>
    <row r="6" spans="1:36" ht="15" customHeight="1">
      <c r="B6" s="523" t="s">
        <v>68</v>
      </c>
      <c r="C6" s="553"/>
      <c r="D6" s="311" t="s">
        <v>838</v>
      </c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4"/>
      <c r="R6" s="525"/>
      <c r="S6" s="524"/>
      <c r="T6" s="367"/>
      <c r="U6" s="367"/>
      <c r="V6" s="782"/>
      <c r="W6" s="782"/>
      <c r="X6" s="553"/>
      <c r="Y6" s="553"/>
      <c r="Z6" s="553"/>
      <c r="AA6" s="553"/>
    </row>
    <row r="7" spans="1:36" ht="15" customHeight="1">
      <c r="B7" s="523" t="s">
        <v>70</v>
      </c>
      <c r="C7" s="553"/>
      <c r="D7" s="312" t="s">
        <v>839</v>
      </c>
      <c r="E7" s="524"/>
      <c r="F7" s="524"/>
      <c r="G7" s="524"/>
      <c r="H7" s="524"/>
      <c r="I7" s="524"/>
      <c r="J7" s="524"/>
      <c r="K7" s="524"/>
      <c r="L7" s="524"/>
      <c r="M7" s="524"/>
      <c r="N7" s="524"/>
      <c r="O7" s="524"/>
      <c r="P7" s="524"/>
      <c r="Q7" s="524"/>
      <c r="R7" s="525"/>
      <c r="S7" s="524"/>
      <c r="T7" s="367"/>
      <c r="U7" s="367"/>
      <c r="V7" s="782"/>
      <c r="W7" s="782"/>
      <c r="X7" s="553"/>
      <c r="Y7" s="553"/>
      <c r="Z7" s="553"/>
      <c r="AA7" s="553"/>
    </row>
    <row r="8" spans="1:36" ht="15" customHeight="1">
      <c r="B8" s="523" t="s">
        <v>72</v>
      </c>
      <c r="C8" s="553"/>
      <c r="D8" s="311" t="s">
        <v>840</v>
      </c>
      <c r="E8" s="857"/>
      <c r="F8" s="857"/>
      <c r="G8" s="857"/>
      <c r="H8" s="857"/>
      <c r="I8" s="857"/>
      <c r="J8" s="857"/>
      <c r="K8" s="857"/>
      <c r="L8" s="857"/>
      <c r="M8" s="857"/>
      <c r="N8" s="857"/>
      <c r="O8" s="857"/>
      <c r="P8" s="857"/>
      <c r="Q8" s="857"/>
      <c r="R8" s="857"/>
      <c r="S8" s="857"/>
      <c r="T8" s="367"/>
      <c r="U8" s="367"/>
      <c r="V8" s="782"/>
      <c r="W8" s="782"/>
      <c r="X8" s="553"/>
      <c r="Y8" s="553"/>
      <c r="Z8" s="553"/>
      <c r="AA8" s="553"/>
    </row>
    <row r="9" spans="1:36" ht="15" customHeight="1">
      <c r="B9" s="783" t="s">
        <v>73</v>
      </c>
      <c r="C9" s="553"/>
      <c r="D9" s="311" t="s">
        <v>841</v>
      </c>
      <c r="E9" s="857"/>
      <c r="F9" s="857"/>
      <c r="G9" s="857"/>
      <c r="H9" s="857"/>
      <c r="I9" s="857"/>
      <c r="J9" s="857"/>
      <c r="K9" s="857"/>
      <c r="L9" s="857"/>
      <c r="M9" s="857"/>
      <c r="N9" s="857"/>
      <c r="O9" s="857"/>
      <c r="P9" s="857"/>
      <c r="Q9" s="857"/>
      <c r="R9" s="857"/>
      <c r="S9" s="857"/>
      <c r="T9" s="367"/>
      <c r="U9" s="367"/>
      <c r="V9" s="782"/>
      <c r="W9" s="782"/>
      <c r="X9" s="553"/>
      <c r="Y9" s="553"/>
      <c r="Z9" s="553"/>
      <c r="AA9" s="553"/>
    </row>
    <row r="10" spans="1:36" ht="15" customHeight="1">
      <c r="B10" s="523" t="s">
        <v>74</v>
      </c>
      <c r="C10" s="553"/>
      <c r="D10" s="1037" t="s">
        <v>956</v>
      </c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  <c r="Q10" s="524"/>
      <c r="R10" s="525"/>
      <c r="S10" s="524"/>
      <c r="T10" s="367"/>
      <c r="U10" s="367"/>
      <c r="V10" s="782"/>
      <c r="W10" s="782"/>
      <c r="X10" s="553"/>
      <c r="Y10" s="553"/>
      <c r="Z10" s="553"/>
      <c r="AA10" s="553"/>
    </row>
    <row r="11" spans="1:36" ht="15" customHeight="1">
      <c r="B11" s="523" t="s">
        <v>76</v>
      </c>
      <c r="C11" s="553"/>
      <c r="D11" s="1037" t="s">
        <v>957</v>
      </c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5"/>
      <c r="S11" s="524"/>
      <c r="T11" s="367"/>
      <c r="U11" s="367"/>
      <c r="V11" s="782"/>
      <c r="W11" s="782"/>
      <c r="X11" s="553"/>
      <c r="Y11" s="553"/>
      <c r="Z11" s="553"/>
      <c r="AA11" s="553"/>
    </row>
    <row r="12" spans="1:36" s="784" customFormat="1" ht="15" customHeight="1">
      <c r="B12" s="523" t="s">
        <v>36</v>
      </c>
      <c r="C12" s="553"/>
      <c r="D12" s="1037" t="s">
        <v>958</v>
      </c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5"/>
      <c r="S12" s="524"/>
      <c r="T12" s="367"/>
      <c r="U12" s="367"/>
      <c r="V12" s="782"/>
      <c r="W12" s="782"/>
      <c r="X12" s="553"/>
      <c r="Y12" s="553"/>
      <c r="Z12" s="553"/>
      <c r="AA12" s="553"/>
      <c r="AB12" s="785"/>
      <c r="AH12" s="786"/>
      <c r="AI12" s="786"/>
      <c r="AJ12" s="786"/>
    </row>
    <row r="13" spans="1:36" s="787" customFormat="1" ht="15" customHeight="1">
      <c r="B13" s="788"/>
      <c r="C13" s="789"/>
      <c r="D13" s="788"/>
      <c r="E13" s="789"/>
      <c r="F13" s="790"/>
      <c r="G13" s="789"/>
      <c r="H13" s="790"/>
      <c r="I13" s="790"/>
      <c r="J13" s="789"/>
      <c r="K13" s="789"/>
      <c r="L13" s="789"/>
      <c r="M13" s="789"/>
      <c r="N13" s="789"/>
      <c r="O13" s="790"/>
      <c r="P13" s="789"/>
      <c r="Q13" s="791"/>
      <c r="R13" s="792"/>
      <c r="S13" s="791"/>
      <c r="T13" s="790"/>
      <c r="U13" s="790"/>
      <c r="V13" s="793"/>
      <c r="W13" s="793"/>
      <c r="X13" s="789"/>
      <c r="Y13" s="789"/>
      <c r="Z13" s="789"/>
      <c r="AA13" s="791"/>
      <c r="AB13" s="794"/>
      <c r="AH13" s="795"/>
      <c r="AI13" s="795"/>
      <c r="AJ13" s="795"/>
    </row>
    <row r="14" spans="1:36" s="258" customFormat="1" ht="39.950000000000003" customHeight="1">
      <c r="B14" s="1390" t="s">
        <v>16</v>
      </c>
      <c r="C14" s="1390" t="s">
        <v>77</v>
      </c>
      <c r="D14" s="1347" t="s">
        <v>0</v>
      </c>
      <c r="E14" s="1348"/>
      <c r="F14" s="1339" t="s">
        <v>103</v>
      </c>
      <c r="G14" s="1339" t="s">
        <v>104</v>
      </c>
      <c r="H14" s="1343" t="s">
        <v>126</v>
      </c>
      <c r="I14" s="1344"/>
      <c r="J14" s="1343" t="s">
        <v>105</v>
      </c>
      <c r="K14" s="1344"/>
      <c r="L14" s="1343" t="s">
        <v>127</v>
      </c>
      <c r="M14" s="1345"/>
      <c r="N14" s="1344"/>
      <c r="O14" s="1339" t="s">
        <v>174</v>
      </c>
      <c r="P14" s="1392" t="s">
        <v>146</v>
      </c>
      <c r="Q14" s="1229" t="s">
        <v>209</v>
      </c>
      <c r="R14" s="1238" t="s">
        <v>210</v>
      </c>
      <c r="S14" s="1144" t="s">
        <v>211</v>
      </c>
      <c r="T14" s="1396" t="s">
        <v>97</v>
      </c>
      <c r="U14" s="1396"/>
      <c r="V14" s="1397"/>
      <c r="W14" s="1394" t="s">
        <v>897</v>
      </c>
      <c r="X14" s="1343" t="s">
        <v>7</v>
      </c>
      <c r="Y14" s="1345"/>
      <c r="Z14" s="1345"/>
      <c r="AA14" s="1228" t="s">
        <v>2</v>
      </c>
      <c r="AB14" s="1284" t="s">
        <v>191</v>
      </c>
      <c r="AC14" s="1286" t="s">
        <v>214</v>
      </c>
      <c r="AD14" s="1335" t="s">
        <v>193</v>
      </c>
      <c r="AE14" s="1336"/>
      <c r="AF14" s="1337"/>
      <c r="AG14" s="1286" t="s">
        <v>192</v>
      </c>
      <c r="AH14" s="1281" t="s">
        <v>771</v>
      </c>
      <c r="AI14" s="1282"/>
      <c r="AJ14" s="1283"/>
    </row>
    <row r="15" spans="1:36" s="258" customFormat="1" ht="39.950000000000003" customHeight="1">
      <c r="B15" s="1391"/>
      <c r="C15" s="1391"/>
      <c r="D15" s="375" t="s">
        <v>5</v>
      </c>
      <c r="E15" s="376" t="s">
        <v>23</v>
      </c>
      <c r="F15" s="1340"/>
      <c r="G15" s="1340"/>
      <c r="H15" s="697" t="s">
        <v>106</v>
      </c>
      <c r="I15" s="697" t="s">
        <v>107</v>
      </c>
      <c r="J15" s="376" t="s">
        <v>0</v>
      </c>
      <c r="K15" s="376" t="s">
        <v>24</v>
      </c>
      <c r="L15" s="697" t="s">
        <v>108</v>
      </c>
      <c r="M15" s="376" t="s">
        <v>109</v>
      </c>
      <c r="N15" s="376" t="s">
        <v>110</v>
      </c>
      <c r="O15" s="1340"/>
      <c r="P15" s="1393"/>
      <c r="Q15" s="1230"/>
      <c r="R15" s="1239"/>
      <c r="S15" s="1398"/>
      <c r="T15" s="1150" t="s">
        <v>37</v>
      </c>
      <c r="U15" s="1228"/>
      <c r="V15" s="820" t="s">
        <v>790</v>
      </c>
      <c r="W15" s="1395"/>
      <c r="X15" s="376" t="s">
        <v>98</v>
      </c>
      <c r="Y15" s="376" t="s">
        <v>99</v>
      </c>
      <c r="Z15" s="376" t="s">
        <v>100</v>
      </c>
      <c r="AA15" s="1228"/>
      <c r="AB15" s="1285"/>
      <c r="AC15" s="1287"/>
      <c r="AD15" s="379" t="s">
        <v>213</v>
      </c>
      <c r="AE15" s="379" t="s">
        <v>777</v>
      </c>
      <c r="AF15" s="379" t="s">
        <v>778</v>
      </c>
      <c r="AG15" s="1287"/>
      <c r="AH15" s="659" t="s">
        <v>779</v>
      </c>
      <c r="AI15" s="659" t="s">
        <v>780</v>
      </c>
      <c r="AJ15" s="659" t="s">
        <v>781</v>
      </c>
    </row>
    <row r="16" spans="1:36" s="778" customFormat="1" ht="15" customHeight="1">
      <c r="A16" s="796" t="s">
        <v>651</v>
      </c>
      <c r="B16" s="771" t="s">
        <v>83</v>
      </c>
      <c r="C16" s="772" t="s">
        <v>84</v>
      </c>
      <c r="D16" s="771" t="s">
        <v>85</v>
      </c>
      <c r="E16" s="772" t="s">
        <v>86</v>
      </c>
      <c r="F16" s="772" t="s">
        <v>87</v>
      </c>
      <c r="G16" s="772" t="s">
        <v>88</v>
      </c>
      <c r="H16" s="771" t="s">
        <v>89</v>
      </c>
      <c r="I16" s="772" t="s">
        <v>20</v>
      </c>
      <c r="J16" s="772" t="s">
        <v>17</v>
      </c>
      <c r="K16" s="772" t="s">
        <v>15</v>
      </c>
      <c r="L16" s="771" t="s">
        <v>90</v>
      </c>
      <c r="M16" s="772" t="s">
        <v>91</v>
      </c>
      <c r="N16" s="772" t="s">
        <v>92</v>
      </c>
      <c r="O16" s="772" t="s">
        <v>18</v>
      </c>
      <c r="P16" s="771" t="s">
        <v>21</v>
      </c>
      <c r="Q16" s="773"/>
      <c r="R16" s="774"/>
      <c r="S16" s="773"/>
      <c r="T16" s="772" t="s">
        <v>22</v>
      </c>
      <c r="U16" s="772" t="s">
        <v>19</v>
      </c>
      <c r="V16" s="775" t="s">
        <v>111</v>
      </c>
      <c r="W16" s="776" t="s">
        <v>112</v>
      </c>
      <c r="X16" s="772" t="s">
        <v>113</v>
      </c>
      <c r="Y16" s="772" t="s">
        <v>176</v>
      </c>
      <c r="Z16" s="772" t="s">
        <v>181</v>
      </c>
      <c r="AA16" s="777" t="s">
        <v>182</v>
      </c>
      <c r="AB16" s="765">
        <v>24</v>
      </c>
      <c r="AC16" s="766">
        <v>25</v>
      </c>
      <c r="AD16" s="766">
        <v>26</v>
      </c>
      <c r="AE16" s="766">
        <v>27</v>
      </c>
      <c r="AF16" s="766">
        <v>28</v>
      </c>
      <c r="AG16" s="766">
        <v>29</v>
      </c>
      <c r="AH16" s="770">
        <v>30</v>
      </c>
      <c r="AI16" s="770">
        <v>31</v>
      </c>
      <c r="AJ16" s="770">
        <v>32</v>
      </c>
    </row>
    <row r="17" spans="1:37" s="258" customFormat="1" ht="39.950000000000003" customHeight="1">
      <c r="A17" s="512" t="s">
        <v>243</v>
      </c>
      <c r="B17" s="811">
        <v>1</v>
      </c>
      <c r="C17" s="812" t="s">
        <v>634</v>
      </c>
      <c r="D17" s="661" t="s">
        <v>635</v>
      </c>
      <c r="E17" s="813" t="s">
        <v>225</v>
      </c>
      <c r="F17" s="814" t="s">
        <v>636</v>
      </c>
      <c r="G17" s="815">
        <v>1812</v>
      </c>
      <c r="H17" s="483" t="s">
        <v>277</v>
      </c>
      <c r="I17" s="483" t="s">
        <v>277</v>
      </c>
      <c r="J17" s="483" t="s">
        <v>198</v>
      </c>
      <c r="K17" s="483" t="s">
        <v>198</v>
      </c>
      <c r="L17" s="815">
        <v>1812</v>
      </c>
      <c r="M17" s="661" t="s">
        <v>212</v>
      </c>
      <c r="N17" s="483" t="s">
        <v>198</v>
      </c>
      <c r="O17" s="483">
        <v>2007</v>
      </c>
      <c r="P17" s="483" t="s">
        <v>198</v>
      </c>
      <c r="Q17" s="644" t="s">
        <v>198</v>
      </c>
      <c r="R17" s="644" t="s">
        <v>198</v>
      </c>
      <c r="S17" s="644" t="s">
        <v>198</v>
      </c>
      <c r="T17" s="661">
        <v>1</v>
      </c>
      <c r="U17" s="661" t="s">
        <v>783</v>
      </c>
      <c r="V17" s="646">
        <v>5740416000</v>
      </c>
      <c r="W17" s="683">
        <f>T17*V17</f>
        <v>5740416000</v>
      </c>
      <c r="X17" s="661" t="s">
        <v>98</v>
      </c>
      <c r="Y17" s="661"/>
      <c r="Z17" s="661"/>
      <c r="AA17" s="814" t="s">
        <v>637</v>
      </c>
      <c r="AB17" s="258">
        <v>25</v>
      </c>
      <c r="AC17" s="258">
        <f t="shared" ref="AC17:AC24" si="0">2016-O17+1</f>
        <v>10</v>
      </c>
      <c r="AD17" s="702">
        <f>W17/AB17</f>
        <v>229616640</v>
      </c>
      <c r="AE17" s="702">
        <f>AC17*AD17</f>
        <v>2296166400</v>
      </c>
      <c r="AF17" s="702">
        <f>W17-AE17</f>
        <v>3444249600</v>
      </c>
      <c r="AG17" s="258">
        <f t="shared" ref="AG17:AG24" si="1">2017-O17+1</f>
        <v>11</v>
      </c>
      <c r="AH17" s="702">
        <f>W17/AB17</f>
        <v>229616640</v>
      </c>
      <c r="AI17" s="702">
        <f>AG17*AH17</f>
        <v>2525783040</v>
      </c>
      <c r="AJ17" s="702">
        <f>W17-AI17</f>
        <v>3214632960</v>
      </c>
      <c r="AK17" s="258" t="b">
        <f>AI17+AJ17=W17</f>
        <v>1</v>
      </c>
    </row>
    <row r="18" spans="1:37" s="258" customFormat="1" ht="39.950000000000003" customHeight="1">
      <c r="A18" s="512" t="s">
        <v>243</v>
      </c>
      <c r="B18" s="816">
        <v>2</v>
      </c>
      <c r="C18" s="698" t="s">
        <v>634</v>
      </c>
      <c r="D18" s="118" t="s">
        <v>635</v>
      </c>
      <c r="E18" s="699" t="s">
        <v>225</v>
      </c>
      <c r="F18" s="700" t="s">
        <v>636</v>
      </c>
      <c r="G18" s="701">
        <v>32</v>
      </c>
      <c r="H18" s="256" t="s">
        <v>277</v>
      </c>
      <c r="I18" s="256" t="s">
        <v>277</v>
      </c>
      <c r="J18" s="256" t="s">
        <v>198</v>
      </c>
      <c r="K18" s="256" t="s">
        <v>198</v>
      </c>
      <c r="L18" s="701">
        <v>32</v>
      </c>
      <c r="M18" s="118" t="s">
        <v>212</v>
      </c>
      <c r="N18" s="256" t="s">
        <v>198</v>
      </c>
      <c r="O18" s="256">
        <v>2007</v>
      </c>
      <c r="P18" s="256" t="s">
        <v>198</v>
      </c>
      <c r="Q18" s="632" t="s">
        <v>198</v>
      </c>
      <c r="R18" s="632" t="s">
        <v>198</v>
      </c>
      <c r="S18" s="632" t="s">
        <v>198</v>
      </c>
      <c r="T18" s="118">
        <v>1</v>
      </c>
      <c r="U18" s="118" t="s">
        <v>783</v>
      </c>
      <c r="V18" s="634">
        <v>76032000</v>
      </c>
      <c r="W18" s="666">
        <f t="shared" ref="W18:W24" si="2">T18*V18</f>
        <v>76032000</v>
      </c>
      <c r="X18" s="118" t="s">
        <v>98</v>
      </c>
      <c r="Y18" s="118"/>
      <c r="Z18" s="118"/>
      <c r="AA18" s="700" t="s">
        <v>638</v>
      </c>
      <c r="AB18" s="258">
        <v>25</v>
      </c>
      <c r="AC18" s="258">
        <f t="shared" si="0"/>
        <v>10</v>
      </c>
      <c r="AD18" s="702">
        <f t="shared" ref="AD18:AD24" si="3">W18/AB18</f>
        <v>3041280</v>
      </c>
      <c r="AE18" s="702">
        <f t="shared" ref="AE18:AE24" si="4">AC18*AD18</f>
        <v>30412800</v>
      </c>
      <c r="AF18" s="702">
        <f t="shared" ref="AF18:AF24" si="5">W18-AE18</f>
        <v>45619200</v>
      </c>
      <c r="AG18" s="258">
        <f t="shared" si="1"/>
        <v>11</v>
      </c>
      <c r="AH18" s="702">
        <f t="shared" ref="AH18:AH24" si="6">W18/AB18</f>
        <v>3041280</v>
      </c>
      <c r="AI18" s="702">
        <f t="shared" ref="AI18:AI24" si="7">AG18*AH18</f>
        <v>33454080</v>
      </c>
      <c r="AJ18" s="702">
        <f t="shared" ref="AJ18:AJ24" si="8">W18-AI18</f>
        <v>42577920</v>
      </c>
      <c r="AK18" s="258" t="b">
        <f t="shared" ref="AK18:AK56" si="9">AI18+AJ18=W18</f>
        <v>1</v>
      </c>
    </row>
    <row r="19" spans="1:37" s="258" customFormat="1" ht="39.950000000000003" customHeight="1">
      <c r="A19" s="512" t="s">
        <v>243</v>
      </c>
      <c r="B19" s="816">
        <v>3</v>
      </c>
      <c r="C19" s="703" t="s">
        <v>639</v>
      </c>
      <c r="D19" s="118" t="s">
        <v>640</v>
      </c>
      <c r="E19" s="699" t="s">
        <v>225</v>
      </c>
      <c r="F19" s="700" t="s">
        <v>636</v>
      </c>
      <c r="G19" s="701">
        <v>15</v>
      </c>
      <c r="H19" s="256" t="s">
        <v>277</v>
      </c>
      <c r="I19" s="256" t="s">
        <v>277</v>
      </c>
      <c r="J19" s="256" t="s">
        <v>198</v>
      </c>
      <c r="K19" s="256" t="s">
        <v>198</v>
      </c>
      <c r="L19" s="701">
        <v>15</v>
      </c>
      <c r="M19" s="118" t="s">
        <v>212</v>
      </c>
      <c r="N19" s="256" t="s">
        <v>198</v>
      </c>
      <c r="O19" s="256">
        <v>2007</v>
      </c>
      <c r="P19" s="256" t="s">
        <v>198</v>
      </c>
      <c r="Q19" s="632" t="s">
        <v>198</v>
      </c>
      <c r="R19" s="632" t="s">
        <v>198</v>
      </c>
      <c r="S19" s="632" t="s">
        <v>198</v>
      </c>
      <c r="T19" s="118">
        <v>1</v>
      </c>
      <c r="U19" s="118" t="s">
        <v>783</v>
      </c>
      <c r="V19" s="634">
        <v>23760000</v>
      </c>
      <c r="W19" s="666">
        <f t="shared" si="2"/>
        <v>23760000</v>
      </c>
      <c r="X19" s="118" t="s">
        <v>98</v>
      </c>
      <c r="Y19" s="118"/>
      <c r="Z19" s="118"/>
      <c r="AA19" s="700" t="s">
        <v>641</v>
      </c>
      <c r="AB19" s="258">
        <v>25</v>
      </c>
      <c r="AC19" s="258">
        <f t="shared" si="0"/>
        <v>10</v>
      </c>
      <c r="AD19" s="702">
        <f t="shared" si="3"/>
        <v>950400</v>
      </c>
      <c r="AE19" s="702">
        <f t="shared" si="4"/>
        <v>9504000</v>
      </c>
      <c r="AF19" s="702">
        <f t="shared" si="5"/>
        <v>14256000</v>
      </c>
      <c r="AG19" s="258">
        <f t="shared" si="1"/>
        <v>11</v>
      </c>
      <c r="AH19" s="702">
        <f t="shared" si="6"/>
        <v>950400</v>
      </c>
      <c r="AI19" s="702">
        <f t="shared" si="7"/>
        <v>10454400</v>
      </c>
      <c r="AJ19" s="702">
        <f t="shared" si="8"/>
        <v>13305600</v>
      </c>
      <c r="AK19" s="258" t="b">
        <f t="shared" si="9"/>
        <v>1</v>
      </c>
    </row>
    <row r="20" spans="1:37" s="258" customFormat="1" ht="39.950000000000003" customHeight="1">
      <c r="A20" s="512" t="s">
        <v>243</v>
      </c>
      <c r="B20" s="816">
        <v>4</v>
      </c>
      <c r="C20" s="703" t="s">
        <v>642</v>
      </c>
      <c r="D20" s="118" t="s">
        <v>643</v>
      </c>
      <c r="E20" s="699" t="s">
        <v>225</v>
      </c>
      <c r="F20" s="700" t="s">
        <v>636</v>
      </c>
      <c r="G20" s="701">
        <v>9</v>
      </c>
      <c r="H20" s="256" t="s">
        <v>277</v>
      </c>
      <c r="I20" s="256" t="s">
        <v>277</v>
      </c>
      <c r="J20" s="256" t="s">
        <v>198</v>
      </c>
      <c r="K20" s="256" t="s">
        <v>198</v>
      </c>
      <c r="L20" s="701">
        <v>9</v>
      </c>
      <c r="M20" s="118" t="s">
        <v>212</v>
      </c>
      <c r="N20" s="256" t="s">
        <v>198</v>
      </c>
      <c r="O20" s="256">
        <v>2007</v>
      </c>
      <c r="P20" s="256" t="s">
        <v>198</v>
      </c>
      <c r="Q20" s="632" t="s">
        <v>198</v>
      </c>
      <c r="R20" s="632" t="s">
        <v>198</v>
      </c>
      <c r="S20" s="632" t="s">
        <v>198</v>
      </c>
      <c r="T20" s="118">
        <v>1</v>
      </c>
      <c r="U20" s="118" t="s">
        <v>783</v>
      </c>
      <c r="V20" s="634">
        <v>7128000</v>
      </c>
      <c r="W20" s="666">
        <f t="shared" si="2"/>
        <v>7128000</v>
      </c>
      <c r="X20" s="118" t="s">
        <v>98</v>
      </c>
      <c r="Y20" s="118"/>
      <c r="Z20" s="118"/>
      <c r="AA20" s="700" t="s">
        <v>644</v>
      </c>
      <c r="AB20" s="258">
        <v>25</v>
      </c>
      <c r="AC20" s="258">
        <f t="shared" si="0"/>
        <v>10</v>
      </c>
      <c r="AD20" s="702">
        <f t="shared" si="3"/>
        <v>285120</v>
      </c>
      <c r="AE20" s="702">
        <f t="shared" si="4"/>
        <v>2851200</v>
      </c>
      <c r="AF20" s="702">
        <f t="shared" si="5"/>
        <v>4276800</v>
      </c>
      <c r="AG20" s="258">
        <f t="shared" si="1"/>
        <v>11</v>
      </c>
      <c r="AH20" s="702">
        <f t="shared" si="6"/>
        <v>285120</v>
      </c>
      <c r="AI20" s="702">
        <f t="shared" si="7"/>
        <v>3136320</v>
      </c>
      <c r="AJ20" s="702">
        <f t="shared" si="8"/>
        <v>3991680</v>
      </c>
      <c r="AK20" s="258" t="b">
        <f t="shared" si="9"/>
        <v>1</v>
      </c>
    </row>
    <row r="21" spans="1:37" s="258" customFormat="1" ht="39.950000000000003" customHeight="1">
      <c r="A21" s="512" t="s">
        <v>243</v>
      </c>
      <c r="B21" s="816">
        <v>5</v>
      </c>
      <c r="C21" s="703" t="s">
        <v>642</v>
      </c>
      <c r="D21" s="118" t="s">
        <v>643</v>
      </c>
      <c r="E21" s="699" t="s">
        <v>225</v>
      </c>
      <c r="F21" s="700" t="s">
        <v>636</v>
      </c>
      <c r="G21" s="701">
        <v>9</v>
      </c>
      <c r="H21" s="256" t="s">
        <v>277</v>
      </c>
      <c r="I21" s="256" t="s">
        <v>277</v>
      </c>
      <c r="J21" s="256" t="s">
        <v>198</v>
      </c>
      <c r="K21" s="256" t="s">
        <v>198</v>
      </c>
      <c r="L21" s="701">
        <v>9</v>
      </c>
      <c r="M21" s="118" t="s">
        <v>212</v>
      </c>
      <c r="N21" s="256" t="s">
        <v>198</v>
      </c>
      <c r="O21" s="256">
        <v>2007</v>
      </c>
      <c r="P21" s="256" t="s">
        <v>198</v>
      </c>
      <c r="Q21" s="632" t="s">
        <v>198</v>
      </c>
      <c r="R21" s="632" t="s">
        <v>198</v>
      </c>
      <c r="S21" s="632" t="s">
        <v>198</v>
      </c>
      <c r="T21" s="118">
        <v>1</v>
      </c>
      <c r="U21" s="118" t="s">
        <v>783</v>
      </c>
      <c r="V21" s="634">
        <v>7128000</v>
      </c>
      <c r="W21" s="666">
        <f t="shared" si="2"/>
        <v>7128000</v>
      </c>
      <c r="X21" s="118" t="s">
        <v>98</v>
      </c>
      <c r="Y21" s="118"/>
      <c r="Z21" s="118"/>
      <c r="AA21" s="700" t="s">
        <v>645</v>
      </c>
      <c r="AB21" s="258">
        <v>25</v>
      </c>
      <c r="AC21" s="258">
        <f t="shared" si="0"/>
        <v>10</v>
      </c>
      <c r="AD21" s="702">
        <f t="shared" si="3"/>
        <v>285120</v>
      </c>
      <c r="AE21" s="702">
        <f t="shared" si="4"/>
        <v>2851200</v>
      </c>
      <c r="AF21" s="702">
        <f t="shared" si="5"/>
        <v>4276800</v>
      </c>
      <c r="AG21" s="258">
        <f t="shared" si="1"/>
        <v>11</v>
      </c>
      <c r="AH21" s="702">
        <f t="shared" si="6"/>
        <v>285120</v>
      </c>
      <c r="AI21" s="702">
        <f t="shared" si="7"/>
        <v>3136320</v>
      </c>
      <c r="AJ21" s="702">
        <f t="shared" si="8"/>
        <v>3991680</v>
      </c>
      <c r="AK21" s="258" t="b">
        <f t="shared" si="9"/>
        <v>1</v>
      </c>
    </row>
    <row r="22" spans="1:37" s="258" customFormat="1" ht="39.950000000000003" customHeight="1">
      <c r="A22" s="512" t="s">
        <v>243</v>
      </c>
      <c r="B22" s="816">
        <v>6</v>
      </c>
      <c r="C22" s="703" t="s">
        <v>646</v>
      </c>
      <c r="D22" s="118" t="s">
        <v>647</v>
      </c>
      <c r="E22" s="699" t="s">
        <v>225</v>
      </c>
      <c r="F22" s="700" t="s">
        <v>636</v>
      </c>
      <c r="G22" s="701">
        <v>85</v>
      </c>
      <c r="H22" s="256" t="s">
        <v>277</v>
      </c>
      <c r="I22" s="256" t="s">
        <v>277</v>
      </c>
      <c r="J22" s="256" t="s">
        <v>198</v>
      </c>
      <c r="K22" s="256" t="s">
        <v>198</v>
      </c>
      <c r="L22" s="701">
        <v>85</v>
      </c>
      <c r="M22" s="118" t="s">
        <v>212</v>
      </c>
      <c r="N22" s="256" t="s">
        <v>198</v>
      </c>
      <c r="O22" s="256">
        <v>2007</v>
      </c>
      <c r="P22" s="256" t="s">
        <v>198</v>
      </c>
      <c r="Q22" s="632" t="s">
        <v>198</v>
      </c>
      <c r="R22" s="632" t="s">
        <v>198</v>
      </c>
      <c r="S22" s="632" t="s">
        <v>198</v>
      </c>
      <c r="T22" s="118">
        <v>1</v>
      </c>
      <c r="U22" s="118" t="s">
        <v>783</v>
      </c>
      <c r="V22" s="634">
        <v>134640000</v>
      </c>
      <c r="W22" s="666">
        <f t="shared" si="2"/>
        <v>134640000</v>
      </c>
      <c r="X22" s="118" t="s">
        <v>98</v>
      </c>
      <c r="Y22" s="118"/>
      <c r="Z22" s="118"/>
      <c r="AA22" s="700" t="s">
        <v>648</v>
      </c>
      <c r="AB22" s="258">
        <v>25</v>
      </c>
      <c r="AC22" s="258">
        <f t="shared" si="0"/>
        <v>10</v>
      </c>
      <c r="AD22" s="702">
        <f t="shared" si="3"/>
        <v>5385600</v>
      </c>
      <c r="AE22" s="702">
        <f t="shared" si="4"/>
        <v>53856000</v>
      </c>
      <c r="AF22" s="702">
        <f t="shared" si="5"/>
        <v>80784000</v>
      </c>
      <c r="AG22" s="258">
        <f t="shared" si="1"/>
        <v>11</v>
      </c>
      <c r="AH22" s="702">
        <f t="shared" si="6"/>
        <v>5385600</v>
      </c>
      <c r="AI22" s="702">
        <f t="shared" si="7"/>
        <v>59241600</v>
      </c>
      <c r="AJ22" s="702">
        <f t="shared" si="8"/>
        <v>75398400</v>
      </c>
      <c r="AK22" s="258" t="b">
        <f t="shared" si="9"/>
        <v>1</v>
      </c>
    </row>
    <row r="23" spans="1:37" s="258" customFormat="1" ht="39.950000000000003" customHeight="1">
      <c r="A23" s="512" t="s">
        <v>243</v>
      </c>
      <c r="B23" s="816">
        <v>7</v>
      </c>
      <c r="C23" s="703" t="s">
        <v>649</v>
      </c>
      <c r="D23" s="118" t="s">
        <v>650</v>
      </c>
      <c r="E23" s="699" t="s">
        <v>225</v>
      </c>
      <c r="F23" s="700" t="s">
        <v>636</v>
      </c>
      <c r="G23" s="701">
        <v>72</v>
      </c>
      <c r="H23" s="256" t="s">
        <v>277</v>
      </c>
      <c r="I23" s="256" t="s">
        <v>277</v>
      </c>
      <c r="J23" s="256" t="s">
        <v>198</v>
      </c>
      <c r="K23" s="256" t="s">
        <v>198</v>
      </c>
      <c r="L23" s="701">
        <v>72</v>
      </c>
      <c r="M23" s="118" t="s">
        <v>212</v>
      </c>
      <c r="N23" s="256" t="s">
        <v>198</v>
      </c>
      <c r="O23" s="256">
        <v>2007</v>
      </c>
      <c r="P23" s="256" t="s">
        <v>198</v>
      </c>
      <c r="Q23" s="632" t="s">
        <v>198</v>
      </c>
      <c r="R23" s="632" t="s">
        <v>198</v>
      </c>
      <c r="S23" s="632" t="s">
        <v>198</v>
      </c>
      <c r="T23" s="118">
        <v>1</v>
      </c>
      <c r="U23" s="118" t="s">
        <v>783</v>
      </c>
      <c r="V23" s="634">
        <v>228096000</v>
      </c>
      <c r="W23" s="666">
        <f t="shared" si="2"/>
        <v>228096000</v>
      </c>
      <c r="X23" s="118" t="s">
        <v>98</v>
      </c>
      <c r="Y23" s="118"/>
      <c r="Z23" s="118"/>
      <c r="AA23" s="700" t="s">
        <v>648</v>
      </c>
      <c r="AB23" s="258">
        <v>25</v>
      </c>
      <c r="AC23" s="258">
        <f t="shared" si="0"/>
        <v>10</v>
      </c>
      <c r="AD23" s="702">
        <f t="shared" si="3"/>
        <v>9123840</v>
      </c>
      <c r="AE23" s="702">
        <f t="shared" si="4"/>
        <v>91238400</v>
      </c>
      <c r="AF23" s="702">
        <f t="shared" si="5"/>
        <v>136857600</v>
      </c>
      <c r="AG23" s="258">
        <f t="shared" si="1"/>
        <v>11</v>
      </c>
      <c r="AH23" s="702">
        <f t="shared" si="6"/>
        <v>9123840</v>
      </c>
      <c r="AI23" s="702">
        <f t="shared" si="7"/>
        <v>100362240</v>
      </c>
      <c r="AJ23" s="702">
        <f t="shared" si="8"/>
        <v>127733760</v>
      </c>
      <c r="AK23" s="258" t="b">
        <f t="shared" si="9"/>
        <v>1</v>
      </c>
    </row>
    <row r="24" spans="1:37" s="258" customFormat="1" ht="39.950000000000003" customHeight="1">
      <c r="A24" s="512" t="s">
        <v>243</v>
      </c>
      <c r="B24" s="816">
        <v>8</v>
      </c>
      <c r="C24" s="703" t="s">
        <v>649</v>
      </c>
      <c r="D24" s="118" t="s">
        <v>650</v>
      </c>
      <c r="E24" s="699" t="s">
        <v>418</v>
      </c>
      <c r="F24" s="700" t="s">
        <v>636</v>
      </c>
      <c r="G24" s="701">
        <v>72</v>
      </c>
      <c r="H24" s="256" t="s">
        <v>277</v>
      </c>
      <c r="I24" s="256" t="s">
        <v>277</v>
      </c>
      <c r="J24" s="256" t="s">
        <v>198</v>
      </c>
      <c r="K24" s="256" t="s">
        <v>198</v>
      </c>
      <c r="L24" s="701">
        <v>72</v>
      </c>
      <c r="M24" s="118" t="s">
        <v>212</v>
      </c>
      <c r="N24" s="256" t="s">
        <v>198</v>
      </c>
      <c r="O24" s="256">
        <v>2007</v>
      </c>
      <c r="P24" s="256" t="s">
        <v>198</v>
      </c>
      <c r="Q24" s="632" t="s">
        <v>198</v>
      </c>
      <c r="R24" s="632" t="s">
        <v>198</v>
      </c>
      <c r="S24" s="632" t="s">
        <v>198</v>
      </c>
      <c r="T24" s="118">
        <v>1</v>
      </c>
      <c r="U24" s="118" t="s">
        <v>783</v>
      </c>
      <c r="V24" s="634">
        <v>228096000</v>
      </c>
      <c r="W24" s="666">
        <f t="shared" si="2"/>
        <v>228096000</v>
      </c>
      <c r="X24" s="118" t="s">
        <v>98</v>
      </c>
      <c r="Y24" s="118"/>
      <c r="Z24" s="118"/>
      <c r="AA24" s="700" t="s">
        <v>648</v>
      </c>
      <c r="AB24" s="258">
        <v>25</v>
      </c>
      <c r="AC24" s="258">
        <f t="shared" si="0"/>
        <v>10</v>
      </c>
      <c r="AD24" s="702">
        <f t="shared" si="3"/>
        <v>9123840</v>
      </c>
      <c r="AE24" s="702">
        <f t="shared" si="4"/>
        <v>91238400</v>
      </c>
      <c r="AF24" s="702">
        <f t="shared" si="5"/>
        <v>136857600</v>
      </c>
      <c r="AG24" s="258">
        <f t="shared" si="1"/>
        <v>11</v>
      </c>
      <c r="AH24" s="702">
        <f t="shared" si="6"/>
        <v>9123840</v>
      </c>
      <c r="AI24" s="702">
        <f t="shared" si="7"/>
        <v>100362240</v>
      </c>
      <c r="AJ24" s="702">
        <f t="shared" si="8"/>
        <v>127733760</v>
      </c>
      <c r="AK24" s="258" t="b">
        <f t="shared" si="9"/>
        <v>1</v>
      </c>
    </row>
    <row r="25" spans="1:37" s="258" customFormat="1" ht="39.950000000000003" customHeight="1">
      <c r="A25" s="512" t="s">
        <v>265</v>
      </c>
      <c r="B25" s="810">
        <v>1</v>
      </c>
      <c r="C25" s="797" t="s">
        <v>268</v>
      </c>
      <c r="D25" s="489" t="s">
        <v>561</v>
      </c>
      <c r="E25" s="699" t="s">
        <v>225</v>
      </c>
      <c r="F25" s="118" t="s">
        <v>565</v>
      </c>
      <c r="G25" s="256">
        <v>72</v>
      </c>
      <c r="H25" s="489" t="s">
        <v>277</v>
      </c>
      <c r="I25" s="118" t="s">
        <v>277</v>
      </c>
      <c r="J25" s="704" t="s">
        <v>198</v>
      </c>
      <c r="K25" s="704" t="s">
        <v>198</v>
      </c>
      <c r="L25" s="256">
        <v>72</v>
      </c>
      <c r="M25" s="118" t="s">
        <v>212</v>
      </c>
      <c r="N25" s="705" t="s">
        <v>198</v>
      </c>
      <c r="O25" s="118">
        <v>2008</v>
      </c>
      <c r="P25" s="489" t="s">
        <v>240</v>
      </c>
      <c r="Q25" s="804" t="s">
        <v>198</v>
      </c>
      <c r="R25" s="805" t="s">
        <v>198</v>
      </c>
      <c r="S25" s="804" t="s">
        <v>198</v>
      </c>
      <c r="T25" s="118">
        <v>1</v>
      </c>
      <c r="U25" s="118" t="s">
        <v>783</v>
      </c>
      <c r="V25" s="806">
        <f>W25/T25</f>
        <v>312080000</v>
      </c>
      <c r="W25" s="806">
        <v>312080000</v>
      </c>
      <c r="X25" s="118"/>
      <c r="Y25" s="118"/>
      <c r="Z25" s="118"/>
      <c r="AA25" s="118" t="s">
        <v>268</v>
      </c>
      <c r="AB25" s="258">
        <v>25</v>
      </c>
      <c r="AC25" s="258">
        <f t="shared" ref="AC25:AC33" si="10">2016-O25+1</f>
        <v>9</v>
      </c>
      <c r="AD25" s="386">
        <f>W25/AB25</f>
        <v>12483200</v>
      </c>
      <c r="AE25" s="386">
        <f>AC25*AD25</f>
        <v>112348800</v>
      </c>
      <c r="AF25" s="386">
        <f>W25-AE25</f>
        <v>199731200</v>
      </c>
      <c r="AG25" s="258">
        <f t="shared" ref="AG25:AG33" si="11">2017-O25+1</f>
        <v>10</v>
      </c>
      <c r="AH25" s="386">
        <f>W25/AB25</f>
        <v>12483200</v>
      </c>
      <c r="AI25" s="386">
        <f>AG25*AH25</f>
        <v>124832000</v>
      </c>
      <c r="AJ25" s="386">
        <f>W25-AI25</f>
        <v>187248000</v>
      </c>
      <c r="AK25" s="258" t="b">
        <f t="shared" si="9"/>
        <v>1</v>
      </c>
    </row>
    <row r="26" spans="1:37" s="258" customFormat="1" ht="39.950000000000003" customHeight="1">
      <c r="A26" s="512" t="s">
        <v>265</v>
      </c>
      <c r="B26" s="810">
        <v>2</v>
      </c>
      <c r="C26" s="797" t="s">
        <v>269</v>
      </c>
      <c r="D26" s="489" t="s">
        <v>561</v>
      </c>
      <c r="E26" s="699" t="s">
        <v>225</v>
      </c>
      <c r="F26" s="118" t="s">
        <v>565</v>
      </c>
      <c r="G26" s="256">
        <v>72</v>
      </c>
      <c r="H26" s="489" t="s">
        <v>277</v>
      </c>
      <c r="I26" s="118" t="s">
        <v>277</v>
      </c>
      <c r="J26" s="704" t="s">
        <v>198</v>
      </c>
      <c r="K26" s="704" t="s">
        <v>198</v>
      </c>
      <c r="L26" s="256">
        <v>72</v>
      </c>
      <c r="M26" s="118" t="s">
        <v>212</v>
      </c>
      <c r="N26" s="705" t="s">
        <v>198</v>
      </c>
      <c r="O26" s="118">
        <v>2008</v>
      </c>
      <c r="P26" s="489" t="s">
        <v>240</v>
      </c>
      <c r="Q26" s="666"/>
      <c r="R26" s="806"/>
      <c r="S26" s="666"/>
      <c r="T26" s="118">
        <v>1</v>
      </c>
      <c r="U26" s="118" t="s">
        <v>783</v>
      </c>
      <c r="V26" s="806">
        <f t="shared" ref="V26:V55" si="12">W26/T26</f>
        <v>312080000</v>
      </c>
      <c r="W26" s="806">
        <v>312080000</v>
      </c>
      <c r="X26" s="118"/>
      <c r="Y26" s="118"/>
      <c r="Z26" s="118"/>
      <c r="AA26" s="118" t="s">
        <v>269</v>
      </c>
      <c r="AB26" s="258">
        <v>25</v>
      </c>
      <c r="AC26" s="258">
        <f t="shared" si="10"/>
        <v>9</v>
      </c>
      <c r="AD26" s="386">
        <f t="shared" ref="AD26:AD33" si="13">W26/AB26</f>
        <v>12483200</v>
      </c>
      <c r="AE26" s="386">
        <f t="shared" ref="AE26:AE33" si="14">AC26*AD26</f>
        <v>112348800</v>
      </c>
      <c r="AF26" s="386">
        <f t="shared" ref="AF26:AF33" si="15">W26-AE26</f>
        <v>199731200</v>
      </c>
      <c r="AG26" s="258">
        <f t="shared" si="11"/>
        <v>10</v>
      </c>
      <c r="AH26" s="386">
        <f t="shared" ref="AH26:AH33" si="16">W26/AB26</f>
        <v>12483200</v>
      </c>
      <c r="AI26" s="386">
        <f t="shared" ref="AI26:AI33" si="17">AG26*AH26</f>
        <v>124832000</v>
      </c>
      <c r="AJ26" s="386">
        <f t="shared" ref="AJ26:AJ33" si="18">W26-AI26</f>
        <v>187248000</v>
      </c>
      <c r="AK26" s="258" t="b">
        <f t="shared" si="9"/>
        <v>1</v>
      </c>
    </row>
    <row r="27" spans="1:37" s="258" customFormat="1" ht="39.950000000000003" customHeight="1">
      <c r="A27" s="512" t="s">
        <v>265</v>
      </c>
      <c r="B27" s="810">
        <v>3</v>
      </c>
      <c r="C27" s="797" t="s">
        <v>959</v>
      </c>
      <c r="D27" s="489" t="s">
        <v>561</v>
      </c>
      <c r="E27" s="699" t="s">
        <v>225</v>
      </c>
      <c r="F27" s="118" t="s">
        <v>565</v>
      </c>
      <c r="G27" s="705" t="s">
        <v>198</v>
      </c>
      <c r="H27" s="489" t="s">
        <v>277</v>
      </c>
      <c r="I27" s="118" t="s">
        <v>277</v>
      </c>
      <c r="J27" s="704" t="s">
        <v>198</v>
      </c>
      <c r="K27" s="704" t="s">
        <v>198</v>
      </c>
      <c r="L27" s="705" t="s">
        <v>198</v>
      </c>
      <c r="M27" s="118" t="s">
        <v>212</v>
      </c>
      <c r="N27" s="705" t="s">
        <v>198</v>
      </c>
      <c r="O27" s="118">
        <v>2008</v>
      </c>
      <c r="P27" s="489" t="s">
        <v>240</v>
      </c>
      <c r="Q27" s="666"/>
      <c r="R27" s="806"/>
      <c r="S27" s="666"/>
      <c r="T27" s="118">
        <v>1</v>
      </c>
      <c r="U27" s="118" t="s">
        <v>783</v>
      </c>
      <c r="V27" s="806">
        <f t="shared" si="12"/>
        <v>303925000</v>
      </c>
      <c r="W27" s="806">
        <v>303925000</v>
      </c>
      <c r="X27" s="118"/>
      <c r="Y27" s="118"/>
      <c r="Z27" s="118"/>
      <c r="AA27" s="118" t="s">
        <v>270</v>
      </c>
      <c r="AB27" s="258">
        <v>25</v>
      </c>
      <c r="AC27" s="258">
        <f t="shared" si="10"/>
        <v>9</v>
      </c>
      <c r="AD27" s="386">
        <f t="shared" si="13"/>
        <v>12157000</v>
      </c>
      <c r="AE27" s="386">
        <f t="shared" si="14"/>
        <v>109413000</v>
      </c>
      <c r="AF27" s="386">
        <f t="shared" si="15"/>
        <v>194512000</v>
      </c>
      <c r="AG27" s="258">
        <f t="shared" si="11"/>
        <v>10</v>
      </c>
      <c r="AH27" s="386">
        <f t="shared" si="16"/>
        <v>12157000</v>
      </c>
      <c r="AI27" s="386">
        <f t="shared" si="17"/>
        <v>121570000</v>
      </c>
      <c r="AJ27" s="386">
        <f t="shared" si="18"/>
        <v>182355000</v>
      </c>
      <c r="AK27" s="258" t="b">
        <f t="shared" si="9"/>
        <v>1</v>
      </c>
    </row>
    <row r="28" spans="1:37" s="258" customFormat="1" ht="39.950000000000003" customHeight="1">
      <c r="A28" s="512" t="s">
        <v>265</v>
      </c>
      <c r="B28" s="810">
        <v>4</v>
      </c>
      <c r="C28" s="797" t="s">
        <v>271</v>
      </c>
      <c r="D28" s="489" t="s">
        <v>561</v>
      </c>
      <c r="E28" s="699" t="s">
        <v>225</v>
      </c>
      <c r="F28" s="118" t="s">
        <v>565</v>
      </c>
      <c r="G28" s="705" t="s">
        <v>198</v>
      </c>
      <c r="H28" s="489" t="s">
        <v>277</v>
      </c>
      <c r="I28" s="118" t="s">
        <v>277</v>
      </c>
      <c r="J28" s="704" t="s">
        <v>198</v>
      </c>
      <c r="K28" s="704" t="s">
        <v>198</v>
      </c>
      <c r="L28" s="705" t="s">
        <v>198</v>
      </c>
      <c r="M28" s="118" t="s">
        <v>212</v>
      </c>
      <c r="N28" s="705" t="s">
        <v>198</v>
      </c>
      <c r="O28" s="118">
        <v>2008</v>
      </c>
      <c r="P28" s="489" t="s">
        <v>240</v>
      </c>
      <c r="Q28" s="666"/>
      <c r="R28" s="806"/>
      <c r="S28" s="666"/>
      <c r="T28" s="118">
        <v>1</v>
      </c>
      <c r="U28" s="118" t="s">
        <v>783</v>
      </c>
      <c r="V28" s="806">
        <f t="shared" si="12"/>
        <v>130000000</v>
      </c>
      <c r="W28" s="806">
        <v>130000000</v>
      </c>
      <c r="X28" s="118"/>
      <c r="Y28" s="118"/>
      <c r="Z28" s="118"/>
      <c r="AA28" s="118" t="s">
        <v>271</v>
      </c>
      <c r="AB28" s="258">
        <v>25</v>
      </c>
      <c r="AC28" s="258">
        <f t="shared" si="10"/>
        <v>9</v>
      </c>
      <c r="AD28" s="386">
        <f t="shared" si="13"/>
        <v>5200000</v>
      </c>
      <c r="AE28" s="386">
        <f t="shared" si="14"/>
        <v>46800000</v>
      </c>
      <c r="AF28" s="386">
        <f t="shared" si="15"/>
        <v>83200000</v>
      </c>
      <c r="AG28" s="258">
        <f t="shared" si="11"/>
        <v>10</v>
      </c>
      <c r="AH28" s="386">
        <f t="shared" si="16"/>
        <v>5200000</v>
      </c>
      <c r="AI28" s="386">
        <f t="shared" si="17"/>
        <v>52000000</v>
      </c>
      <c r="AJ28" s="386">
        <f t="shared" si="18"/>
        <v>78000000</v>
      </c>
      <c r="AK28" s="258" t="b">
        <f t="shared" si="9"/>
        <v>1</v>
      </c>
    </row>
    <row r="29" spans="1:37" s="258" customFormat="1" ht="39.950000000000003" customHeight="1">
      <c r="A29" s="512" t="s">
        <v>265</v>
      </c>
      <c r="B29" s="810">
        <v>5</v>
      </c>
      <c r="C29" s="797" t="s">
        <v>272</v>
      </c>
      <c r="D29" s="489" t="s">
        <v>561</v>
      </c>
      <c r="E29" s="699" t="s">
        <v>225</v>
      </c>
      <c r="F29" s="118" t="s">
        <v>565</v>
      </c>
      <c r="G29" s="705" t="s">
        <v>198</v>
      </c>
      <c r="H29" s="489" t="s">
        <v>277</v>
      </c>
      <c r="I29" s="118" t="s">
        <v>277</v>
      </c>
      <c r="J29" s="704" t="s">
        <v>198</v>
      </c>
      <c r="K29" s="704" t="s">
        <v>198</v>
      </c>
      <c r="L29" s="705" t="s">
        <v>198</v>
      </c>
      <c r="M29" s="118" t="s">
        <v>212</v>
      </c>
      <c r="N29" s="705" t="s">
        <v>198</v>
      </c>
      <c r="O29" s="118">
        <v>2008</v>
      </c>
      <c r="P29" s="489" t="s">
        <v>240</v>
      </c>
      <c r="Q29" s="666"/>
      <c r="R29" s="806"/>
      <c r="S29" s="666"/>
      <c r="T29" s="118">
        <v>1</v>
      </c>
      <c r="U29" s="118" t="s">
        <v>783</v>
      </c>
      <c r="V29" s="806">
        <f t="shared" si="12"/>
        <v>35000000</v>
      </c>
      <c r="W29" s="806">
        <v>35000000</v>
      </c>
      <c r="X29" s="118"/>
      <c r="Y29" s="118"/>
      <c r="Z29" s="118"/>
      <c r="AA29" s="118" t="s">
        <v>272</v>
      </c>
      <c r="AB29" s="258">
        <v>25</v>
      </c>
      <c r="AC29" s="258">
        <f t="shared" si="10"/>
        <v>9</v>
      </c>
      <c r="AD29" s="386">
        <f t="shared" si="13"/>
        <v>1400000</v>
      </c>
      <c r="AE29" s="386">
        <f t="shared" si="14"/>
        <v>12600000</v>
      </c>
      <c r="AF29" s="386">
        <f t="shared" si="15"/>
        <v>22400000</v>
      </c>
      <c r="AG29" s="258">
        <f t="shared" si="11"/>
        <v>10</v>
      </c>
      <c r="AH29" s="386">
        <f t="shared" si="16"/>
        <v>1400000</v>
      </c>
      <c r="AI29" s="386">
        <f t="shared" si="17"/>
        <v>14000000</v>
      </c>
      <c r="AJ29" s="386">
        <f t="shared" si="18"/>
        <v>21000000</v>
      </c>
      <c r="AK29" s="258" t="b">
        <f t="shared" si="9"/>
        <v>1</v>
      </c>
    </row>
    <row r="30" spans="1:37" s="258" customFormat="1" ht="39.950000000000003" customHeight="1">
      <c r="A30" s="512" t="s">
        <v>265</v>
      </c>
      <c r="B30" s="810">
        <v>6</v>
      </c>
      <c r="C30" s="797" t="s">
        <v>273</v>
      </c>
      <c r="D30" s="489" t="s">
        <v>561</v>
      </c>
      <c r="E30" s="699" t="s">
        <v>225</v>
      </c>
      <c r="F30" s="118" t="s">
        <v>565</v>
      </c>
      <c r="G30" s="705" t="s">
        <v>198</v>
      </c>
      <c r="H30" s="489" t="s">
        <v>277</v>
      </c>
      <c r="I30" s="118" t="s">
        <v>277</v>
      </c>
      <c r="J30" s="704" t="s">
        <v>198</v>
      </c>
      <c r="K30" s="704" t="s">
        <v>198</v>
      </c>
      <c r="L30" s="705" t="s">
        <v>198</v>
      </c>
      <c r="M30" s="118" t="s">
        <v>212</v>
      </c>
      <c r="N30" s="705" t="s">
        <v>198</v>
      </c>
      <c r="O30" s="118">
        <v>2008</v>
      </c>
      <c r="P30" s="489" t="s">
        <v>240</v>
      </c>
      <c r="Q30" s="666"/>
      <c r="R30" s="806"/>
      <c r="S30" s="666"/>
      <c r="T30" s="118">
        <v>1</v>
      </c>
      <c r="U30" s="118" t="s">
        <v>783</v>
      </c>
      <c r="V30" s="806">
        <f t="shared" si="12"/>
        <v>35000000</v>
      </c>
      <c r="W30" s="806">
        <v>35000000</v>
      </c>
      <c r="X30" s="118"/>
      <c r="Y30" s="118"/>
      <c r="Z30" s="118"/>
      <c r="AA30" s="118" t="s">
        <v>273</v>
      </c>
      <c r="AB30" s="258">
        <v>25</v>
      </c>
      <c r="AC30" s="258">
        <f t="shared" si="10"/>
        <v>9</v>
      </c>
      <c r="AD30" s="386">
        <f t="shared" si="13"/>
        <v>1400000</v>
      </c>
      <c r="AE30" s="386">
        <f t="shared" si="14"/>
        <v>12600000</v>
      </c>
      <c r="AF30" s="386">
        <f t="shared" si="15"/>
        <v>22400000</v>
      </c>
      <c r="AG30" s="258">
        <f t="shared" si="11"/>
        <v>10</v>
      </c>
      <c r="AH30" s="386">
        <f t="shared" si="16"/>
        <v>1400000</v>
      </c>
      <c r="AI30" s="386">
        <f t="shared" si="17"/>
        <v>14000000</v>
      </c>
      <c r="AJ30" s="386">
        <f t="shared" si="18"/>
        <v>21000000</v>
      </c>
      <c r="AK30" s="258" t="b">
        <f t="shared" si="9"/>
        <v>1</v>
      </c>
    </row>
    <row r="31" spans="1:37" s="258" customFormat="1" ht="39.950000000000003" customHeight="1">
      <c r="A31" s="512" t="s">
        <v>265</v>
      </c>
      <c r="B31" s="810">
        <v>7</v>
      </c>
      <c r="C31" s="797" t="s">
        <v>274</v>
      </c>
      <c r="D31" s="489" t="s">
        <v>561</v>
      </c>
      <c r="E31" s="699" t="s">
        <v>225</v>
      </c>
      <c r="F31" s="118" t="s">
        <v>565</v>
      </c>
      <c r="G31" s="705" t="s">
        <v>198</v>
      </c>
      <c r="H31" s="489" t="s">
        <v>277</v>
      </c>
      <c r="I31" s="118" t="s">
        <v>277</v>
      </c>
      <c r="J31" s="704" t="s">
        <v>198</v>
      </c>
      <c r="K31" s="704" t="s">
        <v>198</v>
      </c>
      <c r="L31" s="705" t="s">
        <v>198</v>
      </c>
      <c r="M31" s="118" t="s">
        <v>212</v>
      </c>
      <c r="N31" s="705" t="s">
        <v>198</v>
      </c>
      <c r="O31" s="118">
        <v>2008</v>
      </c>
      <c r="P31" s="489" t="s">
        <v>240</v>
      </c>
      <c r="Q31" s="666"/>
      <c r="R31" s="806"/>
      <c r="S31" s="666"/>
      <c r="T31" s="118">
        <v>1</v>
      </c>
      <c r="U31" s="118" t="s">
        <v>783</v>
      </c>
      <c r="V31" s="806">
        <f t="shared" si="12"/>
        <v>35000000</v>
      </c>
      <c r="W31" s="806">
        <v>35000000</v>
      </c>
      <c r="X31" s="118"/>
      <c r="Y31" s="118"/>
      <c r="Z31" s="118"/>
      <c r="AA31" s="118" t="s">
        <v>274</v>
      </c>
      <c r="AB31" s="258">
        <v>25</v>
      </c>
      <c r="AC31" s="258">
        <f t="shared" si="10"/>
        <v>9</v>
      </c>
      <c r="AD31" s="386">
        <f t="shared" si="13"/>
        <v>1400000</v>
      </c>
      <c r="AE31" s="386">
        <f t="shared" si="14"/>
        <v>12600000</v>
      </c>
      <c r="AF31" s="386">
        <f t="shared" si="15"/>
        <v>22400000</v>
      </c>
      <c r="AG31" s="258">
        <f t="shared" si="11"/>
        <v>10</v>
      </c>
      <c r="AH31" s="386">
        <f t="shared" si="16"/>
        <v>1400000</v>
      </c>
      <c r="AI31" s="386">
        <f t="shared" si="17"/>
        <v>14000000</v>
      </c>
      <c r="AJ31" s="386">
        <f t="shared" si="18"/>
        <v>21000000</v>
      </c>
      <c r="AK31" s="258" t="b">
        <f t="shared" si="9"/>
        <v>1</v>
      </c>
    </row>
    <row r="32" spans="1:37" s="258" customFormat="1" ht="39.950000000000003" customHeight="1">
      <c r="A32" s="512" t="s">
        <v>265</v>
      </c>
      <c r="B32" s="810">
        <v>8</v>
      </c>
      <c r="C32" s="664" t="s">
        <v>275</v>
      </c>
      <c r="D32" s="489" t="s">
        <v>561</v>
      </c>
      <c r="E32" s="699" t="s">
        <v>225</v>
      </c>
      <c r="F32" s="118" t="s">
        <v>565</v>
      </c>
      <c r="G32" s="118">
        <v>72</v>
      </c>
      <c r="H32" s="489" t="s">
        <v>277</v>
      </c>
      <c r="I32" s="118" t="s">
        <v>277</v>
      </c>
      <c r="J32" s="704" t="s">
        <v>198</v>
      </c>
      <c r="K32" s="704" t="s">
        <v>198</v>
      </c>
      <c r="L32" s="118">
        <v>72</v>
      </c>
      <c r="M32" s="118" t="s">
        <v>212</v>
      </c>
      <c r="N32" s="705" t="s">
        <v>198</v>
      </c>
      <c r="O32" s="118">
        <v>2008</v>
      </c>
      <c r="P32" s="489" t="s">
        <v>240</v>
      </c>
      <c r="Q32" s="666"/>
      <c r="R32" s="806"/>
      <c r="S32" s="666"/>
      <c r="T32" s="118">
        <v>1</v>
      </c>
      <c r="U32" s="118" t="s">
        <v>783</v>
      </c>
      <c r="V32" s="806">
        <f t="shared" si="12"/>
        <v>251500000</v>
      </c>
      <c r="W32" s="806">
        <v>251500000</v>
      </c>
      <c r="X32" s="118"/>
      <c r="Y32" s="118"/>
      <c r="Z32" s="118"/>
      <c r="AA32" s="118" t="s">
        <v>275</v>
      </c>
      <c r="AB32" s="258">
        <v>25</v>
      </c>
      <c r="AC32" s="258">
        <f t="shared" si="10"/>
        <v>9</v>
      </c>
      <c r="AD32" s="386">
        <f t="shared" si="13"/>
        <v>10060000</v>
      </c>
      <c r="AE32" s="386">
        <f t="shared" si="14"/>
        <v>90540000</v>
      </c>
      <c r="AF32" s="386">
        <f t="shared" si="15"/>
        <v>160960000</v>
      </c>
      <c r="AG32" s="258">
        <f t="shared" si="11"/>
        <v>10</v>
      </c>
      <c r="AH32" s="386">
        <f t="shared" si="16"/>
        <v>10060000</v>
      </c>
      <c r="AI32" s="386">
        <f t="shared" si="17"/>
        <v>100600000</v>
      </c>
      <c r="AJ32" s="386">
        <f t="shared" si="18"/>
        <v>150900000</v>
      </c>
      <c r="AK32" s="258" t="b">
        <f t="shared" si="9"/>
        <v>1</v>
      </c>
    </row>
    <row r="33" spans="1:37" s="258" customFormat="1" ht="39.950000000000003" customHeight="1">
      <c r="A33" s="512" t="s">
        <v>265</v>
      </c>
      <c r="B33" s="810">
        <v>9</v>
      </c>
      <c r="C33" s="664" t="s">
        <v>276</v>
      </c>
      <c r="D33" s="489" t="s">
        <v>561</v>
      </c>
      <c r="E33" s="699" t="s">
        <v>225</v>
      </c>
      <c r="F33" s="118" t="s">
        <v>565</v>
      </c>
      <c r="G33" s="699" t="s">
        <v>198</v>
      </c>
      <c r="H33" s="489" t="s">
        <v>277</v>
      </c>
      <c r="I33" s="118" t="s">
        <v>277</v>
      </c>
      <c r="J33" s="704" t="s">
        <v>198</v>
      </c>
      <c r="K33" s="704" t="s">
        <v>198</v>
      </c>
      <c r="L33" s="699" t="s">
        <v>198</v>
      </c>
      <c r="M33" s="118" t="s">
        <v>212</v>
      </c>
      <c r="N33" s="705" t="s">
        <v>198</v>
      </c>
      <c r="O33" s="118">
        <v>2008</v>
      </c>
      <c r="P33" s="489" t="s">
        <v>240</v>
      </c>
      <c r="Q33" s="666"/>
      <c r="R33" s="806"/>
      <c r="S33" s="666"/>
      <c r="T33" s="118">
        <v>1</v>
      </c>
      <c r="U33" s="118" t="s">
        <v>783</v>
      </c>
      <c r="V33" s="806">
        <f t="shared" si="12"/>
        <v>180000000</v>
      </c>
      <c r="W33" s="806">
        <v>180000000</v>
      </c>
      <c r="X33" s="118"/>
      <c r="Y33" s="118"/>
      <c r="Z33" s="118"/>
      <c r="AA33" s="118" t="s">
        <v>276</v>
      </c>
      <c r="AB33" s="258">
        <v>25</v>
      </c>
      <c r="AC33" s="258">
        <f t="shared" si="10"/>
        <v>9</v>
      </c>
      <c r="AD33" s="386">
        <f t="shared" si="13"/>
        <v>7200000</v>
      </c>
      <c r="AE33" s="386">
        <f t="shared" si="14"/>
        <v>64800000</v>
      </c>
      <c r="AF33" s="386">
        <f t="shared" si="15"/>
        <v>115200000</v>
      </c>
      <c r="AG33" s="258">
        <f t="shared" si="11"/>
        <v>10</v>
      </c>
      <c r="AH33" s="386">
        <f t="shared" si="16"/>
        <v>7200000</v>
      </c>
      <c r="AI33" s="386">
        <f t="shared" si="17"/>
        <v>72000000</v>
      </c>
      <c r="AJ33" s="386">
        <f t="shared" si="18"/>
        <v>108000000</v>
      </c>
      <c r="AK33" s="258" t="b">
        <f t="shared" si="9"/>
        <v>1</v>
      </c>
    </row>
    <row r="34" spans="1:37" s="258" customFormat="1" ht="39.950000000000003" customHeight="1">
      <c r="A34" s="380" t="s">
        <v>290</v>
      </c>
      <c r="B34" s="810">
        <v>1</v>
      </c>
      <c r="C34" s="596" t="s">
        <v>294</v>
      </c>
      <c r="D34" s="489" t="s">
        <v>561</v>
      </c>
      <c r="E34" s="699" t="s">
        <v>225</v>
      </c>
      <c r="F34" s="118" t="s">
        <v>297</v>
      </c>
      <c r="G34" s="699" t="s">
        <v>198</v>
      </c>
      <c r="H34" s="489" t="s">
        <v>277</v>
      </c>
      <c r="I34" s="118" t="s">
        <v>277</v>
      </c>
      <c r="J34" s="256" t="s">
        <v>299</v>
      </c>
      <c r="K34" s="700" t="s">
        <v>300</v>
      </c>
      <c r="L34" s="256"/>
      <c r="M34" s="118" t="s">
        <v>212</v>
      </c>
      <c r="N34" s="705" t="s">
        <v>198</v>
      </c>
      <c r="O34" s="118">
        <v>2009</v>
      </c>
      <c r="P34" s="489" t="s">
        <v>223</v>
      </c>
      <c r="Q34" s="666"/>
      <c r="R34" s="806"/>
      <c r="S34" s="666"/>
      <c r="T34" s="118">
        <v>1</v>
      </c>
      <c r="U34" s="118" t="s">
        <v>783</v>
      </c>
      <c r="V34" s="806">
        <f>W34/T34</f>
        <v>821175000</v>
      </c>
      <c r="W34" s="806">
        <v>821175000</v>
      </c>
      <c r="X34" s="118"/>
      <c r="Y34" s="118"/>
      <c r="Z34" s="118"/>
      <c r="AA34" s="700"/>
      <c r="AB34" s="258">
        <v>25</v>
      </c>
      <c r="AC34" s="258">
        <f t="shared" ref="AC34:AC39" si="19">2016-O34+1</f>
        <v>8</v>
      </c>
      <c r="AD34" s="386">
        <f t="shared" ref="AD34:AD40" si="20">W34/AB34</f>
        <v>32847000</v>
      </c>
      <c r="AE34" s="386">
        <f t="shared" ref="AE34:AE40" si="21">AC34*AD34</f>
        <v>262776000</v>
      </c>
      <c r="AF34" s="386">
        <f t="shared" ref="AF34:AF40" si="22">W34-AE34</f>
        <v>558399000</v>
      </c>
      <c r="AG34" s="258">
        <f t="shared" ref="AG34:AG39" si="23">2017-O34+1</f>
        <v>9</v>
      </c>
      <c r="AH34" s="386">
        <f t="shared" ref="AH34:AH40" si="24">W34/AB34</f>
        <v>32847000</v>
      </c>
      <c r="AI34" s="386">
        <f t="shared" ref="AI34:AI40" si="25">AG34*AH34</f>
        <v>295623000</v>
      </c>
      <c r="AJ34" s="386">
        <f t="shared" ref="AJ34:AJ40" si="26">W34-AI34</f>
        <v>525552000</v>
      </c>
      <c r="AK34" s="258" t="b">
        <f t="shared" si="9"/>
        <v>1</v>
      </c>
    </row>
    <row r="35" spans="1:37" s="258" customFormat="1" ht="39.950000000000003" customHeight="1">
      <c r="A35" s="380" t="s">
        <v>290</v>
      </c>
      <c r="B35" s="810">
        <v>2</v>
      </c>
      <c r="C35" s="596" t="s">
        <v>295</v>
      </c>
      <c r="D35" s="489" t="s">
        <v>561</v>
      </c>
      <c r="E35" s="699" t="s">
        <v>225</v>
      </c>
      <c r="F35" s="118" t="s">
        <v>565</v>
      </c>
      <c r="G35" s="699" t="s">
        <v>198</v>
      </c>
      <c r="H35" s="489" t="s">
        <v>277</v>
      </c>
      <c r="I35" s="118" t="s">
        <v>277</v>
      </c>
      <c r="J35" s="704" t="s">
        <v>198</v>
      </c>
      <c r="K35" s="704" t="s">
        <v>198</v>
      </c>
      <c r="L35" s="704" t="s">
        <v>198</v>
      </c>
      <c r="M35" s="118" t="s">
        <v>212</v>
      </c>
      <c r="N35" s="705" t="s">
        <v>198</v>
      </c>
      <c r="O35" s="118">
        <v>2009</v>
      </c>
      <c r="P35" s="489" t="s">
        <v>223</v>
      </c>
      <c r="Q35" s="666"/>
      <c r="R35" s="806"/>
      <c r="S35" s="666"/>
      <c r="T35" s="118">
        <v>1</v>
      </c>
      <c r="U35" s="118" t="s">
        <v>783</v>
      </c>
      <c r="V35" s="806">
        <f t="shared" si="12"/>
        <v>549740000</v>
      </c>
      <c r="W35" s="806">
        <v>549740000</v>
      </c>
      <c r="X35" s="118"/>
      <c r="Y35" s="118"/>
      <c r="Z35" s="118"/>
      <c r="AA35" s="256" t="s">
        <v>791</v>
      </c>
      <c r="AB35" s="258">
        <v>25</v>
      </c>
      <c r="AC35" s="258">
        <f t="shared" si="19"/>
        <v>8</v>
      </c>
      <c r="AD35" s="386">
        <f t="shared" si="20"/>
        <v>21989600</v>
      </c>
      <c r="AE35" s="386">
        <f t="shared" si="21"/>
        <v>175916800</v>
      </c>
      <c r="AF35" s="386">
        <f t="shared" si="22"/>
        <v>373823200</v>
      </c>
      <c r="AG35" s="258">
        <f t="shared" si="23"/>
        <v>9</v>
      </c>
      <c r="AH35" s="386">
        <f t="shared" si="24"/>
        <v>21989600</v>
      </c>
      <c r="AI35" s="386">
        <f t="shared" si="25"/>
        <v>197906400</v>
      </c>
      <c r="AJ35" s="386">
        <f t="shared" si="26"/>
        <v>351833600</v>
      </c>
      <c r="AK35" s="258" t="b">
        <f t="shared" si="9"/>
        <v>1</v>
      </c>
    </row>
    <row r="36" spans="1:37" s="258" customFormat="1" ht="39.950000000000003" customHeight="1">
      <c r="A36" s="380" t="s">
        <v>290</v>
      </c>
      <c r="B36" s="810">
        <v>3</v>
      </c>
      <c r="C36" s="1038" t="s">
        <v>296</v>
      </c>
      <c r="D36" s="489" t="s">
        <v>561</v>
      </c>
      <c r="E36" s="699" t="s">
        <v>225</v>
      </c>
      <c r="F36" s="118" t="s">
        <v>298</v>
      </c>
      <c r="G36" s="706" t="s">
        <v>580</v>
      </c>
      <c r="H36" s="489" t="s">
        <v>277</v>
      </c>
      <c r="I36" s="118" t="s">
        <v>277</v>
      </c>
      <c r="J36" s="256" t="s">
        <v>299</v>
      </c>
      <c r="K36" s="700" t="s">
        <v>301</v>
      </c>
      <c r="L36" s="706" t="s">
        <v>580</v>
      </c>
      <c r="M36" s="118" t="s">
        <v>212</v>
      </c>
      <c r="N36" s="705" t="s">
        <v>198</v>
      </c>
      <c r="O36" s="118">
        <v>2009</v>
      </c>
      <c r="P36" s="489" t="s">
        <v>223</v>
      </c>
      <c r="Q36" s="666"/>
      <c r="R36" s="806"/>
      <c r="S36" s="666"/>
      <c r="T36" s="118">
        <v>1</v>
      </c>
      <c r="U36" s="118" t="s">
        <v>783</v>
      </c>
      <c r="V36" s="806">
        <f>W36/T36</f>
        <v>287700000</v>
      </c>
      <c r="W36" s="806">
        <v>287700000</v>
      </c>
      <c r="X36" s="118"/>
      <c r="Y36" s="118"/>
      <c r="Z36" s="118"/>
      <c r="AA36" s="700"/>
      <c r="AB36" s="258">
        <v>25</v>
      </c>
      <c r="AC36" s="258">
        <f t="shared" si="19"/>
        <v>8</v>
      </c>
      <c r="AD36" s="386">
        <f t="shared" si="20"/>
        <v>11508000</v>
      </c>
      <c r="AE36" s="386">
        <f t="shared" si="21"/>
        <v>92064000</v>
      </c>
      <c r="AF36" s="386">
        <f t="shared" si="22"/>
        <v>195636000</v>
      </c>
      <c r="AG36" s="258">
        <f t="shared" si="23"/>
        <v>9</v>
      </c>
      <c r="AH36" s="386">
        <f t="shared" si="24"/>
        <v>11508000</v>
      </c>
      <c r="AI36" s="386">
        <f t="shared" si="25"/>
        <v>103572000</v>
      </c>
      <c r="AJ36" s="386">
        <f t="shared" si="26"/>
        <v>184128000</v>
      </c>
      <c r="AK36" s="258" t="b">
        <f t="shared" si="9"/>
        <v>1</v>
      </c>
    </row>
    <row r="37" spans="1:37" s="258" customFormat="1" ht="39.950000000000003" customHeight="1">
      <c r="A37" s="380" t="s">
        <v>290</v>
      </c>
      <c r="B37" s="709">
        <v>4</v>
      </c>
      <c r="C37" s="1039" t="s">
        <v>653</v>
      </c>
      <c r="D37" s="118" t="s">
        <v>647</v>
      </c>
      <c r="E37" s="699" t="s">
        <v>225</v>
      </c>
      <c r="F37" s="700" t="s">
        <v>233</v>
      </c>
      <c r="G37" s="118"/>
      <c r="H37" s="256" t="s">
        <v>277</v>
      </c>
      <c r="I37" s="256" t="s">
        <v>277</v>
      </c>
      <c r="J37" s="700" t="s">
        <v>652</v>
      </c>
      <c r="K37" s="700"/>
      <c r="L37" s="256" t="s">
        <v>198</v>
      </c>
      <c r="M37" s="256" t="s">
        <v>198</v>
      </c>
      <c r="N37" s="256" t="s">
        <v>198</v>
      </c>
      <c r="O37" s="118">
        <v>2009</v>
      </c>
      <c r="P37" s="489" t="s">
        <v>228</v>
      </c>
      <c r="Q37" s="632" t="s">
        <v>198</v>
      </c>
      <c r="R37" s="632" t="s">
        <v>198</v>
      </c>
      <c r="S37" s="632" t="s">
        <v>198</v>
      </c>
      <c r="T37" s="118">
        <v>1</v>
      </c>
      <c r="U37" s="118" t="s">
        <v>783</v>
      </c>
      <c r="V37" s="817">
        <v>26196000</v>
      </c>
      <c r="W37" s="666">
        <f>T37*V37</f>
        <v>26196000</v>
      </c>
      <c r="X37" s="118"/>
      <c r="Y37" s="118"/>
      <c r="Z37" s="118"/>
      <c r="AA37" s="700"/>
      <c r="AB37" s="258">
        <v>25</v>
      </c>
      <c r="AC37" s="258">
        <f t="shared" si="19"/>
        <v>8</v>
      </c>
      <c r="AD37" s="386">
        <f t="shared" si="20"/>
        <v>1047840</v>
      </c>
      <c r="AE37" s="386">
        <f t="shared" si="21"/>
        <v>8382720</v>
      </c>
      <c r="AF37" s="386">
        <f t="shared" si="22"/>
        <v>17813280</v>
      </c>
      <c r="AG37" s="258">
        <f t="shared" si="23"/>
        <v>9</v>
      </c>
      <c r="AH37" s="386">
        <f t="shared" si="24"/>
        <v>1047840</v>
      </c>
      <c r="AI37" s="386">
        <f t="shared" si="25"/>
        <v>9430560</v>
      </c>
      <c r="AJ37" s="386">
        <f t="shared" si="26"/>
        <v>16765440</v>
      </c>
      <c r="AK37" s="258" t="b">
        <f t="shared" si="9"/>
        <v>1</v>
      </c>
    </row>
    <row r="38" spans="1:37" s="258" customFormat="1" ht="75" customHeight="1">
      <c r="A38" s="380" t="s">
        <v>302</v>
      </c>
      <c r="B38" s="810">
        <v>1</v>
      </c>
      <c r="C38" s="1039" t="s">
        <v>665</v>
      </c>
      <c r="D38" s="489" t="s">
        <v>561</v>
      </c>
      <c r="E38" s="699" t="s">
        <v>225</v>
      </c>
      <c r="F38" s="118" t="s">
        <v>565</v>
      </c>
      <c r="G38" s="707">
        <v>72</v>
      </c>
      <c r="H38" s="489" t="s">
        <v>277</v>
      </c>
      <c r="I38" s="118" t="s">
        <v>277</v>
      </c>
      <c r="J38" s="704" t="s">
        <v>198</v>
      </c>
      <c r="K38" s="704" t="s">
        <v>198</v>
      </c>
      <c r="L38" s="704" t="s">
        <v>198</v>
      </c>
      <c r="M38" s="118" t="s">
        <v>212</v>
      </c>
      <c r="N38" s="705" t="s">
        <v>198</v>
      </c>
      <c r="O38" s="118">
        <v>2010</v>
      </c>
      <c r="P38" s="489" t="s">
        <v>228</v>
      </c>
      <c r="Q38" s="666">
        <v>19670000</v>
      </c>
      <c r="R38" s="806">
        <v>13305000</v>
      </c>
      <c r="S38" s="666">
        <v>287700000</v>
      </c>
      <c r="T38" s="118">
        <v>1</v>
      </c>
      <c r="U38" s="118" t="s">
        <v>783</v>
      </c>
      <c r="V38" s="806">
        <f t="shared" si="12"/>
        <v>320675000</v>
      </c>
      <c r="W38" s="806">
        <f>Q38+R38+S38</f>
        <v>320675000</v>
      </c>
      <c r="X38" s="118"/>
      <c r="Y38" s="118"/>
      <c r="Z38" s="118"/>
      <c r="AA38" s="700"/>
      <c r="AB38" s="708">
        <v>25</v>
      </c>
      <c r="AC38" s="258">
        <f t="shared" si="19"/>
        <v>7</v>
      </c>
      <c r="AD38" s="386">
        <f t="shared" si="20"/>
        <v>12827000</v>
      </c>
      <c r="AE38" s="386">
        <f t="shared" si="21"/>
        <v>89789000</v>
      </c>
      <c r="AF38" s="386">
        <f t="shared" si="22"/>
        <v>230886000</v>
      </c>
      <c r="AG38" s="258">
        <f t="shared" si="23"/>
        <v>8</v>
      </c>
      <c r="AH38" s="362">
        <f t="shared" si="24"/>
        <v>12827000</v>
      </c>
      <c r="AI38" s="362">
        <f t="shared" si="25"/>
        <v>102616000</v>
      </c>
      <c r="AJ38" s="362">
        <f t="shared" si="26"/>
        <v>218059000</v>
      </c>
      <c r="AK38" s="258" t="b">
        <f t="shared" si="9"/>
        <v>1</v>
      </c>
    </row>
    <row r="39" spans="1:37" s="258" customFormat="1" ht="75" customHeight="1">
      <c r="A39" s="380" t="s">
        <v>302</v>
      </c>
      <c r="B39" s="810">
        <v>2</v>
      </c>
      <c r="C39" s="1039" t="s">
        <v>664</v>
      </c>
      <c r="D39" s="489" t="s">
        <v>561</v>
      </c>
      <c r="E39" s="699" t="s">
        <v>225</v>
      </c>
      <c r="F39" s="709" t="s">
        <v>233</v>
      </c>
      <c r="G39" s="710" t="s">
        <v>198</v>
      </c>
      <c r="H39" s="489" t="s">
        <v>277</v>
      </c>
      <c r="I39" s="118" t="s">
        <v>277</v>
      </c>
      <c r="J39" s="704" t="s">
        <v>198</v>
      </c>
      <c r="K39" s="704" t="s">
        <v>198</v>
      </c>
      <c r="L39" s="704" t="s">
        <v>198</v>
      </c>
      <c r="M39" s="118" t="s">
        <v>212</v>
      </c>
      <c r="N39" s="705" t="s">
        <v>198</v>
      </c>
      <c r="O39" s="118">
        <v>2010</v>
      </c>
      <c r="P39" s="489" t="s">
        <v>228</v>
      </c>
      <c r="Q39" s="666">
        <v>51000000</v>
      </c>
      <c r="R39" s="806">
        <v>36297000</v>
      </c>
      <c r="S39" s="666">
        <v>748937000</v>
      </c>
      <c r="T39" s="118">
        <v>1</v>
      </c>
      <c r="U39" s="118" t="s">
        <v>783</v>
      </c>
      <c r="V39" s="806">
        <f>W39/T39</f>
        <v>836234000</v>
      </c>
      <c r="W39" s="806">
        <f>Q39+R39+S39</f>
        <v>836234000</v>
      </c>
      <c r="X39" s="118"/>
      <c r="Y39" s="118"/>
      <c r="Z39" s="118"/>
      <c r="AA39" s="586"/>
      <c r="AB39" s="258">
        <v>25</v>
      </c>
      <c r="AC39" s="258">
        <f t="shared" si="19"/>
        <v>7</v>
      </c>
      <c r="AD39" s="386">
        <f t="shared" si="20"/>
        <v>33449360</v>
      </c>
      <c r="AE39" s="386">
        <f t="shared" si="21"/>
        <v>234145520</v>
      </c>
      <c r="AF39" s="386">
        <f t="shared" si="22"/>
        <v>602088480</v>
      </c>
      <c r="AG39" s="258">
        <f t="shared" si="23"/>
        <v>8</v>
      </c>
      <c r="AH39" s="362">
        <f t="shared" si="24"/>
        <v>33449360</v>
      </c>
      <c r="AI39" s="362">
        <f t="shared" si="25"/>
        <v>267594880</v>
      </c>
      <c r="AJ39" s="362">
        <f t="shared" si="26"/>
        <v>568639120</v>
      </c>
      <c r="AK39" s="258" t="b">
        <f t="shared" si="9"/>
        <v>1</v>
      </c>
    </row>
    <row r="40" spans="1:37" s="258" customFormat="1" ht="54.95" customHeight="1">
      <c r="A40" s="380" t="s">
        <v>315</v>
      </c>
      <c r="B40" s="810">
        <v>1</v>
      </c>
      <c r="C40" s="596" t="s">
        <v>319</v>
      </c>
      <c r="D40" s="489" t="s">
        <v>561</v>
      </c>
      <c r="E40" s="699" t="s">
        <v>225</v>
      </c>
      <c r="F40" s="118" t="s">
        <v>238</v>
      </c>
      <c r="G40" s="710" t="s">
        <v>198</v>
      </c>
      <c r="H40" s="118" t="s">
        <v>277</v>
      </c>
      <c r="I40" s="256" t="s">
        <v>277</v>
      </c>
      <c r="J40" s="118" t="s">
        <v>320</v>
      </c>
      <c r="K40" s="489" t="s">
        <v>321</v>
      </c>
      <c r="L40" s="704" t="s">
        <v>198</v>
      </c>
      <c r="M40" s="118" t="s">
        <v>212</v>
      </c>
      <c r="N40" s="118" t="s">
        <v>323</v>
      </c>
      <c r="O40" s="256" t="s">
        <v>227</v>
      </c>
      <c r="P40" s="489" t="s">
        <v>229</v>
      </c>
      <c r="Q40" s="666"/>
      <c r="R40" s="806"/>
      <c r="S40" s="632"/>
      <c r="T40" s="118">
        <v>1</v>
      </c>
      <c r="U40" s="118" t="s">
        <v>783</v>
      </c>
      <c r="V40" s="806">
        <f t="shared" si="12"/>
        <v>95500000</v>
      </c>
      <c r="W40" s="806">
        <v>95500000</v>
      </c>
      <c r="X40" s="118"/>
      <c r="Y40" s="118"/>
      <c r="Z40" s="118"/>
      <c r="AA40" s="118" t="s">
        <v>324</v>
      </c>
      <c r="AB40" s="258">
        <v>25</v>
      </c>
      <c r="AC40" s="258">
        <f t="shared" ref="AC40:AC47" si="27">2016-O40+1</f>
        <v>6</v>
      </c>
      <c r="AD40" s="386">
        <f t="shared" si="20"/>
        <v>3820000</v>
      </c>
      <c r="AE40" s="386">
        <f t="shared" si="21"/>
        <v>22920000</v>
      </c>
      <c r="AF40" s="386">
        <f t="shared" si="22"/>
        <v>72580000</v>
      </c>
      <c r="AG40" s="258">
        <f t="shared" ref="AG40:AG47" si="28">2017-O40+1</f>
        <v>7</v>
      </c>
      <c r="AH40" s="362">
        <f t="shared" si="24"/>
        <v>3820000</v>
      </c>
      <c r="AI40" s="362">
        <f t="shared" si="25"/>
        <v>26740000</v>
      </c>
      <c r="AJ40" s="362">
        <f t="shared" si="26"/>
        <v>68760000</v>
      </c>
      <c r="AK40" s="258" t="b">
        <f t="shared" si="9"/>
        <v>1</v>
      </c>
    </row>
    <row r="41" spans="1:37" s="258" customFormat="1" ht="54.95" customHeight="1">
      <c r="A41" s="380" t="s">
        <v>315</v>
      </c>
      <c r="B41" s="810">
        <v>2</v>
      </c>
      <c r="C41" s="596" t="s">
        <v>325</v>
      </c>
      <c r="D41" s="489" t="s">
        <v>561</v>
      </c>
      <c r="E41" s="699" t="s">
        <v>225</v>
      </c>
      <c r="F41" s="118" t="s">
        <v>565</v>
      </c>
      <c r="G41" s="710" t="s">
        <v>198</v>
      </c>
      <c r="H41" s="118" t="s">
        <v>277</v>
      </c>
      <c r="I41" s="256" t="s">
        <v>277</v>
      </c>
      <c r="J41" s="118" t="s">
        <v>326</v>
      </c>
      <c r="K41" s="489" t="s">
        <v>327</v>
      </c>
      <c r="L41" s="704" t="s">
        <v>198</v>
      </c>
      <c r="M41" s="118" t="s">
        <v>212</v>
      </c>
      <c r="N41" s="118" t="s">
        <v>323</v>
      </c>
      <c r="O41" s="256" t="s">
        <v>227</v>
      </c>
      <c r="P41" s="489" t="s">
        <v>229</v>
      </c>
      <c r="Q41" s="666"/>
      <c r="R41" s="806"/>
      <c r="S41" s="632"/>
      <c r="T41" s="118">
        <v>1</v>
      </c>
      <c r="U41" s="118" t="s">
        <v>783</v>
      </c>
      <c r="V41" s="806">
        <f t="shared" si="12"/>
        <v>70000000</v>
      </c>
      <c r="W41" s="806">
        <v>70000000</v>
      </c>
      <c r="X41" s="118"/>
      <c r="Y41" s="118"/>
      <c r="Z41" s="118"/>
      <c r="AA41" s="118" t="s">
        <v>328</v>
      </c>
      <c r="AB41" s="258">
        <v>25</v>
      </c>
      <c r="AC41" s="258">
        <f t="shared" si="27"/>
        <v>6</v>
      </c>
      <c r="AD41" s="386">
        <f t="shared" ref="AD41:AD46" si="29">W41/AB41</f>
        <v>2800000</v>
      </c>
      <c r="AE41" s="386">
        <f t="shared" ref="AE41:AE46" si="30">AC41*AD41</f>
        <v>16800000</v>
      </c>
      <c r="AF41" s="386">
        <f t="shared" ref="AF41:AF46" si="31">W41-AE41</f>
        <v>53200000</v>
      </c>
      <c r="AG41" s="258">
        <f t="shared" si="28"/>
        <v>7</v>
      </c>
      <c r="AH41" s="362">
        <f t="shared" ref="AH41:AH46" si="32">W41/AB41</f>
        <v>2800000</v>
      </c>
      <c r="AI41" s="362">
        <f t="shared" ref="AI41:AI46" si="33">AG41*AH41</f>
        <v>19600000</v>
      </c>
      <c r="AJ41" s="362">
        <f t="shared" ref="AJ41:AJ46" si="34">W41-AI41</f>
        <v>50400000</v>
      </c>
      <c r="AK41" s="258" t="b">
        <f t="shared" si="9"/>
        <v>1</v>
      </c>
    </row>
    <row r="42" spans="1:37" s="258" customFormat="1" ht="54.95" customHeight="1">
      <c r="A42" s="380" t="s">
        <v>315</v>
      </c>
      <c r="B42" s="810">
        <v>3</v>
      </c>
      <c r="C42" s="596" t="s">
        <v>329</v>
      </c>
      <c r="D42" s="489" t="s">
        <v>561</v>
      </c>
      <c r="E42" s="699" t="s">
        <v>225</v>
      </c>
      <c r="F42" s="118" t="s">
        <v>565</v>
      </c>
      <c r="G42" s="710" t="s">
        <v>198</v>
      </c>
      <c r="H42" s="118" t="s">
        <v>277</v>
      </c>
      <c r="I42" s="256" t="s">
        <v>277</v>
      </c>
      <c r="J42" s="118" t="s">
        <v>331</v>
      </c>
      <c r="K42" s="489" t="s">
        <v>332</v>
      </c>
      <c r="L42" s="704" t="s">
        <v>198</v>
      </c>
      <c r="M42" s="118" t="s">
        <v>212</v>
      </c>
      <c r="N42" s="118" t="s">
        <v>323</v>
      </c>
      <c r="O42" s="256" t="s">
        <v>227</v>
      </c>
      <c r="P42" s="489" t="s">
        <v>229</v>
      </c>
      <c r="Q42" s="666"/>
      <c r="R42" s="806"/>
      <c r="S42" s="632"/>
      <c r="T42" s="118">
        <v>1</v>
      </c>
      <c r="U42" s="118" t="s">
        <v>783</v>
      </c>
      <c r="V42" s="806">
        <f t="shared" si="12"/>
        <v>674398999</v>
      </c>
      <c r="W42" s="806">
        <v>674398999</v>
      </c>
      <c r="X42" s="118"/>
      <c r="Y42" s="118"/>
      <c r="Z42" s="118"/>
      <c r="AA42" s="118" t="s">
        <v>333</v>
      </c>
      <c r="AB42" s="258">
        <v>25</v>
      </c>
      <c r="AC42" s="258">
        <f t="shared" si="27"/>
        <v>6</v>
      </c>
      <c r="AD42" s="386">
        <f t="shared" si="29"/>
        <v>26975959.960000001</v>
      </c>
      <c r="AE42" s="386">
        <f t="shared" si="30"/>
        <v>161855759.75999999</v>
      </c>
      <c r="AF42" s="386">
        <f t="shared" si="31"/>
        <v>512543239.24000001</v>
      </c>
      <c r="AG42" s="258">
        <f t="shared" si="28"/>
        <v>7</v>
      </c>
      <c r="AH42" s="362">
        <f t="shared" si="32"/>
        <v>26975959.960000001</v>
      </c>
      <c r="AI42" s="362">
        <f t="shared" si="33"/>
        <v>188831719.72</v>
      </c>
      <c r="AJ42" s="362">
        <f t="shared" si="34"/>
        <v>485567279.27999997</v>
      </c>
      <c r="AK42" s="258" t="b">
        <f t="shared" si="9"/>
        <v>1</v>
      </c>
    </row>
    <row r="43" spans="1:37" s="258" customFormat="1" ht="54.95" customHeight="1">
      <c r="A43" s="380" t="s">
        <v>315</v>
      </c>
      <c r="B43" s="810">
        <v>4</v>
      </c>
      <c r="C43" s="596" t="s">
        <v>329</v>
      </c>
      <c r="D43" s="489" t="s">
        <v>561</v>
      </c>
      <c r="E43" s="699" t="s">
        <v>225</v>
      </c>
      <c r="F43" s="118" t="s">
        <v>565</v>
      </c>
      <c r="G43" s="710" t="s">
        <v>198</v>
      </c>
      <c r="H43" s="118" t="s">
        <v>277</v>
      </c>
      <c r="I43" s="256" t="s">
        <v>277</v>
      </c>
      <c r="J43" s="118" t="s">
        <v>334</v>
      </c>
      <c r="K43" s="489" t="s">
        <v>332</v>
      </c>
      <c r="L43" s="704" t="s">
        <v>198</v>
      </c>
      <c r="M43" s="118" t="s">
        <v>212</v>
      </c>
      <c r="N43" s="118" t="s">
        <v>335</v>
      </c>
      <c r="O43" s="256" t="s">
        <v>227</v>
      </c>
      <c r="P43" s="489" t="s">
        <v>229</v>
      </c>
      <c r="Q43" s="666"/>
      <c r="R43" s="806"/>
      <c r="S43" s="632"/>
      <c r="T43" s="118">
        <v>1</v>
      </c>
      <c r="U43" s="118" t="s">
        <v>783</v>
      </c>
      <c r="V43" s="806">
        <f t="shared" si="12"/>
        <v>704200000</v>
      </c>
      <c r="W43" s="806">
        <v>704200000</v>
      </c>
      <c r="X43" s="118"/>
      <c r="Y43" s="118"/>
      <c r="Z43" s="118"/>
      <c r="AA43" s="118" t="s">
        <v>336</v>
      </c>
      <c r="AB43" s="258">
        <v>25</v>
      </c>
      <c r="AC43" s="258">
        <f t="shared" si="27"/>
        <v>6</v>
      </c>
      <c r="AD43" s="386">
        <f t="shared" si="29"/>
        <v>28168000</v>
      </c>
      <c r="AE43" s="386">
        <f t="shared" si="30"/>
        <v>169008000</v>
      </c>
      <c r="AF43" s="386">
        <f t="shared" si="31"/>
        <v>535192000</v>
      </c>
      <c r="AG43" s="258">
        <f t="shared" si="28"/>
        <v>7</v>
      </c>
      <c r="AH43" s="362">
        <f t="shared" si="32"/>
        <v>28168000</v>
      </c>
      <c r="AI43" s="362">
        <f t="shared" si="33"/>
        <v>197176000</v>
      </c>
      <c r="AJ43" s="362">
        <f t="shared" si="34"/>
        <v>507024000</v>
      </c>
      <c r="AK43" s="258" t="b">
        <f t="shared" si="9"/>
        <v>1</v>
      </c>
    </row>
    <row r="44" spans="1:37" s="258" customFormat="1" ht="54.95" customHeight="1">
      <c r="A44" s="380" t="s">
        <v>315</v>
      </c>
      <c r="B44" s="810">
        <v>5</v>
      </c>
      <c r="C44" s="596" t="s">
        <v>329</v>
      </c>
      <c r="D44" s="489" t="s">
        <v>561</v>
      </c>
      <c r="E44" s="699" t="s">
        <v>225</v>
      </c>
      <c r="F44" s="118" t="s">
        <v>233</v>
      </c>
      <c r="G44" s="710" t="s">
        <v>198</v>
      </c>
      <c r="H44" s="118" t="s">
        <v>277</v>
      </c>
      <c r="I44" s="256" t="s">
        <v>277</v>
      </c>
      <c r="J44" s="118" t="s">
        <v>337</v>
      </c>
      <c r="K44" s="489" t="s">
        <v>338</v>
      </c>
      <c r="L44" s="704" t="s">
        <v>198</v>
      </c>
      <c r="M44" s="118" t="s">
        <v>212</v>
      </c>
      <c r="N44" s="118" t="s">
        <v>339</v>
      </c>
      <c r="O44" s="256" t="s">
        <v>227</v>
      </c>
      <c r="P44" s="489" t="s">
        <v>229</v>
      </c>
      <c r="Q44" s="666"/>
      <c r="R44" s="806"/>
      <c r="S44" s="632"/>
      <c r="T44" s="118">
        <v>1</v>
      </c>
      <c r="U44" s="118" t="s">
        <v>783</v>
      </c>
      <c r="V44" s="806">
        <f t="shared" si="12"/>
        <v>674446999</v>
      </c>
      <c r="W44" s="806">
        <v>674446999</v>
      </c>
      <c r="X44" s="118"/>
      <c r="Y44" s="118"/>
      <c r="Z44" s="118"/>
      <c r="AA44" s="118" t="s">
        <v>340</v>
      </c>
      <c r="AB44" s="258">
        <v>25</v>
      </c>
      <c r="AC44" s="258">
        <f t="shared" si="27"/>
        <v>6</v>
      </c>
      <c r="AD44" s="386">
        <f t="shared" si="29"/>
        <v>26977879.960000001</v>
      </c>
      <c r="AE44" s="386">
        <f t="shared" si="30"/>
        <v>161867279.75999999</v>
      </c>
      <c r="AF44" s="386">
        <f t="shared" si="31"/>
        <v>512579719.24000001</v>
      </c>
      <c r="AG44" s="258">
        <f t="shared" si="28"/>
        <v>7</v>
      </c>
      <c r="AH44" s="362">
        <f t="shared" si="32"/>
        <v>26977879.960000001</v>
      </c>
      <c r="AI44" s="362">
        <f t="shared" si="33"/>
        <v>188845159.72</v>
      </c>
      <c r="AJ44" s="362">
        <f t="shared" si="34"/>
        <v>485601839.27999997</v>
      </c>
      <c r="AK44" s="258" t="b">
        <f t="shared" si="9"/>
        <v>1</v>
      </c>
    </row>
    <row r="45" spans="1:37" s="258" customFormat="1" ht="54.95" customHeight="1">
      <c r="A45" s="380" t="s">
        <v>315</v>
      </c>
      <c r="B45" s="810">
        <v>6</v>
      </c>
      <c r="C45" s="596" t="s">
        <v>960</v>
      </c>
      <c r="D45" s="489" t="s">
        <v>561</v>
      </c>
      <c r="E45" s="699" t="s">
        <v>225</v>
      </c>
      <c r="F45" s="118" t="s">
        <v>565</v>
      </c>
      <c r="G45" s="710" t="s">
        <v>198</v>
      </c>
      <c r="H45" s="118" t="s">
        <v>277</v>
      </c>
      <c r="I45" s="256" t="s">
        <v>277</v>
      </c>
      <c r="J45" s="118" t="s">
        <v>341</v>
      </c>
      <c r="K45" s="489"/>
      <c r="L45" s="704" t="s">
        <v>198</v>
      </c>
      <c r="M45" s="118" t="s">
        <v>212</v>
      </c>
      <c r="N45" s="699" t="s">
        <v>198</v>
      </c>
      <c r="O45" s="256" t="s">
        <v>227</v>
      </c>
      <c r="P45" s="489" t="s">
        <v>229</v>
      </c>
      <c r="Q45" s="666"/>
      <c r="R45" s="806"/>
      <c r="S45" s="632"/>
      <c r="T45" s="118">
        <v>1</v>
      </c>
      <c r="U45" s="118" t="s">
        <v>783</v>
      </c>
      <c r="V45" s="806">
        <f t="shared" si="12"/>
        <v>674399000</v>
      </c>
      <c r="W45" s="806">
        <v>674399000</v>
      </c>
      <c r="X45" s="118"/>
      <c r="Y45" s="118"/>
      <c r="Z45" s="118"/>
      <c r="AA45" s="118" t="s">
        <v>342</v>
      </c>
      <c r="AB45" s="258">
        <v>25</v>
      </c>
      <c r="AC45" s="258">
        <f t="shared" si="27"/>
        <v>6</v>
      </c>
      <c r="AD45" s="386">
        <f t="shared" si="29"/>
        <v>26975960</v>
      </c>
      <c r="AE45" s="386">
        <f t="shared" si="30"/>
        <v>161855760</v>
      </c>
      <c r="AF45" s="386">
        <f t="shared" si="31"/>
        <v>512543240</v>
      </c>
      <c r="AG45" s="258">
        <f t="shared" si="28"/>
        <v>7</v>
      </c>
      <c r="AH45" s="362">
        <f t="shared" si="32"/>
        <v>26975960</v>
      </c>
      <c r="AI45" s="362">
        <f t="shared" si="33"/>
        <v>188831720</v>
      </c>
      <c r="AJ45" s="362">
        <f t="shared" si="34"/>
        <v>485567280</v>
      </c>
      <c r="AK45" s="258" t="b">
        <f t="shared" si="9"/>
        <v>1</v>
      </c>
    </row>
    <row r="46" spans="1:37" s="258" customFormat="1" ht="54.95" customHeight="1">
      <c r="A46" s="380" t="s">
        <v>315</v>
      </c>
      <c r="B46" s="810">
        <v>7</v>
      </c>
      <c r="C46" s="596" t="s">
        <v>343</v>
      </c>
      <c r="D46" s="489" t="s">
        <v>561</v>
      </c>
      <c r="E46" s="699" t="s">
        <v>225</v>
      </c>
      <c r="F46" s="118" t="s">
        <v>565</v>
      </c>
      <c r="G46" s="710" t="s">
        <v>198</v>
      </c>
      <c r="H46" s="118" t="s">
        <v>277</v>
      </c>
      <c r="I46" s="256" t="s">
        <v>277</v>
      </c>
      <c r="J46" s="118" t="s">
        <v>344</v>
      </c>
      <c r="K46" s="711">
        <v>40829</v>
      </c>
      <c r="L46" s="704" t="s">
        <v>198</v>
      </c>
      <c r="M46" s="118" t="s">
        <v>212</v>
      </c>
      <c r="N46" s="699" t="s">
        <v>198</v>
      </c>
      <c r="O46" s="256">
        <v>2011</v>
      </c>
      <c r="P46" s="489" t="s">
        <v>229</v>
      </c>
      <c r="Q46" s="666"/>
      <c r="R46" s="806"/>
      <c r="S46" s="632"/>
      <c r="T46" s="118">
        <v>1</v>
      </c>
      <c r="U46" s="118" t="s">
        <v>783</v>
      </c>
      <c r="V46" s="806">
        <f t="shared" si="12"/>
        <v>524000000</v>
      </c>
      <c r="W46" s="806">
        <v>524000000</v>
      </c>
      <c r="X46" s="118"/>
      <c r="Y46" s="118"/>
      <c r="Z46" s="118"/>
      <c r="AA46" s="118" t="s">
        <v>345</v>
      </c>
      <c r="AB46" s="258">
        <v>25</v>
      </c>
      <c r="AC46" s="258">
        <f t="shared" si="27"/>
        <v>6</v>
      </c>
      <c r="AD46" s="386">
        <f t="shared" si="29"/>
        <v>20960000</v>
      </c>
      <c r="AE46" s="386">
        <f t="shared" si="30"/>
        <v>125760000</v>
      </c>
      <c r="AF46" s="386">
        <f t="shared" si="31"/>
        <v>398240000</v>
      </c>
      <c r="AG46" s="258">
        <f t="shared" si="28"/>
        <v>7</v>
      </c>
      <c r="AH46" s="362">
        <f t="shared" si="32"/>
        <v>20960000</v>
      </c>
      <c r="AI46" s="362">
        <f t="shared" si="33"/>
        <v>146720000</v>
      </c>
      <c r="AJ46" s="362">
        <f t="shared" si="34"/>
        <v>377280000</v>
      </c>
      <c r="AK46" s="258" t="b">
        <f t="shared" si="9"/>
        <v>1</v>
      </c>
    </row>
    <row r="47" spans="1:37" s="258" customFormat="1" ht="54.95" customHeight="1">
      <c r="A47" s="380" t="s">
        <v>315</v>
      </c>
      <c r="B47" s="1045">
        <v>8</v>
      </c>
      <c r="C47" s="1046" t="s">
        <v>346</v>
      </c>
      <c r="D47" s="1047" t="s">
        <v>561</v>
      </c>
      <c r="E47" s="1048" t="s">
        <v>225</v>
      </c>
      <c r="F47" s="1049" t="s">
        <v>237</v>
      </c>
      <c r="G47" s="1050" t="s">
        <v>198</v>
      </c>
      <c r="H47" s="1049" t="s">
        <v>277</v>
      </c>
      <c r="I47" s="850" t="s">
        <v>277</v>
      </c>
      <c r="J47" s="1049" t="s">
        <v>347</v>
      </c>
      <c r="K47" s="1051">
        <v>40815</v>
      </c>
      <c r="L47" s="1052" t="s">
        <v>198</v>
      </c>
      <c r="M47" s="1049" t="s">
        <v>212</v>
      </c>
      <c r="N47" s="1048" t="s">
        <v>198</v>
      </c>
      <c r="O47" s="850">
        <v>2011</v>
      </c>
      <c r="P47" s="1047" t="s">
        <v>229</v>
      </c>
      <c r="Q47" s="1053"/>
      <c r="R47" s="1054"/>
      <c r="S47" s="1055"/>
      <c r="T47" s="1049">
        <v>1</v>
      </c>
      <c r="U47" s="1049" t="s">
        <v>783</v>
      </c>
      <c r="V47" s="1054">
        <f>W47/T47</f>
        <v>45500000</v>
      </c>
      <c r="W47" s="1054">
        <v>45500000</v>
      </c>
      <c r="X47" s="1049"/>
      <c r="Y47" s="1049"/>
      <c r="Z47" s="1049"/>
      <c r="AA47" s="1049" t="s">
        <v>348</v>
      </c>
      <c r="AB47" s="258">
        <v>25</v>
      </c>
      <c r="AC47" s="258">
        <f t="shared" si="27"/>
        <v>6</v>
      </c>
      <c r="AD47" s="386">
        <f t="shared" ref="AD47:AD56" si="35">W47/AB47</f>
        <v>1820000</v>
      </c>
      <c r="AE47" s="386">
        <f t="shared" ref="AE47:AE56" si="36">AC47*AD47</f>
        <v>10920000</v>
      </c>
      <c r="AF47" s="386">
        <f t="shared" ref="AF47:AF56" si="37">W47-AE47</f>
        <v>34580000</v>
      </c>
      <c r="AG47" s="258">
        <f t="shared" si="28"/>
        <v>7</v>
      </c>
      <c r="AH47" s="362">
        <f t="shared" ref="AH47:AH55" si="38">W47/AB47</f>
        <v>1820000</v>
      </c>
      <c r="AI47" s="362">
        <f t="shared" ref="AI47:AI56" si="39">AG47*AH47</f>
        <v>12740000</v>
      </c>
      <c r="AJ47" s="362">
        <f t="shared" ref="AJ47:AJ56" si="40">W47-AI47</f>
        <v>32760000</v>
      </c>
      <c r="AK47" s="258" t="b">
        <f t="shared" si="9"/>
        <v>1</v>
      </c>
    </row>
    <row r="48" spans="1:37" s="255" customFormat="1" ht="54.95" customHeight="1" thickBot="1">
      <c r="A48" s="380" t="s">
        <v>315</v>
      </c>
      <c r="B48" s="1065">
        <v>9</v>
      </c>
      <c r="C48" s="1066" t="s">
        <v>961</v>
      </c>
      <c r="D48" s="1067" t="s">
        <v>561</v>
      </c>
      <c r="E48" s="1068" t="s">
        <v>225</v>
      </c>
      <c r="F48" s="839"/>
      <c r="G48" s="839" t="s">
        <v>656</v>
      </c>
      <c r="H48" s="839" t="s">
        <v>277</v>
      </c>
      <c r="I48" s="839" t="s">
        <v>277</v>
      </c>
      <c r="J48" s="839" t="s">
        <v>655</v>
      </c>
      <c r="K48" s="1069">
        <v>40639</v>
      </c>
      <c r="L48" s="839" t="s">
        <v>198</v>
      </c>
      <c r="M48" s="839" t="s">
        <v>198</v>
      </c>
      <c r="N48" s="839" t="s">
        <v>198</v>
      </c>
      <c r="O48" s="1044" t="s">
        <v>227</v>
      </c>
      <c r="P48" s="839" t="s">
        <v>188</v>
      </c>
      <c r="Q48" s="1070">
        <v>14200000</v>
      </c>
      <c r="R48" s="1071">
        <v>8000000</v>
      </c>
      <c r="S48" s="1071">
        <v>203000000</v>
      </c>
      <c r="T48" s="839">
        <v>1</v>
      </c>
      <c r="U48" s="1044" t="s">
        <v>783</v>
      </c>
      <c r="V48" s="1071">
        <f>Q48+R48+S48</f>
        <v>225200000</v>
      </c>
      <c r="W48" s="1072">
        <f>T48*V48</f>
        <v>225200000</v>
      </c>
      <c r="X48" s="1044" t="s">
        <v>98</v>
      </c>
      <c r="Y48" s="1044"/>
      <c r="Z48" s="1044"/>
      <c r="AA48" s="839" t="s">
        <v>654</v>
      </c>
      <c r="AB48" s="798">
        <v>25</v>
      </c>
      <c r="AC48" s="258">
        <f t="shared" ref="AC48:AC56" si="41">2016-O48+1</f>
        <v>6</v>
      </c>
      <c r="AD48" s="386">
        <f t="shared" si="35"/>
        <v>9008000</v>
      </c>
      <c r="AE48" s="386">
        <f t="shared" si="36"/>
        <v>54048000</v>
      </c>
      <c r="AF48" s="386">
        <f t="shared" si="37"/>
        <v>171152000</v>
      </c>
      <c r="AG48" s="258">
        <f t="shared" ref="AG48:AG56" si="42">2017-O48+1</f>
        <v>7</v>
      </c>
      <c r="AH48" s="386">
        <f t="shared" si="38"/>
        <v>9008000</v>
      </c>
      <c r="AI48" s="386">
        <f t="shared" si="39"/>
        <v>63056000</v>
      </c>
      <c r="AJ48" s="386">
        <f t="shared" si="40"/>
        <v>162144000</v>
      </c>
      <c r="AK48" s="258" t="b">
        <f t="shared" si="9"/>
        <v>1</v>
      </c>
    </row>
    <row r="49" spans="1:37" s="715" customFormat="1" ht="39.950000000000003" customHeight="1" thickTop="1">
      <c r="A49" s="380" t="s">
        <v>358</v>
      </c>
      <c r="B49" s="1056">
        <v>1</v>
      </c>
      <c r="C49" s="1057" t="s">
        <v>382</v>
      </c>
      <c r="D49" s="318" t="s">
        <v>562</v>
      </c>
      <c r="E49" s="1058" t="s">
        <v>225</v>
      </c>
      <c r="F49" s="318" t="s">
        <v>233</v>
      </c>
      <c r="G49" s="1059" t="s">
        <v>198</v>
      </c>
      <c r="H49" s="318" t="s">
        <v>277</v>
      </c>
      <c r="I49" s="318" t="s">
        <v>277</v>
      </c>
      <c r="J49" s="1060" t="s">
        <v>383</v>
      </c>
      <c r="K49" s="1061">
        <v>40829</v>
      </c>
      <c r="L49" s="1062" t="s">
        <v>198</v>
      </c>
      <c r="M49" s="318" t="s">
        <v>212</v>
      </c>
      <c r="N49" s="1058" t="s">
        <v>198</v>
      </c>
      <c r="O49" s="318">
        <v>2012</v>
      </c>
      <c r="P49" s="1018" t="s">
        <v>230</v>
      </c>
      <c r="Q49" s="1063"/>
      <c r="R49" s="1064"/>
      <c r="S49" s="1063"/>
      <c r="T49" s="318">
        <v>1</v>
      </c>
      <c r="U49" s="318" t="s">
        <v>783</v>
      </c>
      <c r="V49" s="1064">
        <f t="shared" si="12"/>
        <v>299000000</v>
      </c>
      <c r="W49" s="1064">
        <v>299000000</v>
      </c>
      <c r="X49" s="318" t="s">
        <v>98</v>
      </c>
      <c r="Y49" s="852"/>
      <c r="Z49" s="318"/>
      <c r="AA49" s="318" t="s">
        <v>384</v>
      </c>
      <c r="AB49" s="713">
        <v>25</v>
      </c>
      <c r="AC49" s="255">
        <f t="shared" si="41"/>
        <v>5</v>
      </c>
      <c r="AD49" s="386">
        <f t="shared" si="35"/>
        <v>11960000</v>
      </c>
      <c r="AE49" s="386">
        <f t="shared" si="36"/>
        <v>59800000</v>
      </c>
      <c r="AF49" s="386">
        <f t="shared" si="37"/>
        <v>239200000</v>
      </c>
      <c r="AG49" s="258">
        <f t="shared" si="42"/>
        <v>6</v>
      </c>
      <c r="AH49" s="714">
        <f t="shared" si="38"/>
        <v>11960000</v>
      </c>
      <c r="AI49" s="714">
        <f t="shared" si="39"/>
        <v>71760000</v>
      </c>
      <c r="AJ49" s="714">
        <f t="shared" si="40"/>
        <v>227240000</v>
      </c>
      <c r="AK49" s="258" t="b">
        <f t="shared" si="9"/>
        <v>1</v>
      </c>
    </row>
    <row r="50" spans="1:37" s="715" customFormat="1" ht="39.950000000000003" customHeight="1">
      <c r="A50" s="380" t="s">
        <v>358</v>
      </c>
      <c r="B50" s="709">
        <v>2</v>
      </c>
      <c r="C50" s="596" t="s">
        <v>385</v>
      </c>
      <c r="D50" s="118" t="s">
        <v>563</v>
      </c>
      <c r="E50" s="699" t="s">
        <v>225</v>
      </c>
      <c r="F50" s="118" t="s">
        <v>233</v>
      </c>
      <c r="G50" s="710" t="s">
        <v>198</v>
      </c>
      <c r="H50" s="118" t="s">
        <v>277</v>
      </c>
      <c r="I50" s="118" t="s">
        <v>277</v>
      </c>
      <c r="J50" s="669" t="s">
        <v>386</v>
      </c>
      <c r="K50" s="118" t="s">
        <v>387</v>
      </c>
      <c r="L50" s="704" t="s">
        <v>198</v>
      </c>
      <c r="M50" s="118" t="s">
        <v>212</v>
      </c>
      <c r="N50" s="699" t="s">
        <v>198</v>
      </c>
      <c r="O50" s="118">
        <v>2012</v>
      </c>
      <c r="P50" s="489" t="s">
        <v>230</v>
      </c>
      <c r="Q50" s="807"/>
      <c r="R50" s="806"/>
      <c r="S50" s="807"/>
      <c r="T50" s="118">
        <v>1</v>
      </c>
      <c r="U50" s="118" t="s">
        <v>783</v>
      </c>
      <c r="V50" s="806">
        <f t="shared" si="12"/>
        <v>36400000</v>
      </c>
      <c r="W50" s="806">
        <v>36400000</v>
      </c>
      <c r="X50" s="118" t="s">
        <v>98</v>
      </c>
      <c r="Y50" s="256"/>
      <c r="Z50" s="118"/>
      <c r="AA50" s="118" t="s">
        <v>388</v>
      </c>
      <c r="AB50" s="713">
        <v>25</v>
      </c>
      <c r="AC50" s="255">
        <f t="shared" si="41"/>
        <v>5</v>
      </c>
      <c r="AD50" s="386">
        <f t="shared" si="35"/>
        <v>1456000</v>
      </c>
      <c r="AE50" s="386">
        <f t="shared" si="36"/>
        <v>7280000</v>
      </c>
      <c r="AF50" s="386">
        <f t="shared" si="37"/>
        <v>29120000</v>
      </c>
      <c r="AG50" s="258">
        <f t="shared" si="42"/>
        <v>6</v>
      </c>
      <c r="AH50" s="714">
        <f t="shared" si="38"/>
        <v>1456000</v>
      </c>
      <c r="AI50" s="714">
        <f t="shared" si="39"/>
        <v>8736000</v>
      </c>
      <c r="AJ50" s="714">
        <f t="shared" si="40"/>
        <v>27664000</v>
      </c>
      <c r="AK50" s="258" t="b">
        <f t="shared" si="9"/>
        <v>1</v>
      </c>
    </row>
    <row r="51" spans="1:37" s="715" customFormat="1" ht="39.950000000000003" customHeight="1">
      <c r="A51" s="380" t="s">
        <v>358</v>
      </c>
      <c r="B51" s="709">
        <v>3</v>
      </c>
      <c r="C51" s="596" t="s">
        <v>389</v>
      </c>
      <c r="D51" s="118" t="s">
        <v>564</v>
      </c>
      <c r="E51" s="699" t="s">
        <v>225</v>
      </c>
      <c r="F51" s="118" t="s">
        <v>233</v>
      </c>
      <c r="G51" s="716" t="s">
        <v>390</v>
      </c>
      <c r="H51" s="118" t="s">
        <v>277</v>
      </c>
      <c r="I51" s="118" t="s">
        <v>277</v>
      </c>
      <c r="J51" s="669" t="s">
        <v>663</v>
      </c>
      <c r="K51" s="712" t="s">
        <v>662</v>
      </c>
      <c r="L51" s="704" t="s">
        <v>198</v>
      </c>
      <c r="M51" s="118" t="s">
        <v>212</v>
      </c>
      <c r="N51" s="699" t="s">
        <v>198</v>
      </c>
      <c r="O51" s="118">
        <v>2012</v>
      </c>
      <c r="P51" s="489" t="s">
        <v>230</v>
      </c>
      <c r="Q51" s="807">
        <v>19818000</v>
      </c>
      <c r="R51" s="806">
        <v>14300000</v>
      </c>
      <c r="S51" s="807">
        <v>154200000</v>
      </c>
      <c r="T51" s="118">
        <v>1</v>
      </c>
      <c r="U51" s="118" t="s">
        <v>783</v>
      </c>
      <c r="V51" s="806">
        <f t="shared" si="12"/>
        <v>188318000</v>
      </c>
      <c r="W51" s="806">
        <f>Q51+R51+S51</f>
        <v>188318000</v>
      </c>
      <c r="X51" s="118" t="s">
        <v>98</v>
      </c>
      <c r="Y51" s="256"/>
      <c r="Z51" s="118"/>
      <c r="AA51" s="118" t="s">
        <v>661</v>
      </c>
      <c r="AB51" s="713">
        <v>25</v>
      </c>
      <c r="AC51" s="255">
        <f t="shared" si="41"/>
        <v>5</v>
      </c>
      <c r="AD51" s="386">
        <f t="shared" si="35"/>
        <v>7532720</v>
      </c>
      <c r="AE51" s="386">
        <f t="shared" si="36"/>
        <v>37663600</v>
      </c>
      <c r="AF51" s="386">
        <f t="shared" si="37"/>
        <v>150654400</v>
      </c>
      <c r="AG51" s="258">
        <f t="shared" si="42"/>
        <v>6</v>
      </c>
      <c r="AH51" s="714">
        <f t="shared" si="38"/>
        <v>7532720</v>
      </c>
      <c r="AI51" s="714">
        <f t="shared" si="39"/>
        <v>45196320</v>
      </c>
      <c r="AJ51" s="714">
        <f t="shared" si="40"/>
        <v>143121680</v>
      </c>
      <c r="AK51" s="258" t="b">
        <f t="shared" si="9"/>
        <v>1</v>
      </c>
    </row>
    <row r="52" spans="1:37" s="715" customFormat="1" ht="39.950000000000003" customHeight="1">
      <c r="A52" s="380" t="s">
        <v>358</v>
      </c>
      <c r="B52" s="709">
        <v>4</v>
      </c>
      <c r="C52" s="596" t="s">
        <v>391</v>
      </c>
      <c r="D52" s="118" t="s">
        <v>330</v>
      </c>
      <c r="E52" s="699" t="s">
        <v>225</v>
      </c>
      <c r="F52" s="118" t="s">
        <v>233</v>
      </c>
      <c r="G52" s="717" t="s">
        <v>198</v>
      </c>
      <c r="H52" s="118" t="s">
        <v>277</v>
      </c>
      <c r="I52" s="118" t="s">
        <v>277</v>
      </c>
      <c r="J52" s="669" t="s">
        <v>657</v>
      </c>
      <c r="K52" s="712">
        <v>40990</v>
      </c>
      <c r="L52" s="704" t="s">
        <v>198</v>
      </c>
      <c r="M52" s="118" t="s">
        <v>212</v>
      </c>
      <c r="N52" s="699" t="s">
        <v>198</v>
      </c>
      <c r="O52" s="118">
        <v>2012</v>
      </c>
      <c r="P52" s="489" t="s">
        <v>230</v>
      </c>
      <c r="Q52" s="807">
        <v>33337000</v>
      </c>
      <c r="R52" s="806">
        <v>24475000</v>
      </c>
      <c r="S52" s="807">
        <v>261500000</v>
      </c>
      <c r="T52" s="118">
        <v>1</v>
      </c>
      <c r="U52" s="118" t="s">
        <v>783</v>
      </c>
      <c r="V52" s="806">
        <f t="shared" si="12"/>
        <v>319312000</v>
      </c>
      <c r="W52" s="806">
        <f>Q52+R52+S52</f>
        <v>319312000</v>
      </c>
      <c r="X52" s="118" t="s">
        <v>98</v>
      </c>
      <c r="Y52" s="256"/>
      <c r="Z52" s="118"/>
      <c r="AA52" s="118" t="s">
        <v>658</v>
      </c>
      <c r="AB52" s="713">
        <v>25</v>
      </c>
      <c r="AC52" s="255">
        <f t="shared" si="41"/>
        <v>5</v>
      </c>
      <c r="AD52" s="386">
        <f t="shared" si="35"/>
        <v>12772480</v>
      </c>
      <c r="AE52" s="386">
        <f t="shared" si="36"/>
        <v>63862400</v>
      </c>
      <c r="AF52" s="386">
        <f t="shared" si="37"/>
        <v>255449600</v>
      </c>
      <c r="AG52" s="258">
        <f t="shared" si="42"/>
        <v>6</v>
      </c>
      <c r="AH52" s="714">
        <f t="shared" si="38"/>
        <v>12772480</v>
      </c>
      <c r="AI52" s="714">
        <f t="shared" si="39"/>
        <v>76634880</v>
      </c>
      <c r="AJ52" s="714">
        <f t="shared" si="40"/>
        <v>242677120</v>
      </c>
      <c r="AK52" s="258" t="b">
        <f t="shared" si="9"/>
        <v>1</v>
      </c>
    </row>
    <row r="53" spans="1:37" s="715" customFormat="1" ht="39.950000000000003" customHeight="1">
      <c r="A53" s="380" t="s">
        <v>358</v>
      </c>
      <c r="B53" s="709">
        <v>5</v>
      </c>
      <c r="C53" s="596" t="s">
        <v>392</v>
      </c>
      <c r="D53" s="118" t="s">
        <v>208</v>
      </c>
      <c r="E53" s="699" t="s">
        <v>225</v>
      </c>
      <c r="F53" s="118" t="s">
        <v>233</v>
      </c>
      <c r="G53" s="716" t="s">
        <v>393</v>
      </c>
      <c r="H53" s="118" t="s">
        <v>277</v>
      </c>
      <c r="I53" s="118" t="s">
        <v>277</v>
      </c>
      <c r="J53" s="669" t="s">
        <v>660</v>
      </c>
      <c r="K53" s="712">
        <v>40990</v>
      </c>
      <c r="L53" s="704" t="s">
        <v>198</v>
      </c>
      <c r="M53" s="118" t="s">
        <v>212</v>
      </c>
      <c r="N53" s="699" t="s">
        <v>198</v>
      </c>
      <c r="O53" s="118">
        <v>2012</v>
      </c>
      <c r="P53" s="489" t="s">
        <v>230</v>
      </c>
      <c r="Q53" s="807">
        <v>33337000</v>
      </c>
      <c r="R53" s="806">
        <v>24475000</v>
      </c>
      <c r="S53" s="807">
        <v>287500000</v>
      </c>
      <c r="T53" s="118">
        <v>1</v>
      </c>
      <c r="U53" s="118" t="s">
        <v>783</v>
      </c>
      <c r="V53" s="806">
        <f t="shared" si="12"/>
        <v>345312000</v>
      </c>
      <c r="W53" s="806">
        <f>Q53+R53+S53</f>
        <v>345312000</v>
      </c>
      <c r="X53" s="118" t="s">
        <v>98</v>
      </c>
      <c r="Y53" s="256"/>
      <c r="Z53" s="118"/>
      <c r="AA53" s="118" t="s">
        <v>659</v>
      </c>
      <c r="AB53" s="713">
        <v>25</v>
      </c>
      <c r="AC53" s="255">
        <f t="shared" si="41"/>
        <v>5</v>
      </c>
      <c r="AD53" s="386">
        <f t="shared" si="35"/>
        <v>13812480</v>
      </c>
      <c r="AE53" s="386">
        <f t="shared" si="36"/>
        <v>69062400</v>
      </c>
      <c r="AF53" s="386">
        <f t="shared" si="37"/>
        <v>276249600</v>
      </c>
      <c r="AG53" s="258">
        <f t="shared" si="42"/>
        <v>6</v>
      </c>
      <c r="AH53" s="714">
        <f t="shared" si="38"/>
        <v>13812480</v>
      </c>
      <c r="AI53" s="714">
        <f t="shared" si="39"/>
        <v>82874880</v>
      </c>
      <c r="AJ53" s="714">
        <f t="shared" si="40"/>
        <v>262437120</v>
      </c>
      <c r="AK53" s="258" t="b">
        <f t="shared" si="9"/>
        <v>1</v>
      </c>
    </row>
    <row r="54" spans="1:37" s="258" customFormat="1" ht="99.95" customHeight="1">
      <c r="A54" s="380" t="s">
        <v>486</v>
      </c>
      <c r="B54" s="810">
        <v>1</v>
      </c>
      <c r="C54" s="596" t="s">
        <v>506</v>
      </c>
      <c r="D54" s="489" t="s">
        <v>507</v>
      </c>
      <c r="E54" s="699" t="s">
        <v>225</v>
      </c>
      <c r="F54" s="118" t="s">
        <v>565</v>
      </c>
      <c r="G54" s="717" t="s">
        <v>198</v>
      </c>
      <c r="H54" s="489" t="s">
        <v>277</v>
      </c>
      <c r="I54" s="118" t="s">
        <v>277</v>
      </c>
      <c r="J54" s="256" t="s">
        <v>508</v>
      </c>
      <c r="K54" s="118" t="s">
        <v>509</v>
      </c>
      <c r="L54" s="704" t="s">
        <v>198</v>
      </c>
      <c r="M54" s="118" t="s">
        <v>212</v>
      </c>
      <c r="N54" s="699" t="s">
        <v>198</v>
      </c>
      <c r="O54" s="118">
        <v>2014</v>
      </c>
      <c r="P54" s="489" t="s">
        <v>232</v>
      </c>
      <c r="Q54" s="632">
        <v>31500000</v>
      </c>
      <c r="R54" s="806">
        <v>21800000</v>
      </c>
      <c r="S54" s="632">
        <v>639934000</v>
      </c>
      <c r="T54" s="489">
        <v>1</v>
      </c>
      <c r="U54" s="489" t="s">
        <v>783</v>
      </c>
      <c r="V54" s="806">
        <f t="shared" si="12"/>
        <v>693234000</v>
      </c>
      <c r="W54" s="806">
        <f>Q54+R54+S54</f>
        <v>693234000</v>
      </c>
      <c r="X54" s="118" t="s">
        <v>98</v>
      </c>
      <c r="Y54" s="585"/>
      <c r="Z54" s="118"/>
      <c r="AA54" s="664" t="s">
        <v>666</v>
      </c>
      <c r="AB54" s="718">
        <v>25</v>
      </c>
      <c r="AC54" s="255">
        <f t="shared" si="41"/>
        <v>3</v>
      </c>
      <c r="AD54" s="386">
        <f t="shared" si="35"/>
        <v>27729360</v>
      </c>
      <c r="AE54" s="386">
        <f t="shared" si="36"/>
        <v>83188080</v>
      </c>
      <c r="AF54" s="386">
        <f t="shared" si="37"/>
        <v>610045920</v>
      </c>
      <c r="AG54" s="258">
        <f t="shared" si="42"/>
        <v>4</v>
      </c>
      <c r="AH54" s="588">
        <f t="shared" si="38"/>
        <v>27729360</v>
      </c>
      <c r="AI54" s="588">
        <f t="shared" si="39"/>
        <v>110917440</v>
      </c>
      <c r="AJ54" s="588">
        <f t="shared" si="40"/>
        <v>582316560</v>
      </c>
      <c r="AK54" s="258" t="b">
        <f t="shared" si="9"/>
        <v>1</v>
      </c>
    </row>
    <row r="55" spans="1:37" s="258" customFormat="1" ht="99.95" customHeight="1">
      <c r="A55" s="380" t="s">
        <v>523</v>
      </c>
      <c r="B55" s="810">
        <v>1</v>
      </c>
      <c r="C55" s="596" t="s">
        <v>525</v>
      </c>
      <c r="D55" s="489" t="s">
        <v>526</v>
      </c>
      <c r="E55" s="699" t="s">
        <v>225</v>
      </c>
      <c r="F55" s="118" t="s">
        <v>233</v>
      </c>
      <c r="G55" s="717" t="s">
        <v>198</v>
      </c>
      <c r="H55" s="489" t="s">
        <v>277</v>
      </c>
      <c r="I55" s="118" t="s">
        <v>277</v>
      </c>
      <c r="J55" s="256" t="s">
        <v>527</v>
      </c>
      <c r="K55" s="712">
        <v>42117</v>
      </c>
      <c r="L55" s="704" t="s">
        <v>198</v>
      </c>
      <c r="M55" s="118" t="s">
        <v>212</v>
      </c>
      <c r="N55" s="699" t="s">
        <v>198</v>
      </c>
      <c r="O55" s="118">
        <v>2015</v>
      </c>
      <c r="P55" s="489" t="s">
        <v>528</v>
      </c>
      <c r="Q55" s="666"/>
      <c r="R55" s="806"/>
      <c r="S55" s="666"/>
      <c r="T55" s="585">
        <v>1</v>
      </c>
      <c r="U55" s="118" t="s">
        <v>783</v>
      </c>
      <c r="V55" s="806">
        <f t="shared" si="12"/>
        <v>391450000</v>
      </c>
      <c r="W55" s="806">
        <v>391450000</v>
      </c>
      <c r="X55" s="118" t="s">
        <v>98</v>
      </c>
      <c r="Y55" s="585"/>
      <c r="Z55" s="118"/>
      <c r="AA55" s="256"/>
      <c r="AB55" s="713">
        <v>25</v>
      </c>
      <c r="AC55" s="255">
        <f t="shared" si="41"/>
        <v>2</v>
      </c>
      <c r="AD55" s="386">
        <f t="shared" si="35"/>
        <v>15658000</v>
      </c>
      <c r="AE55" s="386">
        <f t="shared" si="36"/>
        <v>31316000</v>
      </c>
      <c r="AF55" s="386">
        <f t="shared" si="37"/>
        <v>360134000</v>
      </c>
      <c r="AG55" s="258">
        <f t="shared" si="42"/>
        <v>3</v>
      </c>
      <c r="AH55" s="588">
        <f t="shared" si="38"/>
        <v>15658000</v>
      </c>
      <c r="AI55" s="588">
        <f t="shared" si="39"/>
        <v>46974000</v>
      </c>
      <c r="AJ55" s="588">
        <f t="shared" si="40"/>
        <v>344476000</v>
      </c>
      <c r="AK55" s="258" t="b">
        <f t="shared" si="9"/>
        <v>1</v>
      </c>
    </row>
    <row r="56" spans="1:37" s="258" customFormat="1" ht="99.95" customHeight="1">
      <c r="A56" s="380" t="s">
        <v>678</v>
      </c>
      <c r="B56" s="810">
        <v>1</v>
      </c>
      <c r="C56" s="664" t="s">
        <v>745</v>
      </c>
      <c r="D56" s="489" t="s">
        <v>208</v>
      </c>
      <c r="E56" s="699" t="s">
        <v>225</v>
      </c>
      <c r="F56" s="118" t="s">
        <v>746</v>
      </c>
      <c r="G56" s="716"/>
      <c r="H56" s="118" t="s">
        <v>277</v>
      </c>
      <c r="I56" s="118" t="s">
        <v>277</v>
      </c>
      <c r="J56" s="118" t="s">
        <v>747</v>
      </c>
      <c r="K56" s="118" t="s">
        <v>748</v>
      </c>
      <c r="L56" s="716"/>
      <c r="M56" s="118" t="s">
        <v>212</v>
      </c>
      <c r="N56" s="118" t="s">
        <v>198</v>
      </c>
      <c r="O56" s="118">
        <v>2016</v>
      </c>
      <c r="P56" s="118" t="s">
        <v>188</v>
      </c>
      <c r="Q56" s="666">
        <v>39200000</v>
      </c>
      <c r="R56" s="666">
        <v>31787500</v>
      </c>
      <c r="S56" s="666">
        <v>909500000</v>
      </c>
      <c r="T56" s="118">
        <v>1</v>
      </c>
      <c r="U56" s="118" t="s">
        <v>783</v>
      </c>
      <c r="V56" s="666">
        <v>980487500</v>
      </c>
      <c r="W56" s="666">
        <v>980487500</v>
      </c>
      <c r="X56" s="256"/>
      <c r="Y56" s="256"/>
      <c r="Z56" s="256"/>
      <c r="AA56" s="819" t="s">
        <v>896</v>
      </c>
      <c r="AB56" s="713">
        <v>15</v>
      </c>
      <c r="AC56" s="255">
        <f t="shared" si="41"/>
        <v>1</v>
      </c>
      <c r="AD56" s="357">
        <f t="shared" si="35"/>
        <v>65365833.333333336</v>
      </c>
      <c r="AE56" s="588">
        <f t="shared" si="36"/>
        <v>65365833.333333336</v>
      </c>
      <c r="AF56" s="588">
        <f t="shared" si="37"/>
        <v>915121666.66666663</v>
      </c>
      <c r="AG56" s="258">
        <f t="shared" si="42"/>
        <v>2</v>
      </c>
      <c r="AH56" s="588">
        <f>AD56</f>
        <v>65365833.333333336</v>
      </c>
      <c r="AI56" s="588">
        <f t="shared" si="39"/>
        <v>130731666.66666667</v>
      </c>
      <c r="AJ56" s="588">
        <f t="shared" si="40"/>
        <v>849755833.33333337</v>
      </c>
      <c r="AK56" s="258" t="b">
        <f t="shared" si="9"/>
        <v>1</v>
      </c>
    </row>
    <row r="57" spans="1:37" s="258" customFormat="1" ht="24.95" customHeight="1">
      <c r="B57" s="1399" t="s">
        <v>93</v>
      </c>
      <c r="C57" s="1400"/>
      <c r="D57" s="1400"/>
      <c r="E57" s="1400"/>
      <c r="F57" s="1400"/>
      <c r="G57" s="1400"/>
      <c r="H57" s="1400"/>
      <c r="I57" s="1400"/>
      <c r="J57" s="1400"/>
      <c r="K57" s="1400"/>
      <c r="L57" s="1400"/>
      <c r="M57" s="1400"/>
      <c r="N57" s="1400"/>
      <c r="O57" s="1400"/>
      <c r="P57" s="1400"/>
      <c r="Q57" s="1400"/>
      <c r="R57" s="1400"/>
      <c r="S57" s="1400"/>
      <c r="T57" s="1400"/>
      <c r="U57" s="1400"/>
      <c r="V57" s="1401"/>
      <c r="W57" s="808">
        <f>SUBTOTAL(9,W17:W56)</f>
        <v>17822759498</v>
      </c>
      <c r="X57" s="605"/>
      <c r="Y57" s="605"/>
      <c r="Z57" s="605"/>
      <c r="AA57" s="77"/>
      <c r="AD57" s="575">
        <f>SUM(AD17:AD56)</f>
        <v>739056713.25333333</v>
      </c>
      <c r="AE57" s="575">
        <f>SUM(AE17:AE56)</f>
        <v>5317816152.8533335</v>
      </c>
      <c r="AF57" s="575">
        <f>SUM(AF17:AF56)</f>
        <v>12504943345.146666</v>
      </c>
      <c r="AG57" s="387"/>
      <c r="AH57" s="234">
        <f>SUM(AH17:AH56)</f>
        <v>739056713.25333333</v>
      </c>
      <c r="AI57" s="235">
        <f>SUM(AI17:AI56)</f>
        <v>6056872866.1066675</v>
      </c>
      <c r="AJ57" s="719">
        <f>SUM(AJ17:AJ56)</f>
        <v>11765886631.893333</v>
      </c>
      <c r="AK57" s="258" t="b">
        <f>AI57+AJ57=W57</f>
        <v>1</v>
      </c>
    </row>
    <row r="58" spans="1:37" s="258" customFormat="1" ht="24.95" customHeight="1">
      <c r="A58" s="512" t="s">
        <v>243</v>
      </c>
      <c r="B58" s="1402" t="s">
        <v>93</v>
      </c>
      <c r="C58" s="1403"/>
      <c r="D58" s="1403"/>
      <c r="E58" s="1403"/>
      <c r="F58" s="1403"/>
      <c r="G58" s="1403"/>
      <c r="H58" s="1403"/>
      <c r="I58" s="1403"/>
      <c r="J58" s="1403"/>
      <c r="K58" s="1403"/>
      <c r="L58" s="1403"/>
      <c r="M58" s="1403"/>
      <c r="N58" s="1403"/>
      <c r="O58" s="1403"/>
      <c r="P58" s="1403"/>
      <c r="Q58" s="1403"/>
      <c r="R58" s="1403"/>
      <c r="S58" s="1403"/>
      <c r="T58" s="1403"/>
      <c r="U58" s="1403"/>
      <c r="V58" s="1404"/>
      <c r="W58" s="1043">
        <f>SUBTOTAL(9,W17:W24)</f>
        <v>6445296000</v>
      </c>
      <c r="X58" s="1183"/>
      <c r="Y58" s="1184"/>
      <c r="Z58" s="1184"/>
      <c r="AA58" s="1185"/>
      <c r="AD58" s="234">
        <f>SUM(AD17:AD24)</f>
        <v>257811840</v>
      </c>
      <c r="AE58" s="234">
        <f>SUM(AE17:AE24)</f>
        <v>2578118400</v>
      </c>
      <c r="AF58" s="235">
        <f>SUM(AF17:AF24)</f>
        <v>3867177600</v>
      </c>
      <c r="AH58" s="234">
        <f>SUM(AH17:AH24)</f>
        <v>257811840</v>
      </c>
      <c r="AI58" s="234">
        <f>SUM(AI17:AI24)</f>
        <v>2835930240</v>
      </c>
      <c r="AJ58" s="235">
        <f>SUM(AJ17:AJ24)</f>
        <v>3609365760</v>
      </c>
    </row>
    <row r="59" spans="1:37" s="258" customFormat="1" ht="24.95" customHeight="1">
      <c r="A59" s="512" t="s">
        <v>265</v>
      </c>
      <c r="B59" s="1402" t="s">
        <v>93</v>
      </c>
      <c r="C59" s="1403"/>
      <c r="D59" s="1403"/>
      <c r="E59" s="1403"/>
      <c r="F59" s="1403"/>
      <c r="G59" s="1403"/>
      <c r="H59" s="1403"/>
      <c r="I59" s="1403"/>
      <c r="J59" s="1403"/>
      <c r="K59" s="1403"/>
      <c r="L59" s="1403"/>
      <c r="M59" s="1403"/>
      <c r="N59" s="1403"/>
      <c r="O59" s="1403"/>
      <c r="P59" s="1403"/>
      <c r="Q59" s="1403"/>
      <c r="R59" s="1403"/>
      <c r="S59" s="1403"/>
      <c r="T59" s="1403"/>
      <c r="U59" s="1403"/>
      <c r="V59" s="1404"/>
      <c r="W59" s="1043">
        <f>SUBTOTAL(9,W25:W33)</f>
        <v>1594585000</v>
      </c>
      <c r="X59" s="1183"/>
      <c r="Y59" s="1184"/>
      <c r="Z59" s="1184"/>
      <c r="AA59" s="1185"/>
      <c r="AD59" s="234">
        <f>SUM(AD25:AD33)</f>
        <v>63783400</v>
      </c>
      <c r="AE59" s="234">
        <f>SUM(AE25:AE33)</f>
        <v>574050600</v>
      </c>
      <c r="AF59" s="235">
        <f>SUM(AF25:AF33)</f>
        <v>1020534400</v>
      </c>
      <c r="AH59" s="234">
        <f>SUM(AH25:AH33)</f>
        <v>63783400</v>
      </c>
      <c r="AI59" s="234">
        <f>SUM(AI25:AI33)</f>
        <v>637834000</v>
      </c>
      <c r="AJ59" s="235">
        <f>SUM(AJ25:AJ33)</f>
        <v>956751000</v>
      </c>
    </row>
    <row r="60" spans="1:37" s="258" customFormat="1" ht="24.95" customHeight="1">
      <c r="A60" s="512" t="s">
        <v>290</v>
      </c>
      <c r="B60" s="1402" t="s">
        <v>93</v>
      </c>
      <c r="C60" s="1403"/>
      <c r="D60" s="1403"/>
      <c r="E60" s="1403"/>
      <c r="F60" s="1403"/>
      <c r="G60" s="1403"/>
      <c r="H60" s="1403"/>
      <c r="I60" s="1403"/>
      <c r="J60" s="1403"/>
      <c r="K60" s="1403"/>
      <c r="L60" s="1403"/>
      <c r="M60" s="1403"/>
      <c r="N60" s="1403"/>
      <c r="O60" s="1403"/>
      <c r="P60" s="1403"/>
      <c r="Q60" s="1403"/>
      <c r="R60" s="1403"/>
      <c r="S60" s="1403"/>
      <c r="T60" s="1403"/>
      <c r="U60" s="1403"/>
      <c r="V60" s="1404"/>
      <c r="W60" s="1043">
        <f>SUBTOTAL(9,W17:W59)</f>
        <v>17822759498</v>
      </c>
      <c r="X60" s="1034"/>
      <c r="Y60" s="1034"/>
      <c r="Z60" s="1034"/>
      <c r="AA60" s="1024"/>
      <c r="AD60" s="243">
        <f>SUM(AD34:AD37)</f>
        <v>67392440</v>
      </c>
      <c r="AE60" s="243">
        <f>SUM(AE34:AE37)</f>
        <v>539139520</v>
      </c>
      <c r="AF60" s="244">
        <f>SUM(AF34:AF37)</f>
        <v>1145671480</v>
      </c>
      <c r="AG60" s="387"/>
      <c r="AH60" s="243">
        <f>SUM(AH34:AH37)</f>
        <v>67392440</v>
      </c>
      <c r="AI60" s="243">
        <f>SUM(AI34:AI37)</f>
        <v>606531960</v>
      </c>
      <c r="AJ60" s="244">
        <f>SUM(AJ34:AJ37)</f>
        <v>1078279040</v>
      </c>
    </row>
    <row r="61" spans="1:37" s="258" customFormat="1" ht="24.95" customHeight="1" thickBot="1">
      <c r="A61" s="512" t="s">
        <v>302</v>
      </c>
      <c r="B61" s="1405" t="s">
        <v>93</v>
      </c>
      <c r="C61" s="1406"/>
      <c r="D61" s="1406"/>
      <c r="E61" s="1406"/>
      <c r="F61" s="1406"/>
      <c r="G61" s="1406"/>
      <c r="H61" s="1406"/>
      <c r="I61" s="1406"/>
      <c r="J61" s="1406"/>
      <c r="K61" s="1406"/>
      <c r="L61" s="1406"/>
      <c r="M61" s="1406"/>
      <c r="N61" s="1406"/>
      <c r="O61" s="1406"/>
      <c r="P61" s="1406"/>
      <c r="Q61" s="1406"/>
      <c r="R61" s="1406"/>
      <c r="S61" s="1406"/>
      <c r="T61" s="1406"/>
      <c r="U61" s="1406"/>
      <c r="V61" s="1407"/>
      <c r="W61" s="1042">
        <f>SUBTOTAL(9,W38:W39)</f>
        <v>1156909000</v>
      </c>
      <c r="X61" s="1225"/>
      <c r="Y61" s="1226"/>
      <c r="Z61" s="1226"/>
      <c r="AA61" s="1227"/>
      <c r="AD61" s="243">
        <f>SUM(AD38:AD39)</f>
        <v>46276360</v>
      </c>
      <c r="AE61" s="243">
        <f>SUM(AE38:AE39)</f>
        <v>323934520</v>
      </c>
      <c r="AF61" s="244">
        <f>SUM(AF38:AF39)</f>
        <v>832974480</v>
      </c>
      <c r="AG61" s="387"/>
      <c r="AH61" s="243">
        <f>SUM(AH38:AH39)</f>
        <v>46276360</v>
      </c>
      <c r="AI61" s="243">
        <f>SUM(AI38:AI39)</f>
        <v>370210880</v>
      </c>
      <c r="AJ61" s="244">
        <f>SUM(AJ38:AJ39)</f>
        <v>786698120</v>
      </c>
    </row>
    <row r="62" spans="1:37" s="258" customFormat="1" ht="24.95" customHeight="1" thickTop="1">
      <c r="A62" s="512" t="s">
        <v>315</v>
      </c>
      <c r="B62" s="1408" t="s">
        <v>93</v>
      </c>
      <c r="C62" s="1409"/>
      <c r="D62" s="1409"/>
      <c r="E62" s="1409"/>
      <c r="F62" s="1409"/>
      <c r="G62" s="1409"/>
      <c r="H62" s="1409"/>
      <c r="I62" s="1409"/>
      <c r="J62" s="1409"/>
      <c r="K62" s="1409"/>
      <c r="L62" s="1409"/>
      <c r="M62" s="1409"/>
      <c r="N62" s="1409"/>
      <c r="O62" s="1409"/>
      <c r="P62" s="1409"/>
      <c r="Q62" s="1409"/>
      <c r="R62" s="1409"/>
      <c r="S62" s="1409"/>
      <c r="T62" s="1409"/>
      <c r="U62" s="1409"/>
      <c r="V62" s="1410"/>
      <c r="W62" s="1040">
        <f>SUBTOTAL(9,W17:W61)</f>
        <v>17822759498</v>
      </c>
      <c r="X62" s="853"/>
      <c r="Y62" s="853"/>
      <c r="Z62" s="853"/>
      <c r="AA62" s="1041"/>
      <c r="AD62" s="243">
        <f>SUM(AD40:AD48)</f>
        <v>147505799.92000002</v>
      </c>
      <c r="AE62" s="243">
        <f>SUM(AE40:AE48)</f>
        <v>885034799.51999998</v>
      </c>
      <c r="AF62" s="244">
        <f>SUM(AF40:AF48)</f>
        <v>2802610198.48</v>
      </c>
      <c r="AG62" s="387"/>
      <c r="AH62" s="243">
        <f>SUM(AH40:AH48)</f>
        <v>147505799.92000002</v>
      </c>
      <c r="AI62" s="243">
        <f>SUM(AI40:AI48)</f>
        <v>1032540599.4400001</v>
      </c>
      <c r="AJ62" s="244">
        <f>SUM(AJ40:AJ48)</f>
        <v>2655104398.5599999</v>
      </c>
    </row>
    <row r="63" spans="1:37" s="258" customFormat="1" ht="24.95" customHeight="1">
      <c r="A63" s="512" t="s">
        <v>358</v>
      </c>
      <c r="B63" s="1402" t="s">
        <v>93</v>
      </c>
      <c r="C63" s="1403"/>
      <c r="D63" s="1403"/>
      <c r="E63" s="1403"/>
      <c r="F63" s="1403"/>
      <c r="G63" s="1403"/>
      <c r="H63" s="1403"/>
      <c r="I63" s="1403"/>
      <c r="J63" s="1403"/>
      <c r="K63" s="1403"/>
      <c r="L63" s="1403"/>
      <c r="M63" s="1403"/>
      <c r="N63" s="1403"/>
      <c r="O63" s="1403"/>
      <c r="P63" s="1403"/>
      <c r="Q63" s="1403"/>
      <c r="R63" s="1403"/>
      <c r="S63" s="1403"/>
      <c r="T63" s="1403"/>
      <c r="U63" s="1403"/>
      <c r="V63" s="1404"/>
      <c r="W63" s="1043">
        <f>SUBTOTAL(9,W49:W53)</f>
        <v>1188342000</v>
      </c>
      <c r="X63" s="1183"/>
      <c r="Y63" s="1184"/>
      <c r="Z63" s="1184"/>
      <c r="AA63" s="1185"/>
      <c r="AD63" s="243">
        <f>SUM(AD49:AD53)</f>
        <v>47533680</v>
      </c>
      <c r="AE63" s="243">
        <f>SUM(AE49:AE53)</f>
        <v>237668400</v>
      </c>
      <c r="AF63" s="244">
        <f>SUM(AF49:AF53)</f>
        <v>950673600</v>
      </c>
      <c r="AG63" s="387"/>
      <c r="AH63" s="243">
        <f>SUM(AH49:AH53)</f>
        <v>47533680</v>
      </c>
      <c r="AI63" s="243">
        <f>SUM(AI49:AI53)</f>
        <v>285202080</v>
      </c>
      <c r="AJ63" s="244">
        <f>SUM(AJ49:AJ53)</f>
        <v>903139920</v>
      </c>
    </row>
    <row r="64" spans="1:37" s="258" customFormat="1" ht="24.95" customHeight="1">
      <c r="A64" s="512" t="s">
        <v>486</v>
      </c>
      <c r="B64" s="1402" t="s">
        <v>93</v>
      </c>
      <c r="C64" s="1403"/>
      <c r="D64" s="1403"/>
      <c r="E64" s="1403"/>
      <c r="F64" s="1403"/>
      <c r="G64" s="1403"/>
      <c r="H64" s="1403"/>
      <c r="I64" s="1403"/>
      <c r="J64" s="1403"/>
      <c r="K64" s="1403"/>
      <c r="L64" s="1403"/>
      <c r="M64" s="1403"/>
      <c r="N64" s="1403"/>
      <c r="O64" s="1403"/>
      <c r="P64" s="1403"/>
      <c r="Q64" s="1403"/>
      <c r="R64" s="1403"/>
      <c r="S64" s="1403"/>
      <c r="T64" s="1403"/>
      <c r="U64" s="1403"/>
      <c r="V64" s="1404"/>
      <c r="W64" s="1043">
        <f>SUM(W54:W54)</f>
        <v>693234000</v>
      </c>
      <c r="X64" s="1183"/>
      <c r="Y64" s="1184"/>
      <c r="Z64" s="1184"/>
      <c r="AA64" s="1185"/>
      <c r="AD64" s="243">
        <f t="shared" ref="AD64:AF65" si="43">SUM(AD54:AD54)</f>
        <v>27729360</v>
      </c>
      <c r="AE64" s="243">
        <f t="shared" si="43"/>
        <v>83188080</v>
      </c>
      <c r="AF64" s="244">
        <f t="shared" si="43"/>
        <v>610045920</v>
      </c>
      <c r="AG64" s="387"/>
      <c r="AH64" s="243">
        <f t="shared" ref="AH64:AJ65" si="44">SUM(AH54:AH54)</f>
        <v>27729360</v>
      </c>
      <c r="AI64" s="243">
        <f t="shared" si="44"/>
        <v>110917440</v>
      </c>
      <c r="AJ64" s="244">
        <f t="shared" si="44"/>
        <v>582316560</v>
      </c>
    </row>
    <row r="65" spans="1:36" s="258" customFormat="1" ht="24.95" customHeight="1">
      <c r="A65" s="512" t="s">
        <v>523</v>
      </c>
      <c r="B65" s="1402" t="s">
        <v>93</v>
      </c>
      <c r="C65" s="1403"/>
      <c r="D65" s="1403"/>
      <c r="E65" s="1403"/>
      <c r="F65" s="1403"/>
      <c r="G65" s="1403"/>
      <c r="H65" s="1403"/>
      <c r="I65" s="1403"/>
      <c r="J65" s="1403"/>
      <c r="K65" s="1403"/>
      <c r="L65" s="1403"/>
      <c r="M65" s="1403"/>
      <c r="N65" s="1403"/>
      <c r="O65" s="1403"/>
      <c r="P65" s="1403"/>
      <c r="Q65" s="1403"/>
      <c r="R65" s="1403"/>
      <c r="S65" s="1403"/>
      <c r="T65" s="1403"/>
      <c r="U65" s="1403"/>
      <c r="V65" s="1404"/>
      <c r="W65" s="1043">
        <f>SUM(W55:W55)</f>
        <v>391450000</v>
      </c>
      <c r="X65" s="1183"/>
      <c r="Y65" s="1184"/>
      <c r="Z65" s="1184"/>
      <c r="AA65" s="1185"/>
      <c r="AD65" s="243">
        <f t="shared" si="43"/>
        <v>15658000</v>
      </c>
      <c r="AE65" s="243">
        <f t="shared" si="43"/>
        <v>31316000</v>
      </c>
      <c r="AF65" s="244">
        <f t="shared" si="43"/>
        <v>360134000</v>
      </c>
      <c r="AG65" s="387"/>
      <c r="AH65" s="243">
        <f t="shared" si="44"/>
        <v>15658000</v>
      </c>
      <c r="AI65" s="243">
        <f t="shared" si="44"/>
        <v>46974000</v>
      </c>
      <c r="AJ65" s="244">
        <f t="shared" si="44"/>
        <v>344476000</v>
      </c>
    </row>
    <row r="66" spans="1:36" s="258" customFormat="1" ht="24.95" customHeight="1" thickBot="1">
      <c r="A66" s="512" t="s">
        <v>678</v>
      </c>
      <c r="B66" s="1405" t="s">
        <v>93</v>
      </c>
      <c r="C66" s="1406"/>
      <c r="D66" s="1406"/>
      <c r="E66" s="1406"/>
      <c r="F66" s="1406"/>
      <c r="G66" s="1406"/>
      <c r="H66" s="1406"/>
      <c r="I66" s="1406"/>
      <c r="J66" s="1406"/>
      <c r="K66" s="1406"/>
      <c r="L66" s="1406"/>
      <c r="M66" s="1406"/>
      <c r="N66" s="1406"/>
      <c r="O66" s="1406"/>
      <c r="P66" s="1406"/>
      <c r="Q66" s="1406"/>
      <c r="R66" s="1406"/>
      <c r="S66" s="1406"/>
      <c r="T66" s="1406"/>
      <c r="U66" s="1406"/>
      <c r="V66" s="1407"/>
      <c r="W66" s="1042">
        <f>SUM(W56)</f>
        <v>980487500</v>
      </c>
      <c r="X66" s="1225"/>
      <c r="Y66" s="1226"/>
      <c r="Z66" s="1226"/>
      <c r="AA66" s="1227"/>
      <c r="AD66" s="243">
        <f>SUM(AD55:AD56)</f>
        <v>81023833.333333343</v>
      </c>
      <c r="AE66" s="243">
        <f>SUM(AE55:AE56)</f>
        <v>96681833.333333343</v>
      </c>
      <c r="AF66" s="244">
        <f>SUM(AF55:AF56)</f>
        <v>1275255666.6666665</v>
      </c>
      <c r="AG66" s="387"/>
      <c r="AH66" s="243">
        <f>SUM(AH56:AH56)</f>
        <v>65365833.333333336</v>
      </c>
      <c r="AI66" s="243">
        <f>SUM(AI56:AI56)</f>
        <v>130731666.66666667</v>
      </c>
      <c r="AJ66" s="244">
        <f>SUM(AJ56:AJ56)</f>
        <v>849755833.33333337</v>
      </c>
    </row>
    <row r="67" spans="1:36" ht="12.95" customHeight="1" thickTop="1">
      <c r="C67" s="512"/>
      <c r="G67" s="258"/>
      <c r="H67" s="799"/>
      <c r="I67" s="799"/>
      <c r="J67" s="799"/>
      <c r="K67" s="799"/>
      <c r="L67" s="799"/>
      <c r="W67" s="809">
        <f>SUM(W58:W66)</f>
        <v>48095822496</v>
      </c>
      <c r="X67" s="512"/>
    </row>
    <row r="68" spans="1:36" ht="12.95" customHeight="1">
      <c r="C68" s="512"/>
      <c r="G68" s="258"/>
      <c r="H68" s="799"/>
      <c r="I68" s="799"/>
      <c r="J68" s="799"/>
      <c r="K68" s="799"/>
      <c r="L68" s="799"/>
      <c r="W68" s="620"/>
      <c r="X68" s="512"/>
    </row>
    <row r="69" spans="1:36" ht="12.95" customHeight="1">
      <c r="C69" s="512"/>
      <c r="H69" s="799"/>
      <c r="I69" s="799"/>
      <c r="J69" s="406"/>
      <c r="K69" s="406"/>
      <c r="L69" s="406"/>
      <c r="W69" s="620"/>
      <c r="X69" s="512"/>
    </row>
    <row r="70" spans="1:36" ht="12.95" customHeight="1">
      <c r="C70" s="512"/>
      <c r="H70" s="799"/>
      <c r="I70" s="799"/>
      <c r="J70" s="406"/>
      <c r="K70" s="406"/>
      <c r="L70" s="406"/>
      <c r="W70" s="800"/>
      <c r="X70" s="512"/>
    </row>
    <row r="71" spans="1:36" ht="12.95" customHeight="1">
      <c r="C71" s="512"/>
      <c r="H71" s="799"/>
      <c r="I71" s="799"/>
      <c r="J71" s="406"/>
      <c r="K71" s="406"/>
      <c r="L71" s="406"/>
      <c r="W71" s="620"/>
      <c r="X71" s="512"/>
    </row>
    <row r="72" spans="1:36" ht="12.95" customHeight="1">
      <c r="C72" s="512"/>
      <c r="H72" s="799"/>
      <c r="I72" s="799"/>
      <c r="J72" s="406"/>
      <c r="K72" s="406"/>
      <c r="L72" s="406"/>
      <c r="W72" s="620"/>
      <c r="X72" s="512"/>
    </row>
    <row r="73" spans="1:36">
      <c r="C73" s="512"/>
      <c r="H73" s="799"/>
      <c r="I73" s="799"/>
      <c r="J73" s="406"/>
      <c r="K73" s="406"/>
      <c r="L73" s="406"/>
      <c r="W73" s="620"/>
      <c r="X73" s="512"/>
    </row>
    <row r="74" spans="1:36">
      <c r="C74" s="512"/>
      <c r="H74" s="799"/>
      <c r="I74" s="799"/>
      <c r="J74" s="406"/>
      <c r="K74" s="406"/>
      <c r="L74" s="406"/>
      <c r="W74" s="720">
        <v>70000000</v>
      </c>
      <c r="X74" s="512"/>
      <c r="AA74" s="677"/>
    </row>
    <row r="75" spans="1:36">
      <c r="C75" s="512"/>
      <c r="H75" s="799"/>
      <c r="I75" s="799"/>
      <c r="J75" s="406"/>
      <c r="K75" s="406"/>
      <c r="L75" s="406"/>
      <c r="W75" s="720">
        <v>110500000</v>
      </c>
      <c r="X75" s="512"/>
      <c r="AA75" s="677"/>
    </row>
    <row r="76" spans="1:36">
      <c r="C76" s="512"/>
      <c r="H76" s="799"/>
      <c r="I76" s="799"/>
      <c r="J76" s="406"/>
      <c r="K76" s="406"/>
      <c r="L76" s="406"/>
      <c r="W76" s="720">
        <v>1769000000</v>
      </c>
      <c r="X76" s="512"/>
      <c r="AA76" s="677"/>
    </row>
    <row r="77" spans="1:36">
      <c r="C77" s="512"/>
      <c r="H77" s="799"/>
      <c r="I77" s="799"/>
      <c r="J77" s="406"/>
      <c r="K77" s="406"/>
      <c r="L77" s="406"/>
      <c r="W77" s="720">
        <v>67850000</v>
      </c>
      <c r="X77" s="512"/>
      <c r="AA77" s="677"/>
    </row>
    <row r="78" spans="1:36">
      <c r="C78" s="512"/>
      <c r="H78" s="799"/>
      <c r="I78" s="799"/>
      <c r="J78" s="406"/>
      <c r="K78" s="406"/>
      <c r="L78" s="406"/>
      <c r="W78" s="721">
        <v>312000000</v>
      </c>
      <c r="X78" s="512"/>
      <c r="AA78" s="677"/>
    </row>
    <row r="79" spans="1:36">
      <c r="C79" s="512"/>
      <c r="H79" s="799"/>
      <c r="I79" s="799"/>
      <c r="J79" s="406"/>
      <c r="K79" s="406"/>
      <c r="L79" s="406"/>
      <c r="W79" s="721">
        <v>14531000</v>
      </c>
      <c r="X79" s="512"/>
      <c r="AA79" s="677"/>
    </row>
    <row r="80" spans="1:36">
      <c r="C80" s="512"/>
      <c r="H80" s="799"/>
      <c r="I80" s="799"/>
      <c r="J80" s="406"/>
      <c r="K80" s="406"/>
      <c r="L80" s="406"/>
      <c r="W80" s="722">
        <v>10218000</v>
      </c>
      <c r="X80" s="512"/>
      <c r="AA80" s="677"/>
    </row>
    <row r="81" spans="2:36">
      <c r="C81" s="512"/>
      <c r="H81" s="799"/>
      <c r="I81" s="799"/>
      <c r="J81" s="406"/>
      <c r="K81" s="406"/>
      <c r="L81" s="406"/>
      <c r="W81" s="723">
        <v>1079298000</v>
      </c>
      <c r="X81" s="512"/>
      <c r="AA81" s="677"/>
    </row>
    <row r="82" spans="2:36" s="533" customFormat="1" ht="18.75" customHeight="1">
      <c r="B82" s="724"/>
      <c r="C82" s="725"/>
      <c r="D82" s="724"/>
      <c r="E82" s="726"/>
      <c r="F82" s="726"/>
      <c r="G82" s="726"/>
      <c r="H82" s="727"/>
      <c r="I82" s="728"/>
      <c r="J82" s="726"/>
      <c r="K82" s="726"/>
      <c r="L82" s="726"/>
      <c r="M82" s="726"/>
      <c r="N82" s="726"/>
      <c r="O82" s="727"/>
      <c r="P82" s="724"/>
      <c r="Q82" s="724"/>
      <c r="R82" s="729"/>
      <c r="S82" s="724"/>
      <c r="T82" s="724"/>
      <c r="U82" s="724"/>
      <c r="V82" s="729"/>
      <c r="W82" s="729">
        <f>SUM(W74:W81)</f>
        <v>3433397000</v>
      </c>
      <c r="X82" s="801"/>
      <c r="Y82" s="802"/>
      <c r="AB82" s="255"/>
      <c r="AH82" s="399"/>
      <c r="AI82" s="399"/>
      <c r="AJ82" s="399"/>
    </row>
    <row r="83" spans="2:36" s="533" customFormat="1" ht="17.25" customHeight="1">
      <c r="B83" s="730"/>
      <c r="C83" s="731"/>
      <c r="D83" s="732"/>
      <c r="E83" s="731"/>
      <c r="F83" s="732"/>
      <c r="G83" s="731"/>
      <c r="H83" s="732"/>
      <c r="I83" s="732"/>
      <c r="J83" s="731"/>
      <c r="K83" s="731"/>
      <c r="L83" s="731"/>
      <c r="M83" s="731"/>
      <c r="N83" s="731"/>
      <c r="O83" s="732"/>
      <c r="P83" s="726"/>
      <c r="Q83" s="726"/>
      <c r="R83" s="733"/>
      <c r="S83" s="726"/>
      <c r="T83" s="726"/>
      <c r="U83" s="726"/>
      <c r="V83" s="733"/>
      <c r="W83" s="729"/>
      <c r="X83" s="801"/>
      <c r="AB83" s="255"/>
      <c r="AH83" s="399"/>
      <c r="AI83" s="399"/>
      <c r="AJ83" s="399"/>
    </row>
    <row r="84" spans="2:36" s="533" customFormat="1">
      <c r="B84" s="732"/>
      <c r="C84" s="726"/>
      <c r="D84" s="724"/>
      <c r="E84" s="726"/>
      <c r="F84" s="726"/>
      <c r="G84" s="726"/>
      <c r="H84" s="727"/>
      <c r="I84" s="728"/>
      <c r="J84" s="726"/>
      <c r="K84" s="726"/>
      <c r="L84" s="726"/>
      <c r="M84" s="726"/>
      <c r="N84" s="726"/>
      <c r="O84" s="728"/>
      <c r="P84" s="726"/>
      <c r="Q84" s="726"/>
      <c r="R84" s="733"/>
      <c r="S84" s="726"/>
      <c r="T84" s="726"/>
      <c r="U84" s="726"/>
      <c r="V84" s="733"/>
      <c r="W84" s="729"/>
      <c r="X84" s="801"/>
      <c r="AB84" s="255"/>
      <c r="AH84" s="399"/>
      <c r="AI84" s="399"/>
      <c r="AJ84" s="399"/>
    </row>
    <row r="85" spans="2:36">
      <c r="B85" s="734"/>
      <c r="C85" s="735"/>
      <c r="D85" s="735"/>
      <c r="E85" s="736"/>
      <c r="F85" s="735"/>
      <c r="G85" s="737"/>
      <c r="H85" s="361"/>
      <c r="I85" s="361"/>
      <c r="J85" s="738"/>
      <c r="K85" s="738"/>
      <c r="L85" s="738"/>
      <c r="M85" s="739"/>
      <c r="N85" s="740"/>
      <c r="O85" s="740"/>
      <c r="P85" s="736"/>
      <c r="Q85" s="736"/>
      <c r="R85" s="729"/>
      <c r="S85" s="736"/>
      <c r="T85" s="735"/>
      <c r="U85" s="735"/>
      <c r="V85" s="729"/>
    </row>
    <row r="86" spans="2:36">
      <c r="B86" s="734"/>
      <c r="C86" s="735"/>
      <c r="D86" s="735"/>
      <c r="E86" s="736"/>
      <c r="F86" s="735"/>
      <c r="G86" s="355"/>
      <c r="H86" s="361"/>
      <c r="I86" s="361"/>
      <c r="J86" s="738"/>
      <c r="K86" s="738"/>
      <c r="L86" s="738"/>
      <c r="M86" s="803"/>
      <c r="N86" s="803"/>
      <c r="O86" s="741"/>
      <c r="P86" s="736"/>
      <c r="Q86" s="736"/>
      <c r="R86" s="729"/>
      <c r="S86" s="736"/>
      <c r="T86" s="735"/>
      <c r="U86" s="735"/>
      <c r="V86" s="729"/>
    </row>
    <row r="87" spans="2:36">
      <c r="B87" s="734"/>
      <c r="C87" s="735"/>
      <c r="D87" s="735"/>
      <c r="E87" s="736"/>
      <c r="F87" s="735"/>
      <c r="G87" s="355"/>
      <c r="H87" s="361"/>
      <c r="I87" s="361"/>
      <c r="J87" s="738"/>
      <c r="K87" s="738"/>
      <c r="L87" s="738"/>
      <c r="M87" s="803"/>
      <c r="N87" s="803"/>
      <c r="O87" s="610"/>
      <c r="P87" s="736"/>
      <c r="Q87" s="736"/>
      <c r="R87" s="729"/>
      <c r="S87" s="736"/>
      <c r="T87" s="735"/>
      <c r="U87" s="735"/>
      <c r="V87" s="729"/>
    </row>
    <row r="88" spans="2:36">
      <c r="B88" s="734"/>
      <c r="C88" s="735"/>
      <c r="D88" s="735"/>
      <c r="E88" s="736"/>
      <c r="F88" s="735"/>
      <c r="G88" s="361"/>
      <c r="H88" s="361"/>
      <c r="I88" s="361"/>
      <c r="J88" s="738"/>
      <c r="K88" s="738"/>
      <c r="L88" s="738"/>
      <c r="M88" s="610"/>
      <c r="N88" s="610"/>
      <c r="O88" s="610"/>
      <c r="P88" s="736"/>
      <c r="Q88" s="736"/>
      <c r="R88" s="729"/>
      <c r="S88" s="736"/>
      <c r="T88" s="735"/>
      <c r="U88" s="735"/>
      <c r="V88" s="729"/>
    </row>
    <row r="89" spans="2:36">
      <c r="B89" s="734"/>
      <c r="C89" s="735"/>
      <c r="D89" s="735"/>
      <c r="E89" s="736"/>
      <c r="F89" s="735"/>
      <c r="G89" s="737"/>
      <c r="H89" s="742"/>
      <c r="I89" s="742"/>
      <c r="J89" s="738"/>
      <c r="K89" s="738"/>
      <c r="L89" s="738"/>
      <c r="M89" s="803"/>
      <c r="N89" s="803"/>
      <c r="O89" s="741"/>
    </row>
    <row r="90" spans="2:36" ht="12.75" customHeight="1">
      <c r="B90" s="734"/>
      <c r="C90" s="735"/>
      <c r="D90" s="735"/>
      <c r="E90" s="736"/>
      <c r="F90" s="735"/>
      <c r="G90" s="743"/>
      <c r="H90" s="744"/>
      <c r="I90" s="744"/>
      <c r="J90" s="738"/>
      <c r="K90" s="738"/>
      <c r="L90" s="738"/>
      <c r="M90" s="803"/>
      <c r="N90" s="803"/>
      <c r="O90" s="610"/>
    </row>
    <row r="91" spans="2:36" ht="12.75" customHeight="1">
      <c r="B91" s="734"/>
      <c r="C91" s="735"/>
      <c r="D91" s="735"/>
      <c r="E91" s="736"/>
      <c r="F91" s="735"/>
      <c r="G91" s="674"/>
      <c r="H91" s="745"/>
      <c r="I91" s="745"/>
      <c r="J91" s="738"/>
      <c r="K91" s="738"/>
      <c r="L91" s="738"/>
      <c r="Z91" s="520"/>
    </row>
    <row r="92" spans="2:36" ht="12.75" customHeight="1">
      <c r="B92" s="734"/>
      <c r="C92" s="735"/>
      <c r="D92" s="735"/>
      <c r="E92" s="736"/>
      <c r="F92" s="735"/>
      <c r="G92" s="674"/>
      <c r="H92" s="745"/>
      <c r="I92" s="745"/>
      <c r="J92" s="738"/>
      <c r="K92" s="738"/>
      <c r="L92" s="738"/>
    </row>
  </sheetData>
  <autoFilter ref="A16:AJ67">
    <filterColumn colId="0"/>
  </autoFilter>
  <mergeCells count="44">
    <mergeCell ref="X65:AA65"/>
    <mergeCell ref="X66:AA66"/>
    <mergeCell ref="X58:AA58"/>
    <mergeCell ref="X59:AA59"/>
    <mergeCell ref="X61:AA61"/>
    <mergeCell ref="X63:AA63"/>
    <mergeCell ref="X64:AA64"/>
    <mergeCell ref="B62:V62"/>
    <mergeCell ref="B63:V63"/>
    <mergeCell ref="B64:V64"/>
    <mergeCell ref="B65:V65"/>
    <mergeCell ref="B66:V66"/>
    <mergeCell ref="B57:V57"/>
    <mergeCell ref="B58:V58"/>
    <mergeCell ref="B59:V59"/>
    <mergeCell ref="B60:V60"/>
    <mergeCell ref="B61:V61"/>
    <mergeCell ref="B1:AA1"/>
    <mergeCell ref="L14:N14"/>
    <mergeCell ref="F14:F15"/>
    <mergeCell ref="B2:AA2"/>
    <mergeCell ref="B3:AA3"/>
    <mergeCell ref="B14:B15"/>
    <mergeCell ref="T15:U15"/>
    <mergeCell ref="H14:I14"/>
    <mergeCell ref="B4:AA4"/>
    <mergeCell ref="O14:O15"/>
    <mergeCell ref="G14:G15"/>
    <mergeCell ref="X14:Z14"/>
    <mergeCell ref="AH14:AJ14"/>
    <mergeCell ref="C14:C15"/>
    <mergeCell ref="P14:P15"/>
    <mergeCell ref="D14:E14"/>
    <mergeCell ref="AA14:AA15"/>
    <mergeCell ref="W14:W15"/>
    <mergeCell ref="T14:V14"/>
    <mergeCell ref="J14:K14"/>
    <mergeCell ref="Q14:Q15"/>
    <mergeCell ref="R14:R15"/>
    <mergeCell ref="S14:S15"/>
    <mergeCell ref="AB14:AB15"/>
    <mergeCell ref="AC14:AC15"/>
    <mergeCell ref="AD14:AF14"/>
    <mergeCell ref="AG14:AG15"/>
  </mergeCells>
  <phoneticPr fontId="2" type="noConversion"/>
  <printOptions horizontalCentered="1"/>
  <pageMargins left="1.25" right="0.5" top="0.75" bottom="0.75" header="0.3" footer="0.3"/>
  <pageSetup paperSize="256" scale="60" orientation="landscape" horizontalDpi="4294967293" verticalDpi="4294967293" r:id="rId1"/>
  <colBreaks count="1" manualBreakCount="1">
    <brk id="3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W35"/>
  <sheetViews>
    <sheetView view="pageBreakPreview" topLeftCell="A13" zoomScaleSheetLayoutView="100" workbookViewId="0">
      <selection activeCell="F11" sqref="F11:G11"/>
    </sheetView>
  </sheetViews>
  <sheetFormatPr defaultRowHeight="12.75"/>
  <cols>
    <col min="1" max="1" width="4.85546875" customWidth="1"/>
    <col min="2" max="2" width="18.28515625" customWidth="1"/>
    <col min="3" max="3" width="12.28515625" customWidth="1"/>
    <col min="6" max="6" width="6.42578125" customWidth="1"/>
    <col min="7" max="7" width="10.42578125" customWidth="1"/>
    <col min="8" max="8" width="7.140625" customWidth="1"/>
    <col min="9" max="9" width="7.7109375" customWidth="1"/>
    <col min="11" max="11" width="6.5703125" customWidth="1"/>
    <col min="12" max="12" width="7" customWidth="1"/>
    <col min="13" max="13" width="7.85546875" customWidth="1"/>
    <col min="14" max="15" width="9.7109375" customWidth="1"/>
    <col min="16" max="16" width="6" customWidth="1"/>
    <col min="17" max="17" width="5" customWidth="1"/>
    <col min="18" max="18" width="9.5703125" customWidth="1"/>
    <col min="19" max="19" width="11.85546875" customWidth="1"/>
    <col min="20" max="20" width="4.28515625" customWidth="1"/>
    <col min="21" max="21" width="4" customWidth="1"/>
    <col min="22" max="22" width="3.7109375" customWidth="1"/>
    <col min="23" max="23" width="12.42578125" customWidth="1"/>
  </cols>
  <sheetData>
    <row r="1" spans="1:23" ht="16.5">
      <c r="A1" s="1411" t="s">
        <v>129</v>
      </c>
      <c r="B1" s="1411"/>
      <c r="C1" s="1411"/>
      <c r="D1" s="1411"/>
      <c r="E1" s="1411"/>
      <c r="F1" s="1411"/>
      <c r="G1" s="1411"/>
      <c r="H1" s="1411"/>
      <c r="I1" s="1411"/>
      <c r="J1" s="1411"/>
      <c r="K1" s="1411"/>
      <c r="L1" s="1411"/>
      <c r="M1" s="1411"/>
      <c r="N1" s="1411"/>
      <c r="O1" s="1411"/>
      <c r="P1" s="1411"/>
      <c r="Q1" s="1411"/>
      <c r="R1" s="1411"/>
      <c r="S1" s="1411"/>
      <c r="T1" s="1411"/>
      <c r="U1" s="1411"/>
      <c r="V1" s="1411"/>
      <c r="W1" s="1411"/>
    </row>
    <row r="2" spans="1:23" ht="16.5">
      <c r="A2" s="1411" t="s">
        <v>66</v>
      </c>
      <c r="B2" s="1411"/>
      <c r="C2" s="1411"/>
      <c r="D2" s="1411"/>
      <c r="E2" s="1411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1"/>
      <c r="V2" s="1411"/>
      <c r="W2" s="1411"/>
    </row>
    <row r="3" spans="1:23" ht="16.5">
      <c r="A3" s="1411" t="s">
        <v>102</v>
      </c>
      <c r="B3" s="1411"/>
      <c r="C3" s="1411"/>
      <c r="D3" s="1411"/>
      <c r="E3" s="1411"/>
      <c r="F3" s="1411"/>
      <c r="G3" s="1411"/>
      <c r="H3" s="1411"/>
      <c r="I3" s="1411"/>
      <c r="J3" s="1411"/>
      <c r="K3" s="1411"/>
      <c r="L3" s="1411"/>
      <c r="M3" s="1411"/>
      <c r="N3" s="1411"/>
      <c r="O3" s="1411"/>
      <c r="P3" s="1411"/>
      <c r="Q3" s="1411"/>
      <c r="R3" s="1411"/>
      <c r="S3" s="1411"/>
      <c r="T3" s="1411"/>
      <c r="U3" s="1411"/>
      <c r="V3" s="1411"/>
      <c r="W3" s="1411"/>
    </row>
    <row r="4" spans="1:23" ht="16.5">
      <c r="A4" s="1250" t="s">
        <v>794</v>
      </c>
      <c r="B4" s="1250"/>
      <c r="C4" s="1250"/>
      <c r="D4" s="1250"/>
      <c r="E4" s="1250"/>
      <c r="F4" s="1250"/>
      <c r="G4" s="1250"/>
      <c r="H4" s="1250"/>
      <c r="I4" s="1250"/>
      <c r="J4" s="1250"/>
      <c r="K4" s="1250"/>
      <c r="L4" s="1250"/>
      <c r="M4" s="1250"/>
      <c r="N4" s="1250"/>
      <c r="O4" s="1250"/>
      <c r="P4" s="1250"/>
      <c r="Q4" s="1250"/>
      <c r="R4" s="1250"/>
      <c r="S4" s="1250"/>
      <c r="T4" s="1250"/>
      <c r="U4" s="1250"/>
      <c r="V4" s="1250"/>
      <c r="W4" s="1250"/>
    </row>
    <row r="5" spans="1:23" ht="16.5">
      <c r="A5" s="264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</row>
    <row r="6" spans="1:23" ht="16.5">
      <c r="A6" s="203" t="s">
        <v>68</v>
      </c>
      <c r="B6" s="19"/>
      <c r="C6" s="30" t="s">
        <v>69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31"/>
    </row>
    <row r="7" spans="1:23" ht="16.5">
      <c r="A7" s="203" t="s">
        <v>70</v>
      </c>
      <c r="B7" s="19"/>
      <c r="C7" s="30" t="s">
        <v>71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31"/>
    </row>
    <row r="8" spans="1:23" ht="16.5">
      <c r="A8" s="203" t="s">
        <v>72</v>
      </c>
      <c r="B8" s="19"/>
      <c r="C8" s="1251" t="s">
        <v>782</v>
      </c>
      <c r="D8" s="1251"/>
      <c r="E8" s="1251"/>
      <c r="F8" s="1251"/>
      <c r="G8" s="1251"/>
      <c r="H8" s="1251"/>
      <c r="I8" s="1251"/>
      <c r="J8" s="1251"/>
      <c r="K8" s="1251"/>
      <c r="L8" s="1251"/>
      <c r="M8" s="1251"/>
      <c r="N8" s="1251"/>
      <c r="O8" s="1251"/>
      <c r="P8" s="1251"/>
      <c r="Q8" s="1251"/>
      <c r="R8" s="1251"/>
      <c r="S8" s="29"/>
      <c r="T8" s="29"/>
      <c r="U8" s="29"/>
      <c r="V8" s="29"/>
      <c r="W8" s="31"/>
    </row>
    <row r="9" spans="1:23" ht="16.5">
      <c r="A9" s="203" t="s">
        <v>73</v>
      </c>
      <c r="B9" s="19"/>
      <c r="C9" s="1251" t="s">
        <v>532</v>
      </c>
      <c r="D9" s="1251"/>
      <c r="E9" s="1251"/>
      <c r="F9" s="1251"/>
      <c r="G9" s="1251"/>
      <c r="H9" s="1251"/>
      <c r="I9" s="1251"/>
      <c r="J9" s="1251"/>
      <c r="K9" s="1251"/>
      <c r="L9" s="1251"/>
      <c r="M9" s="1251"/>
      <c r="N9" s="1251"/>
      <c r="O9" s="1251"/>
      <c r="P9" s="1251"/>
      <c r="Q9" s="1251"/>
      <c r="R9" s="1251"/>
      <c r="S9" s="29"/>
      <c r="T9" s="29"/>
      <c r="U9" s="29"/>
      <c r="V9" s="29"/>
      <c r="W9" s="31"/>
    </row>
    <row r="10" spans="1:23" ht="16.5">
      <c r="A10" s="203" t="s">
        <v>74</v>
      </c>
      <c r="B10" s="19"/>
      <c r="C10" s="30" t="s">
        <v>124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31"/>
    </row>
    <row r="11" spans="1:23" ht="16.5">
      <c r="A11" s="203" t="s">
        <v>76</v>
      </c>
      <c r="B11" s="19"/>
      <c r="C11" s="30" t="s">
        <v>141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31"/>
    </row>
    <row r="12" spans="1:23" ht="16.5">
      <c r="A12" s="203" t="s">
        <v>36</v>
      </c>
      <c r="B12" s="19"/>
      <c r="C12" s="30" t="s">
        <v>142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31"/>
    </row>
    <row r="13" spans="1:23" ht="12.75" customHeight="1">
      <c r="A13" s="204"/>
      <c r="B13" s="205"/>
      <c r="C13" s="5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54"/>
    </row>
    <row r="14" spans="1:23" ht="31.5" customHeight="1">
      <c r="A14" s="1248" t="s">
        <v>16</v>
      </c>
      <c r="B14" s="1245" t="s">
        <v>77</v>
      </c>
      <c r="C14" s="1245" t="s">
        <v>0</v>
      </c>
      <c r="D14" s="1245"/>
      <c r="E14" s="1245" t="s">
        <v>103</v>
      </c>
      <c r="F14" s="1245" t="s">
        <v>143</v>
      </c>
      <c r="G14" s="1245" t="s">
        <v>144</v>
      </c>
      <c r="H14" s="1245"/>
      <c r="I14" s="1245" t="s">
        <v>105</v>
      </c>
      <c r="J14" s="1245"/>
      <c r="K14" s="1245" t="s">
        <v>145</v>
      </c>
      <c r="L14" s="1245"/>
      <c r="M14" s="1245"/>
      <c r="N14" s="1245" t="s">
        <v>174</v>
      </c>
      <c r="O14" s="1245" t="s">
        <v>146</v>
      </c>
      <c r="P14" s="1242" t="s">
        <v>97</v>
      </c>
      <c r="Q14" s="1243"/>
      <c r="R14" s="1244"/>
      <c r="S14" s="1245" t="s">
        <v>159</v>
      </c>
      <c r="T14" s="1245" t="s">
        <v>7</v>
      </c>
      <c r="U14" s="1245"/>
      <c r="V14" s="1245"/>
      <c r="W14" s="1245" t="s">
        <v>2</v>
      </c>
    </row>
    <row r="15" spans="1:23" ht="49.5">
      <c r="A15" s="1248"/>
      <c r="B15" s="1245"/>
      <c r="C15" s="15" t="s">
        <v>5</v>
      </c>
      <c r="D15" s="25" t="s">
        <v>23</v>
      </c>
      <c r="E15" s="1245"/>
      <c r="F15" s="1245"/>
      <c r="G15" s="25" t="s">
        <v>147</v>
      </c>
      <c r="H15" s="25" t="s">
        <v>138</v>
      </c>
      <c r="I15" s="25" t="s">
        <v>0</v>
      </c>
      <c r="J15" s="25" t="s">
        <v>24</v>
      </c>
      <c r="K15" s="25" t="s">
        <v>108</v>
      </c>
      <c r="L15" s="25" t="s">
        <v>109</v>
      </c>
      <c r="M15" s="25" t="s">
        <v>148</v>
      </c>
      <c r="N15" s="1245"/>
      <c r="O15" s="1245"/>
      <c r="P15" s="1242" t="s">
        <v>37</v>
      </c>
      <c r="Q15" s="1244"/>
      <c r="R15" s="78" t="s">
        <v>180</v>
      </c>
      <c r="S15" s="1245"/>
      <c r="T15" s="25" t="s">
        <v>98</v>
      </c>
      <c r="U15" s="25" t="s">
        <v>99</v>
      </c>
      <c r="V15" s="25" t="s">
        <v>100</v>
      </c>
      <c r="W15" s="1245"/>
    </row>
    <row r="16" spans="1:23">
      <c r="A16" s="55" t="s">
        <v>83</v>
      </c>
      <c r="B16" s="56">
        <v>2</v>
      </c>
      <c r="C16" s="55" t="s">
        <v>85</v>
      </c>
      <c r="D16" s="56" t="s">
        <v>86</v>
      </c>
      <c r="E16" s="56" t="s">
        <v>87</v>
      </c>
      <c r="F16" s="56" t="s">
        <v>88</v>
      </c>
      <c r="G16" s="56">
        <v>7</v>
      </c>
      <c r="H16" s="56">
        <v>8</v>
      </c>
      <c r="I16" s="56">
        <v>9</v>
      </c>
      <c r="J16" s="56">
        <v>10</v>
      </c>
      <c r="K16" s="56">
        <v>11</v>
      </c>
      <c r="L16" s="55">
        <v>12</v>
      </c>
      <c r="M16" s="77">
        <v>13</v>
      </c>
      <c r="N16" s="55">
        <v>14</v>
      </c>
      <c r="O16" s="77">
        <v>15</v>
      </c>
      <c r="P16" s="77">
        <v>16</v>
      </c>
      <c r="Q16" s="77">
        <v>17</v>
      </c>
      <c r="R16" s="77">
        <v>18</v>
      </c>
      <c r="S16" s="77">
        <v>19</v>
      </c>
      <c r="T16" s="77">
        <v>20</v>
      </c>
      <c r="U16" s="77">
        <v>21</v>
      </c>
      <c r="V16" s="77">
        <v>22</v>
      </c>
      <c r="W16" s="77">
        <v>23</v>
      </c>
    </row>
    <row r="17" spans="1:23" ht="16.5">
      <c r="A17" s="145"/>
      <c r="B17" s="145"/>
      <c r="C17" s="145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</row>
    <row r="18" spans="1:23" ht="16.5">
      <c r="A18" s="145"/>
      <c r="B18" s="145"/>
      <c r="C18" s="145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</row>
    <row r="19" spans="1:23" ht="16.5">
      <c r="A19" s="145"/>
      <c r="B19" s="145"/>
      <c r="C19" s="145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Q19" s="118"/>
      <c r="R19" s="118"/>
      <c r="S19" s="118"/>
      <c r="T19" s="118"/>
      <c r="U19" s="118"/>
      <c r="V19" s="118"/>
      <c r="W19" s="118"/>
    </row>
    <row r="20" spans="1:23" ht="16.5">
      <c r="A20" s="145"/>
      <c r="B20" s="145"/>
      <c r="C20" s="145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</row>
    <row r="21" spans="1:23" ht="16.5">
      <c r="A21" s="145"/>
      <c r="B21" s="145"/>
      <c r="C21" s="145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</row>
    <row r="22" spans="1:23" ht="16.5">
      <c r="A22" s="145"/>
      <c r="B22" s="145"/>
      <c r="C22" s="145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</row>
    <row r="23" spans="1:23" ht="16.5">
      <c r="A23" s="145"/>
      <c r="B23" s="145"/>
      <c r="C23" s="145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</row>
    <row r="24" spans="1:23" ht="16.5">
      <c r="A24" s="145"/>
      <c r="B24" s="145"/>
      <c r="C24" s="145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</row>
    <row r="25" spans="1:23" ht="16.5">
      <c r="A25" s="111"/>
      <c r="B25" s="112"/>
      <c r="C25" s="132"/>
      <c r="D25" s="112"/>
      <c r="E25" s="112"/>
      <c r="F25" s="113"/>
      <c r="G25" s="112"/>
      <c r="H25" s="112"/>
      <c r="I25" s="112"/>
      <c r="J25" s="112"/>
      <c r="K25" s="113"/>
      <c r="L25" s="112"/>
      <c r="M25" s="112"/>
      <c r="N25" s="112"/>
      <c r="O25" s="146"/>
      <c r="P25" s="146"/>
      <c r="Q25" s="146"/>
      <c r="R25" s="147"/>
      <c r="S25" s="148"/>
      <c r="T25" s="149"/>
      <c r="U25" s="149"/>
      <c r="V25" s="149"/>
      <c r="W25" s="112"/>
    </row>
    <row r="26" spans="1:23" ht="16.5">
      <c r="A26" s="1248" t="s">
        <v>93</v>
      </c>
      <c r="B26" s="1248"/>
      <c r="C26" s="1248"/>
      <c r="D26" s="1248"/>
      <c r="E26" s="1248"/>
      <c r="F26" s="1248"/>
      <c r="G26" s="1248"/>
      <c r="H26" s="1248"/>
      <c r="I26" s="1248"/>
      <c r="J26" s="1248"/>
      <c r="K26" s="1248"/>
      <c r="L26" s="1248"/>
      <c r="M26" s="1248"/>
      <c r="N26" s="1248"/>
      <c r="O26" s="1248"/>
      <c r="P26" s="75"/>
      <c r="Q26" s="75"/>
      <c r="R26" s="58"/>
      <c r="S26" s="57">
        <f>SUM(S25:S25)</f>
        <v>0</v>
      </c>
      <c r="T26" s="1412"/>
      <c r="U26" s="1413"/>
      <c r="V26" s="1413"/>
      <c r="W26" s="1414"/>
    </row>
    <row r="27" spans="1:23" s="215" customFormat="1">
      <c r="C27" s="216"/>
      <c r="F27" s="216"/>
      <c r="G27" s="217"/>
      <c r="H27" s="217"/>
      <c r="I27" s="217"/>
      <c r="J27" s="217"/>
      <c r="K27" s="217"/>
    </row>
    <row r="28" spans="1:23" s="215" customFormat="1">
      <c r="G28" s="218"/>
      <c r="H28" s="218"/>
      <c r="I28" s="218"/>
      <c r="J28" s="218"/>
      <c r="K28" s="218"/>
    </row>
    <row r="29" spans="1:23" s="215" customFormat="1">
      <c r="G29" s="218"/>
      <c r="H29" s="218"/>
      <c r="I29" s="218"/>
      <c r="J29" s="218"/>
      <c r="K29" s="218"/>
    </row>
    <row r="30" spans="1:23" s="215" customFormat="1">
      <c r="G30" s="218"/>
      <c r="H30" s="218"/>
      <c r="I30" s="218"/>
      <c r="J30" s="218"/>
      <c r="K30" s="218"/>
    </row>
    <row r="31" spans="1:23" s="215" customFormat="1">
      <c r="G31" s="218"/>
      <c r="H31" s="218"/>
      <c r="I31" s="218"/>
      <c r="J31" s="218"/>
      <c r="K31" s="218"/>
    </row>
    <row r="32" spans="1:23" s="215" customFormat="1">
      <c r="G32" s="218"/>
      <c r="H32" s="218"/>
      <c r="I32" s="218"/>
      <c r="J32" s="218"/>
      <c r="K32" s="218"/>
    </row>
    <row r="33" spans="7:11" s="215" customFormat="1">
      <c r="G33" s="218"/>
      <c r="H33" s="218"/>
      <c r="I33" s="218"/>
      <c r="J33" s="218"/>
      <c r="K33" s="218"/>
    </row>
    <row r="34" spans="7:11" s="215" customFormat="1">
      <c r="G34" s="218"/>
      <c r="H34" s="218"/>
      <c r="I34" s="218"/>
      <c r="J34" s="218"/>
      <c r="K34" s="218"/>
    </row>
    <row r="35" spans="7:11" s="215" customFormat="1">
      <c r="G35" s="218"/>
      <c r="H35" s="218"/>
      <c r="I35" s="218"/>
      <c r="J35" s="218"/>
      <c r="K35" s="218"/>
    </row>
  </sheetData>
  <mergeCells count="23">
    <mergeCell ref="T26:W26"/>
    <mergeCell ref="S14:S15"/>
    <mergeCell ref="T14:V14"/>
    <mergeCell ref="W14:W15"/>
    <mergeCell ref="A26:O26"/>
    <mergeCell ref="B14:B15"/>
    <mergeCell ref="K14:M14"/>
    <mergeCell ref="F14:F15"/>
    <mergeCell ref="C14:D14"/>
    <mergeCell ref="G14:H14"/>
    <mergeCell ref="E14:E15"/>
    <mergeCell ref="A1:W1"/>
    <mergeCell ref="A2:W2"/>
    <mergeCell ref="A3:W3"/>
    <mergeCell ref="A4:W4"/>
    <mergeCell ref="A14:A15"/>
    <mergeCell ref="P15:Q15"/>
    <mergeCell ref="N14:N15"/>
    <mergeCell ref="O14:O15"/>
    <mergeCell ref="P14:R14"/>
    <mergeCell ref="I14:J14"/>
    <mergeCell ref="C8:R8"/>
    <mergeCell ref="C9:R9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AF35"/>
  <sheetViews>
    <sheetView view="pageBreakPreview" topLeftCell="B1" zoomScaleSheetLayoutView="100" workbookViewId="0">
      <selection activeCell="L5" sqref="L5"/>
    </sheetView>
  </sheetViews>
  <sheetFormatPr defaultRowHeight="12.75"/>
  <cols>
    <col min="1" max="1" width="11.42578125" style="299" customWidth="1"/>
    <col min="2" max="2" width="4.7109375" style="299" customWidth="1"/>
    <col min="3" max="3" width="17.7109375" style="299" customWidth="1"/>
    <col min="4" max="4" width="10.7109375" style="299" customWidth="1"/>
    <col min="5" max="6" width="9.7109375" style="299" customWidth="1"/>
    <col min="7" max="9" width="7.7109375" style="299" customWidth="1"/>
    <col min="10" max="10" width="8.7109375" style="299" customWidth="1"/>
    <col min="11" max="11" width="15.7109375" style="299" customWidth="1"/>
    <col min="12" max="12" width="12.7109375" style="299" customWidth="1"/>
    <col min="13" max="15" width="8.7109375" style="299" customWidth="1"/>
    <col min="16" max="17" width="5.7109375" style="299" customWidth="1"/>
    <col min="18" max="18" width="14.7109375" style="338" customWidth="1"/>
    <col min="19" max="21" width="3.7109375" style="299" customWidth="1"/>
    <col min="22" max="22" width="18.7109375" style="299" customWidth="1"/>
    <col min="23" max="23" width="14.7109375" style="299" customWidth="1"/>
    <col min="24" max="24" width="3.7109375" style="558" customWidth="1"/>
    <col min="25" max="26" width="3.7109375" style="338" customWidth="1"/>
    <col min="27" max="27" width="20.7109375" style="338" customWidth="1"/>
    <col min="28" max="28" width="10" style="338" bestFit="1" customWidth="1"/>
    <col min="29" max="30" width="10.28515625" style="338" bestFit="1" customWidth="1"/>
    <col min="31" max="31" width="11" style="338" bestFit="1" customWidth="1"/>
    <col min="32" max="16384" width="9.140625" style="299"/>
  </cols>
  <sheetData>
    <row r="1" spans="2:31" ht="15" customHeight="1">
      <c r="B1" s="1419" t="s">
        <v>129</v>
      </c>
      <c r="C1" s="1419"/>
      <c r="D1" s="1419"/>
      <c r="E1" s="1419"/>
      <c r="F1" s="1419"/>
      <c r="G1" s="1419"/>
      <c r="H1" s="1419"/>
      <c r="I1" s="1419"/>
      <c r="J1" s="1419"/>
      <c r="K1" s="1419"/>
      <c r="L1" s="1419"/>
      <c r="M1" s="1419"/>
      <c r="N1" s="1419"/>
      <c r="O1" s="1419"/>
      <c r="P1" s="1419"/>
      <c r="Q1" s="1419"/>
      <c r="R1" s="1420"/>
      <c r="S1" s="1419"/>
      <c r="T1" s="1419"/>
      <c r="U1" s="1419"/>
      <c r="V1" s="1419"/>
    </row>
    <row r="2" spans="2:31" ht="15" customHeight="1">
      <c r="B2" s="1419" t="s">
        <v>66</v>
      </c>
      <c r="C2" s="1419"/>
      <c r="D2" s="1419"/>
      <c r="E2" s="1419"/>
      <c r="F2" s="1419"/>
      <c r="G2" s="1419"/>
      <c r="H2" s="1419"/>
      <c r="I2" s="1419"/>
      <c r="J2" s="1419"/>
      <c r="K2" s="1419"/>
      <c r="L2" s="1419"/>
      <c r="M2" s="1419"/>
      <c r="N2" s="1419"/>
      <c r="O2" s="1419"/>
      <c r="P2" s="1419"/>
      <c r="Q2" s="1419"/>
      <c r="R2" s="1420"/>
      <c r="S2" s="1419"/>
      <c r="T2" s="1419"/>
      <c r="U2" s="1419"/>
      <c r="V2" s="1419"/>
    </row>
    <row r="3" spans="2:31" ht="15" customHeight="1">
      <c r="B3" s="1419" t="s">
        <v>130</v>
      </c>
      <c r="C3" s="1419"/>
      <c r="D3" s="1419"/>
      <c r="E3" s="1419"/>
      <c r="F3" s="1419"/>
      <c r="G3" s="1419"/>
      <c r="H3" s="1419"/>
      <c r="I3" s="1419"/>
      <c r="J3" s="1419"/>
      <c r="K3" s="1419"/>
      <c r="L3" s="1419"/>
      <c r="M3" s="1419"/>
      <c r="N3" s="1419"/>
      <c r="O3" s="1419"/>
      <c r="P3" s="1419"/>
      <c r="Q3" s="1419"/>
      <c r="R3" s="1420"/>
      <c r="S3" s="1419"/>
      <c r="T3" s="1419"/>
      <c r="U3" s="1419"/>
      <c r="V3" s="1419"/>
    </row>
    <row r="4" spans="2:31" ht="15" customHeight="1">
      <c r="B4" s="1419" t="s">
        <v>796</v>
      </c>
      <c r="C4" s="1419"/>
      <c r="D4" s="1419"/>
      <c r="E4" s="1419"/>
      <c r="F4" s="1419"/>
      <c r="G4" s="1419"/>
      <c r="H4" s="1419"/>
      <c r="I4" s="1419"/>
      <c r="J4" s="1419"/>
      <c r="K4" s="1419"/>
      <c r="L4" s="1419"/>
      <c r="M4" s="1419"/>
      <c r="N4" s="1419"/>
      <c r="O4" s="1419"/>
      <c r="P4" s="1419"/>
      <c r="Q4" s="1419"/>
      <c r="R4" s="1420"/>
      <c r="S4" s="1419"/>
      <c r="T4" s="1419"/>
      <c r="U4" s="1419"/>
      <c r="V4" s="1419"/>
    </row>
    <row r="5" spans="2:31" ht="15" customHeight="1"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60"/>
      <c r="S5" s="859"/>
      <c r="T5" s="859"/>
      <c r="U5" s="859"/>
      <c r="V5" s="859"/>
    </row>
    <row r="6" spans="2:31" ht="15" customHeight="1">
      <c r="B6" s="859"/>
      <c r="C6" s="859"/>
      <c r="D6" s="859"/>
      <c r="E6" s="859"/>
      <c r="F6" s="859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60"/>
      <c r="S6" s="859"/>
      <c r="T6" s="859"/>
      <c r="U6" s="859"/>
      <c r="V6" s="859"/>
    </row>
    <row r="7" spans="2:31" ht="15" customHeight="1">
      <c r="B7" s="366" t="s">
        <v>68</v>
      </c>
      <c r="C7" s="865"/>
      <c r="D7" s="311" t="s">
        <v>838</v>
      </c>
      <c r="E7" s="865"/>
      <c r="F7" s="865"/>
      <c r="G7" s="865"/>
      <c r="H7" s="865"/>
      <c r="I7" s="865"/>
      <c r="J7" s="865"/>
      <c r="K7" s="865"/>
      <c r="L7" s="865"/>
      <c r="M7" s="865"/>
      <c r="N7" s="865"/>
      <c r="O7" s="865"/>
      <c r="P7" s="865"/>
      <c r="Q7" s="865"/>
      <c r="R7" s="696"/>
      <c r="S7" s="696"/>
      <c r="T7" s="696"/>
      <c r="U7" s="696"/>
      <c r="V7" s="865"/>
    </row>
    <row r="8" spans="2:31" ht="15" customHeight="1">
      <c r="B8" s="366" t="s">
        <v>70</v>
      </c>
      <c r="C8" s="865"/>
      <c r="D8" s="312" t="s">
        <v>839</v>
      </c>
      <c r="E8" s="865"/>
      <c r="F8" s="865"/>
      <c r="G8" s="865"/>
      <c r="H8" s="865"/>
      <c r="I8" s="865"/>
      <c r="J8" s="865"/>
      <c r="K8" s="865"/>
      <c r="L8" s="865"/>
      <c r="M8" s="865"/>
      <c r="N8" s="865"/>
      <c r="O8" s="865"/>
      <c r="P8" s="865"/>
      <c r="Q8" s="865"/>
      <c r="R8" s="696"/>
      <c r="S8" s="696"/>
      <c r="T8" s="696"/>
      <c r="U8" s="696"/>
      <c r="V8" s="865"/>
    </row>
    <row r="9" spans="2:31" ht="15" customHeight="1">
      <c r="B9" s="366" t="s">
        <v>72</v>
      </c>
      <c r="C9" s="865"/>
      <c r="D9" s="311" t="s">
        <v>840</v>
      </c>
      <c r="E9" s="861"/>
      <c r="F9" s="861"/>
      <c r="G9" s="861"/>
      <c r="H9" s="861"/>
      <c r="I9" s="861"/>
      <c r="J9" s="861"/>
      <c r="K9" s="861"/>
      <c r="L9" s="861"/>
      <c r="M9" s="861"/>
      <c r="N9" s="861"/>
      <c r="O9" s="861"/>
      <c r="P9" s="861"/>
      <c r="Q9" s="861"/>
      <c r="R9" s="862"/>
      <c r="S9" s="861"/>
      <c r="T9" s="696"/>
      <c r="U9" s="696"/>
      <c r="V9" s="865"/>
    </row>
    <row r="10" spans="2:31" ht="15" customHeight="1">
      <c r="B10" s="366" t="s">
        <v>73</v>
      </c>
      <c r="C10" s="865"/>
      <c r="D10" s="311" t="s">
        <v>841</v>
      </c>
      <c r="E10" s="861"/>
      <c r="F10" s="861"/>
      <c r="G10" s="861"/>
      <c r="H10" s="861"/>
      <c r="I10" s="861"/>
      <c r="J10" s="861"/>
      <c r="K10" s="861"/>
      <c r="L10" s="861"/>
      <c r="M10" s="861"/>
      <c r="N10" s="861"/>
      <c r="O10" s="861"/>
      <c r="P10" s="861"/>
      <c r="Q10" s="861"/>
      <c r="R10" s="862"/>
      <c r="S10" s="861"/>
      <c r="T10" s="696"/>
      <c r="U10" s="696"/>
      <c r="V10" s="865"/>
    </row>
    <row r="11" spans="2:31" ht="15" customHeight="1">
      <c r="B11" s="366" t="s">
        <v>74</v>
      </c>
      <c r="C11" s="865"/>
      <c r="D11" s="1074" t="s">
        <v>963</v>
      </c>
      <c r="E11" s="865"/>
      <c r="F11" s="865"/>
      <c r="G11" s="865"/>
      <c r="H11" s="865"/>
      <c r="I11" s="865"/>
      <c r="J11" s="865"/>
      <c r="K11" s="865"/>
      <c r="L11" s="753"/>
      <c r="M11" s="865"/>
      <c r="N11" s="865"/>
      <c r="O11" s="865"/>
      <c r="P11" s="865"/>
      <c r="Q11" s="865"/>
      <c r="R11" s="696"/>
      <c r="S11" s="696"/>
      <c r="T11" s="696"/>
      <c r="U11" s="696"/>
      <c r="V11" s="865"/>
    </row>
    <row r="12" spans="2:31" ht="15" customHeight="1">
      <c r="B12" s="366" t="s">
        <v>76</v>
      </c>
      <c r="C12" s="865"/>
      <c r="D12" s="1074" t="s">
        <v>964</v>
      </c>
      <c r="E12" s="865"/>
      <c r="F12" s="865"/>
      <c r="G12" s="865"/>
      <c r="H12" s="865"/>
      <c r="I12" s="865"/>
      <c r="J12" s="865"/>
      <c r="K12" s="865"/>
      <c r="L12" s="753"/>
      <c r="M12" s="865"/>
      <c r="N12" s="865"/>
      <c r="O12" s="865"/>
      <c r="P12" s="865"/>
      <c r="Q12" s="865"/>
      <c r="R12" s="696"/>
      <c r="S12" s="696"/>
      <c r="T12" s="696"/>
      <c r="U12" s="696"/>
      <c r="V12" s="865"/>
    </row>
    <row r="13" spans="2:31" ht="15" customHeight="1">
      <c r="B13" s="366" t="s">
        <v>36</v>
      </c>
      <c r="C13" s="865"/>
      <c r="D13" s="1074" t="s">
        <v>965</v>
      </c>
      <c r="E13" s="865"/>
      <c r="F13" s="865"/>
      <c r="G13" s="865"/>
      <c r="H13" s="865"/>
      <c r="I13" s="865"/>
      <c r="J13" s="865"/>
      <c r="K13" s="865"/>
      <c r="L13" s="865"/>
      <c r="M13" s="865"/>
      <c r="N13" s="865"/>
      <c r="O13" s="865"/>
      <c r="P13" s="865"/>
      <c r="Q13" s="865"/>
      <c r="R13" s="696"/>
      <c r="S13" s="696"/>
      <c r="T13" s="696"/>
      <c r="U13" s="696"/>
      <c r="V13" s="865"/>
    </row>
    <row r="14" spans="2:31" ht="15" customHeight="1">
      <c r="B14" s="754"/>
      <c r="C14" s="371"/>
      <c r="D14" s="754"/>
      <c r="E14" s="371"/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2"/>
      <c r="S14" s="372"/>
      <c r="T14" s="372"/>
      <c r="U14" s="372"/>
      <c r="V14" s="371"/>
    </row>
    <row r="15" spans="2:31" ht="30" customHeight="1">
      <c r="B15" s="1236" t="s">
        <v>16</v>
      </c>
      <c r="C15" s="1229" t="s">
        <v>77</v>
      </c>
      <c r="D15" s="1158" t="s">
        <v>0</v>
      </c>
      <c r="E15" s="1160"/>
      <c r="F15" s="1229" t="s">
        <v>25</v>
      </c>
      <c r="G15" s="1229" t="s">
        <v>962</v>
      </c>
      <c r="H15" s="1229" t="s">
        <v>177</v>
      </c>
      <c r="I15" s="1229" t="s">
        <v>119</v>
      </c>
      <c r="J15" s="1229" t="s">
        <v>120</v>
      </c>
      <c r="K15" s="1148" t="s">
        <v>28</v>
      </c>
      <c r="L15" s="1150"/>
      <c r="M15" s="1229" t="s">
        <v>109</v>
      </c>
      <c r="N15" s="1085" t="s">
        <v>353</v>
      </c>
      <c r="O15" s="1229" t="s">
        <v>175</v>
      </c>
      <c r="P15" s="1142" t="s">
        <v>37</v>
      </c>
      <c r="Q15" s="1144"/>
      <c r="R15" s="1424" t="s">
        <v>966</v>
      </c>
      <c r="S15" s="1421" t="s">
        <v>7</v>
      </c>
      <c r="T15" s="1422"/>
      <c r="U15" s="1423"/>
      <c r="V15" s="1229" t="s">
        <v>2</v>
      </c>
      <c r="W15" s="1231" t="s">
        <v>191</v>
      </c>
      <c r="X15" s="1426" t="s">
        <v>214</v>
      </c>
      <c r="Y15" s="1161" t="s">
        <v>193</v>
      </c>
      <c r="Z15" s="1162"/>
      <c r="AA15" s="1163"/>
      <c r="AB15" s="1426" t="s">
        <v>192</v>
      </c>
      <c r="AC15" s="1161" t="s">
        <v>771</v>
      </c>
      <c r="AD15" s="1162"/>
      <c r="AE15" s="1163"/>
    </row>
    <row r="16" spans="2:31" s="1079" customFormat="1" ht="30" customHeight="1">
      <c r="B16" s="1237"/>
      <c r="C16" s="1230"/>
      <c r="D16" s="1075" t="s">
        <v>5</v>
      </c>
      <c r="E16" s="1076" t="s">
        <v>23</v>
      </c>
      <c r="F16" s="1230"/>
      <c r="G16" s="1230"/>
      <c r="H16" s="1230"/>
      <c r="I16" s="1230"/>
      <c r="J16" s="1230"/>
      <c r="K16" s="1076" t="s">
        <v>0</v>
      </c>
      <c r="L16" s="1076" t="s">
        <v>24</v>
      </c>
      <c r="M16" s="1230"/>
      <c r="N16" s="1086" t="s">
        <v>352</v>
      </c>
      <c r="O16" s="1230"/>
      <c r="P16" s="1417" t="s">
        <v>165</v>
      </c>
      <c r="Q16" s="1418"/>
      <c r="R16" s="1425"/>
      <c r="S16" s="1077" t="s">
        <v>98</v>
      </c>
      <c r="T16" s="1077" t="s">
        <v>99</v>
      </c>
      <c r="U16" s="1077" t="s">
        <v>100</v>
      </c>
      <c r="V16" s="1230"/>
      <c r="W16" s="1232"/>
      <c r="X16" s="1427"/>
      <c r="Y16" s="1078" t="s">
        <v>213</v>
      </c>
      <c r="Z16" s="1078" t="s">
        <v>777</v>
      </c>
      <c r="AA16" s="1078" t="s">
        <v>778</v>
      </c>
      <c r="AB16" s="1427"/>
      <c r="AC16" s="1078" t="s">
        <v>779</v>
      </c>
      <c r="AD16" s="1078" t="s">
        <v>780</v>
      </c>
      <c r="AE16" s="1078" t="s">
        <v>781</v>
      </c>
    </row>
    <row r="17" spans="1:32" s="1080" customFormat="1" ht="13.5">
      <c r="A17" s="1080" t="s">
        <v>404</v>
      </c>
      <c r="B17" s="1081" t="s">
        <v>83</v>
      </c>
      <c r="C17" s="1082" t="s">
        <v>84</v>
      </c>
      <c r="D17" s="1081" t="s">
        <v>85</v>
      </c>
      <c r="E17" s="1082" t="s">
        <v>86</v>
      </c>
      <c r="F17" s="1082" t="s">
        <v>87</v>
      </c>
      <c r="G17" s="1082" t="s">
        <v>88</v>
      </c>
      <c r="H17" s="1082" t="s">
        <v>89</v>
      </c>
      <c r="I17" s="1082" t="s">
        <v>20</v>
      </c>
      <c r="J17" s="1082" t="s">
        <v>17</v>
      </c>
      <c r="K17" s="1082" t="s">
        <v>15</v>
      </c>
      <c r="L17" s="1082" t="s">
        <v>90</v>
      </c>
      <c r="M17" s="1082" t="s">
        <v>91</v>
      </c>
      <c r="N17" s="1082"/>
      <c r="O17" s="1082" t="s">
        <v>92</v>
      </c>
      <c r="P17" s="1082" t="s">
        <v>18</v>
      </c>
      <c r="Q17" s="1082" t="s">
        <v>21</v>
      </c>
      <c r="R17" s="1083" t="s">
        <v>22</v>
      </c>
      <c r="S17" s="1082" t="s">
        <v>19</v>
      </c>
      <c r="T17" s="1082" t="s">
        <v>111</v>
      </c>
      <c r="U17" s="1082" t="s">
        <v>112</v>
      </c>
      <c r="V17" s="1082" t="s">
        <v>113</v>
      </c>
      <c r="W17" s="569">
        <v>21</v>
      </c>
      <c r="X17" s="563">
        <v>22</v>
      </c>
      <c r="Y17" s="1084">
        <v>23</v>
      </c>
      <c r="Z17" s="563">
        <v>24</v>
      </c>
      <c r="AA17" s="1084">
        <v>25</v>
      </c>
      <c r="AB17" s="563">
        <v>26</v>
      </c>
      <c r="AC17" s="1084">
        <v>27</v>
      </c>
      <c r="AD17" s="563">
        <v>28</v>
      </c>
      <c r="AE17" s="1084">
        <v>29</v>
      </c>
    </row>
    <row r="18" spans="1:32" ht="150" hidden="1" customHeight="1">
      <c r="A18" s="299" t="s">
        <v>404</v>
      </c>
      <c r="B18" s="489">
        <v>1</v>
      </c>
      <c r="C18" s="118" t="s">
        <v>349</v>
      </c>
      <c r="D18" s="489" t="s">
        <v>562</v>
      </c>
      <c r="E18" s="489" t="s">
        <v>225</v>
      </c>
      <c r="F18" s="585" t="s">
        <v>266</v>
      </c>
      <c r="G18" s="704" t="s">
        <v>198</v>
      </c>
      <c r="H18" s="704" t="s">
        <v>198</v>
      </c>
      <c r="I18" s="704" t="s">
        <v>198</v>
      </c>
      <c r="J18" s="585" t="s">
        <v>233</v>
      </c>
      <c r="K18" s="256" t="s">
        <v>350</v>
      </c>
      <c r="L18" s="818">
        <v>40642</v>
      </c>
      <c r="M18" s="256" t="s">
        <v>322</v>
      </c>
      <c r="N18" s="585">
        <v>2011</v>
      </c>
      <c r="O18" s="490" t="s">
        <v>215</v>
      </c>
      <c r="P18" s="585">
        <v>1</v>
      </c>
      <c r="Q18" s="585" t="s">
        <v>783</v>
      </c>
      <c r="R18" s="632">
        <v>295000000</v>
      </c>
      <c r="S18" s="755"/>
      <c r="T18" s="756"/>
      <c r="U18" s="757"/>
      <c r="V18" s="1073" t="s">
        <v>351</v>
      </c>
      <c r="W18" s="758" t="s">
        <v>569</v>
      </c>
      <c r="X18" s="759">
        <f>2016-N18+1</f>
        <v>6</v>
      </c>
      <c r="Y18" s="338">
        <f>R18/W18</f>
        <v>11800000</v>
      </c>
      <c r="Z18" s="338">
        <f>X18*Y18</f>
        <v>70800000</v>
      </c>
      <c r="AA18" s="338">
        <f>R18-Z18</f>
        <v>224200000</v>
      </c>
      <c r="AB18" s="338">
        <f>2017-N18+1</f>
        <v>7</v>
      </c>
      <c r="AC18" s="338">
        <f>R18/W18</f>
        <v>11800000</v>
      </c>
      <c r="AD18" s="338">
        <f>AB18*AC18</f>
        <v>82600000</v>
      </c>
      <c r="AE18" s="338">
        <f>R18-AD18</f>
        <v>212400000</v>
      </c>
      <c r="AF18" s="299" t="b">
        <f>AD18+AE18=R18</f>
        <v>1</v>
      </c>
    </row>
    <row r="19" spans="1:32" ht="50.1" customHeight="1">
      <c r="A19" s="299" t="s">
        <v>405</v>
      </c>
      <c r="B19" s="746">
        <v>1</v>
      </c>
      <c r="C19" s="664" t="s">
        <v>394</v>
      </c>
      <c r="D19" s="489" t="s">
        <v>566</v>
      </c>
      <c r="E19" s="489" t="s">
        <v>225</v>
      </c>
      <c r="F19" s="118" t="s">
        <v>266</v>
      </c>
      <c r="G19" s="716" t="s">
        <v>395</v>
      </c>
      <c r="H19" s="717" t="s">
        <v>198</v>
      </c>
      <c r="I19" s="717" t="s">
        <v>198</v>
      </c>
      <c r="J19" s="118" t="s">
        <v>233</v>
      </c>
      <c r="K19" s="118" t="s">
        <v>396</v>
      </c>
      <c r="L19" s="712">
        <v>40980</v>
      </c>
      <c r="M19" s="585" t="s">
        <v>322</v>
      </c>
      <c r="N19" s="118">
        <v>2012</v>
      </c>
      <c r="O19" s="490" t="s">
        <v>215</v>
      </c>
      <c r="P19" s="585">
        <v>1</v>
      </c>
      <c r="Q19" s="585" t="s">
        <v>783</v>
      </c>
      <c r="R19" s="663">
        <v>62500000</v>
      </c>
      <c r="S19" s="118" t="s">
        <v>98</v>
      </c>
      <c r="T19" s="118"/>
      <c r="U19" s="756"/>
      <c r="V19" s="760" t="s">
        <v>397</v>
      </c>
      <c r="W19" s="761">
        <v>25</v>
      </c>
      <c r="X19" s="759">
        <f>2016-N19+1</f>
        <v>5</v>
      </c>
      <c r="Y19" s="338">
        <f>R19/W19</f>
        <v>2500000</v>
      </c>
      <c r="Z19" s="338">
        <f>X19*Y19</f>
        <v>12500000</v>
      </c>
      <c r="AA19" s="338">
        <f>R19-Z19</f>
        <v>50000000</v>
      </c>
      <c r="AB19" s="338">
        <f>2017-N19+1</f>
        <v>6</v>
      </c>
      <c r="AC19" s="338">
        <f>R19/W19</f>
        <v>2500000</v>
      </c>
      <c r="AD19" s="338">
        <f>AB19*AC19</f>
        <v>15000000</v>
      </c>
      <c r="AE19" s="338">
        <f>R19-AD19</f>
        <v>47500000</v>
      </c>
      <c r="AF19" s="299" t="b">
        <f>AD19+AE19=R19</f>
        <v>1</v>
      </c>
    </row>
    <row r="20" spans="1:32" ht="50.1" customHeight="1">
      <c r="A20" s="299" t="s">
        <v>405</v>
      </c>
      <c r="B20" s="746">
        <v>2</v>
      </c>
      <c r="C20" s="664" t="s">
        <v>398</v>
      </c>
      <c r="D20" s="489" t="s">
        <v>567</v>
      </c>
      <c r="E20" s="489" t="s">
        <v>225</v>
      </c>
      <c r="F20" s="118" t="s">
        <v>266</v>
      </c>
      <c r="G20" s="717" t="s">
        <v>198</v>
      </c>
      <c r="H20" s="717" t="s">
        <v>198</v>
      </c>
      <c r="I20" s="717" t="s">
        <v>198</v>
      </c>
      <c r="J20" s="118" t="s">
        <v>233</v>
      </c>
      <c r="K20" s="118" t="s">
        <v>399</v>
      </c>
      <c r="L20" s="712">
        <v>40973</v>
      </c>
      <c r="M20" s="585" t="s">
        <v>322</v>
      </c>
      <c r="N20" s="118">
        <v>2012</v>
      </c>
      <c r="O20" s="490" t="s">
        <v>215</v>
      </c>
      <c r="P20" s="585">
        <v>1</v>
      </c>
      <c r="Q20" s="585" t="s">
        <v>783</v>
      </c>
      <c r="R20" s="663">
        <v>9405000</v>
      </c>
      <c r="S20" s="118" t="s">
        <v>98</v>
      </c>
      <c r="T20" s="118"/>
      <c r="U20" s="756"/>
      <c r="V20" s="760" t="s">
        <v>400</v>
      </c>
      <c r="W20" s="761">
        <v>25</v>
      </c>
      <c r="X20" s="759">
        <f>2016-N20+1</f>
        <v>5</v>
      </c>
      <c r="Y20" s="338">
        <f>R20/W20</f>
        <v>376200</v>
      </c>
      <c r="Z20" s="338">
        <f>X20*Y20</f>
        <v>1881000</v>
      </c>
      <c r="AA20" s="338">
        <f>R20-Z20</f>
        <v>7524000</v>
      </c>
      <c r="AB20" s="338">
        <f>2017-N20+1</f>
        <v>6</v>
      </c>
      <c r="AC20" s="338">
        <f>R20/W20</f>
        <v>376200</v>
      </c>
      <c r="AD20" s="338">
        <f>AB20*AC20</f>
        <v>2257200</v>
      </c>
      <c r="AE20" s="338">
        <f>R20-AD20</f>
        <v>7147800</v>
      </c>
      <c r="AF20" s="299" t="b">
        <f>AD20+AE20=R20</f>
        <v>1</v>
      </c>
    </row>
    <row r="21" spans="1:32" ht="50.1" customHeight="1">
      <c r="A21" s="299" t="s">
        <v>405</v>
      </c>
      <c r="B21" s="746">
        <v>3</v>
      </c>
      <c r="C21" s="664" t="s">
        <v>401</v>
      </c>
      <c r="D21" s="489" t="s">
        <v>568</v>
      </c>
      <c r="E21" s="489" t="s">
        <v>225</v>
      </c>
      <c r="F21" s="118" t="s">
        <v>266</v>
      </c>
      <c r="G21" s="717" t="s">
        <v>198</v>
      </c>
      <c r="H21" s="717" t="s">
        <v>198</v>
      </c>
      <c r="I21" s="717" t="s">
        <v>198</v>
      </c>
      <c r="J21" s="118" t="s">
        <v>233</v>
      </c>
      <c r="K21" s="118" t="s">
        <v>402</v>
      </c>
      <c r="L21" s="712">
        <v>41030</v>
      </c>
      <c r="M21" s="585" t="s">
        <v>322</v>
      </c>
      <c r="N21" s="118">
        <v>2012</v>
      </c>
      <c r="O21" s="490" t="s">
        <v>215</v>
      </c>
      <c r="P21" s="585">
        <v>1</v>
      </c>
      <c r="Q21" s="585" t="s">
        <v>783</v>
      </c>
      <c r="R21" s="663">
        <v>6270000</v>
      </c>
      <c r="S21" s="118" t="s">
        <v>98</v>
      </c>
      <c r="T21" s="118"/>
      <c r="U21" s="756"/>
      <c r="V21" s="760" t="s">
        <v>403</v>
      </c>
      <c r="W21" s="761">
        <v>25</v>
      </c>
      <c r="X21" s="759">
        <f>2016-N21+1</f>
        <v>5</v>
      </c>
      <c r="Y21" s="338">
        <f>R21/W21</f>
        <v>250800</v>
      </c>
      <c r="Z21" s="338">
        <f>X21*Y21</f>
        <v>1254000</v>
      </c>
      <c r="AA21" s="338">
        <f>R21-Z21</f>
        <v>5016000</v>
      </c>
      <c r="AB21" s="338">
        <f>2017-N21+1</f>
        <v>6</v>
      </c>
      <c r="AC21" s="338">
        <f>R21/W21</f>
        <v>250800</v>
      </c>
      <c r="AD21" s="338">
        <f>AB21*AC21</f>
        <v>1504800</v>
      </c>
      <c r="AE21" s="338">
        <f>R21-AD21</f>
        <v>4765200</v>
      </c>
      <c r="AF21" s="299" t="b">
        <f>AD21+AE21=R21</f>
        <v>1</v>
      </c>
    </row>
    <row r="22" spans="1:32" s="821" customFormat="1" ht="24.95" hidden="1" customHeight="1">
      <c r="B22" s="1399" t="s">
        <v>93</v>
      </c>
      <c r="C22" s="1415"/>
      <c r="D22" s="1415"/>
      <c r="E22" s="1415"/>
      <c r="F22" s="1415"/>
      <c r="G22" s="1415"/>
      <c r="H22" s="1415"/>
      <c r="I22" s="1415"/>
      <c r="J22" s="1415"/>
      <c r="K22" s="1415"/>
      <c r="L22" s="1415"/>
      <c r="M22" s="1415"/>
      <c r="N22" s="1415"/>
      <c r="O22" s="1415"/>
      <c r="P22" s="1415"/>
      <c r="Q22" s="1416"/>
      <c r="R22" s="577">
        <f>SUM(R18:R21)</f>
        <v>373175000</v>
      </c>
      <c r="S22" s="854"/>
      <c r="T22" s="854"/>
      <c r="U22" s="854"/>
      <c r="V22" s="574"/>
      <c r="W22" s="822"/>
      <c r="X22" s="823"/>
      <c r="Y22" s="824">
        <f>SUM(Y18:Y21)</f>
        <v>14927000</v>
      </c>
      <c r="Z22" s="824">
        <f>SUM(Z18:Z21)</f>
        <v>86435000</v>
      </c>
      <c r="AA22" s="824">
        <f>SUM(AA18:AA21)</f>
        <v>286740000</v>
      </c>
      <c r="AB22" s="825"/>
      <c r="AC22" s="824">
        <f>SUM(AC18:AC21)</f>
        <v>14927000</v>
      </c>
      <c r="AD22" s="824">
        <f>SUM(AD18:AD21)</f>
        <v>101362000</v>
      </c>
      <c r="AE22" s="824">
        <f>SUM(AE18:AE21)</f>
        <v>271813000</v>
      </c>
      <c r="AF22" s="821" t="b">
        <f>AD22+AE22=R22</f>
        <v>1</v>
      </c>
    </row>
    <row r="23" spans="1:32" s="821" customFormat="1" ht="24.95" hidden="1" customHeight="1" thickBot="1">
      <c r="A23" s="821" t="s">
        <v>404</v>
      </c>
      <c r="B23" s="1402" t="s">
        <v>93</v>
      </c>
      <c r="C23" s="1403"/>
      <c r="D23" s="1403"/>
      <c r="E23" s="1403"/>
      <c r="F23" s="1403"/>
      <c r="G23" s="1403"/>
      <c r="H23" s="1403"/>
      <c r="I23" s="1403"/>
      <c r="J23" s="1403"/>
      <c r="K23" s="1403"/>
      <c r="L23" s="1403"/>
      <c r="M23" s="1403"/>
      <c r="N23" s="1403"/>
      <c r="O23" s="1403"/>
      <c r="P23" s="1403"/>
      <c r="Q23" s="1404"/>
      <c r="R23" s="863">
        <f>SUM(R18:R18)</f>
        <v>295000000</v>
      </c>
      <c r="S23" s="1142"/>
      <c r="T23" s="1143"/>
      <c r="U23" s="1143"/>
      <c r="V23" s="1144"/>
      <c r="W23" s="822"/>
      <c r="X23" s="823"/>
      <c r="Y23" s="824">
        <f>SUM(Y18:Y18)</f>
        <v>11800000</v>
      </c>
      <c r="Z23" s="824">
        <f>SUM(Z18:Z18)</f>
        <v>70800000</v>
      </c>
      <c r="AA23" s="824">
        <f>SUM(AA18:AA18)</f>
        <v>224200000</v>
      </c>
      <c r="AB23" s="825"/>
      <c r="AC23" s="824">
        <f>SUM(AC18:AC18)</f>
        <v>11800000</v>
      </c>
      <c r="AD23" s="824">
        <f>SUM(AD18:AD18)</f>
        <v>82600000</v>
      </c>
      <c r="AE23" s="824">
        <f>SUM(AE18:AE18)</f>
        <v>212400000</v>
      </c>
    </row>
    <row r="24" spans="1:32" s="821" customFormat="1" ht="24.95" customHeight="1" thickBot="1">
      <c r="A24" s="821" t="s">
        <v>405</v>
      </c>
      <c r="B24" s="1405" t="s">
        <v>93</v>
      </c>
      <c r="C24" s="1406"/>
      <c r="D24" s="1406"/>
      <c r="E24" s="1406"/>
      <c r="F24" s="1406"/>
      <c r="G24" s="1406"/>
      <c r="H24" s="1406"/>
      <c r="I24" s="1406"/>
      <c r="J24" s="1406"/>
      <c r="K24" s="1406"/>
      <c r="L24" s="1406"/>
      <c r="M24" s="1406"/>
      <c r="N24" s="1406"/>
      <c r="O24" s="1406"/>
      <c r="P24" s="1406"/>
      <c r="Q24" s="1407"/>
      <c r="R24" s="829">
        <f>SUBTOTAL(9,R19:R21)</f>
        <v>78175000</v>
      </c>
      <c r="S24" s="1145"/>
      <c r="T24" s="1146"/>
      <c r="U24" s="1146"/>
      <c r="V24" s="1147"/>
      <c r="W24" s="822"/>
      <c r="X24" s="823"/>
      <c r="Y24" s="824">
        <f>SUM(Y19:Y21)</f>
        <v>3127000</v>
      </c>
      <c r="Z24" s="824">
        <f>SUM(Z19:Z21)</f>
        <v>15635000</v>
      </c>
      <c r="AA24" s="824">
        <f>SUM(AA19:AA21)</f>
        <v>62540000</v>
      </c>
      <c r="AB24" s="825"/>
      <c r="AC24" s="824">
        <f>SUM(AC19:AC21)</f>
        <v>3127000</v>
      </c>
      <c r="AD24" s="824">
        <f>SUM(AD19:AD21)</f>
        <v>18762000</v>
      </c>
      <c r="AE24" s="824">
        <f>SUM(AE19:AE21)</f>
        <v>59413000</v>
      </c>
    </row>
    <row r="25" spans="1:32" ht="13.5" thickTop="1">
      <c r="B25" s="390"/>
      <c r="C25" s="390"/>
      <c r="D25" s="390"/>
      <c r="E25" s="390"/>
      <c r="F25" s="390"/>
      <c r="G25" s="390"/>
      <c r="H25" s="390"/>
      <c r="I25" s="390"/>
      <c r="J25" s="390"/>
      <c r="K25" s="390"/>
      <c r="L25" s="390"/>
      <c r="M25" s="390"/>
      <c r="N25" s="390"/>
      <c r="O25" s="390"/>
      <c r="P25" s="762"/>
      <c r="Q25" s="390"/>
      <c r="R25" s="763"/>
      <c r="S25" s="764"/>
      <c r="T25" s="764"/>
      <c r="U25" s="764"/>
      <c r="V25" s="764"/>
    </row>
    <row r="26" spans="1:32">
      <c r="B26" s="390"/>
      <c r="C26" s="390"/>
      <c r="D26" s="390"/>
      <c r="E26" s="390"/>
      <c r="F26" s="390"/>
      <c r="G26" s="390"/>
      <c r="H26" s="390"/>
      <c r="I26" s="390"/>
      <c r="J26" s="390"/>
      <c r="K26" s="390"/>
      <c r="L26" s="390"/>
      <c r="M26" s="390"/>
      <c r="N26" s="390"/>
      <c r="O26" s="390"/>
      <c r="P26" s="762"/>
      <c r="Q26" s="390"/>
      <c r="R26" s="763"/>
      <c r="S26" s="764"/>
      <c r="T26" s="764"/>
      <c r="U26" s="764"/>
      <c r="V26" s="764"/>
    </row>
    <row r="27" spans="1:32" s="339" customFormat="1">
      <c r="D27" s="407"/>
      <c r="G27" s="407"/>
      <c r="H27" s="695"/>
      <c r="I27" s="695"/>
      <c r="J27" s="695"/>
      <c r="K27" s="695"/>
      <c r="L27" s="695"/>
      <c r="R27" s="405"/>
      <c r="X27" s="354"/>
      <c r="Y27" s="405"/>
      <c r="Z27" s="405"/>
      <c r="AA27" s="405"/>
      <c r="AB27" s="405"/>
      <c r="AC27" s="405"/>
      <c r="AD27" s="405"/>
      <c r="AE27" s="405"/>
    </row>
    <row r="28" spans="1:32" s="339" customFormat="1">
      <c r="H28" s="340"/>
      <c r="I28" s="340"/>
      <c r="J28" s="340"/>
      <c r="K28" s="340"/>
      <c r="L28" s="340"/>
      <c r="R28" s="405"/>
      <c r="X28" s="354"/>
      <c r="Y28" s="405"/>
      <c r="Z28" s="405"/>
      <c r="AA28" s="405"/>
      <c r="AB28" s="405"/>
      <c r="AC28" s="405"/>
      <c r="AD28" s="405"/>
      <c r="AE28" s="405"/>
    </row>
    <row r="29" spans="1:32" s="339" customFormat="1">
      <c r="H29" s="340"/>
      <c r="I29" s="340"/>
      <c r="J29" s="340"/>
      <c r="K29" s="340"/>
      <c r="L29" s="340"/>
      <c r="R29" s="405"/>
      <c r="X29" s="354"/>
      <c r="Y29" s="405"/>
      <c r="Z29" s="405"/>
      <c r="AA29" s="405"/>
      <c r="AB29" s="405"/>
      <c r="AC29" s="405"/>
      <c r="AD29" s="405"/>
      <c r="AE29" s="405"/>
    </row>
    <row r="30" spans="1:32" s="339" customFormat="1">
      <c r="H30" s="340"/>
      <c r="I30" s="340"/>
      <c r="J30" s="340"/>
      <c r="K30" s="340"/>
      <c r="L30" s="340"/>
      <c r="R30" s="405"/>
      <c r="X30" s="354"/>
      <c r="Y30" s="405"/>
      <c r="Z30" s="405"/>
      <c r="AA30" s="405"/>
      <c r="AB30" s="405"/>
      <c r="AC30" s="405"/>
      <c r="AD30" s="405"/>
      <c r="AE30" s="405"/>
    </row>
    <row r="31" spans="1:32" s="339" customFormat="1">
      <c r="H31" s="340"/>
      <c r="I31" s="340"/>
      <c r="J31" s="340"/>
      <c r="K31" s="340"/>
      <c r="L31" s="340"/>
      <c r="R31" s="405"/>
      <c r="X31" s="354"/>
      <c r="Y31" s="405"/>
      <c r="Z31" s="405"/>
      <c r="AA31" s="405"/>
      <c r="AB31" s="405"/>
      <c r="AC31" s="405"/>
      <c r="AD31" s="405"/>
      <c r="AE31" s="405"/>
    </row>
    <row r="32" spans="1:32" s="339" customFormat="1">
      <c r="H32" s="340"/>
      <c r="I32" s="340"/>
      <c r="J32" s="340"/>
      <c r="K32" s="340"/>
      <c r="L32" s="340"/>
      <c r="R32" s="405"/>
      <c r="X32" s="354"/>
      <c r="Y32" s="405"/>
      <c r="Z32" s="405"/>
      <c r="AA32" s="405"/>
      <c r="AB32" s="405"/>
      <c r="AC32" s="405"/>
      <c r="AD32" s="405"/>
      <c r="AE32" s="405"/>
    </row>
    <row r="33" spans="8:31" s="339" customFormat="1">
      <c r="H33" s="340"/>
      <c r="I33" s="340"/>
      <c r="J33" s="340"/>
      <c r="K33" s="340"/>
      <c r="L33" s="340"/>
      <c r="R33" s="405"/>
      <c r="X33" s="354"/>
      <c r="Y33" s="405"/>
      <c r="Z33" s="405"/>
      <c r="AA33" s="405"/>
      <c r="AB33" s="405"/>
      <c r="AC33" s="405"/>
      <c r="AD33" s="405"/>
      <c r="AE33" s="405"/>
    </row>
    <row r="34" spans="8:31" s="339" customFormat="1">
      <c r="H34" s="340"/>
      <c r="I34" s="340"/>
      <c r="J34" s="340"/>
      <c r="K34" s="340"/>
      <c r="L34" s="340"/>
      <c r="R34" s="405"/>
      <c r="X34" s="354"/>
      <c r="Y34" s="405"/>
      <c r="Z34" s="405"/>
      <c r="AA34" s="405"/>
      <c r="AB34" s="405"/>
      <c r="AC34" s="405"/>
      <c r="AD34" s="405"/>
      <c r="AE34" s="405"/>
    </row>
    <row r="35" spans="8:31" s="339" customFormat="1">
      <c r="H35" s="340"/>
      <c r="I35" s="340"/>
      <c r="J35" s="340"/>
      <c r="K35" s="340"/>
      <c r="L35" s="340"/>
      <c r="R35" s="405"/>
      <c r="X35" s="354"/>
      <c r="Y35" s="405"/>
      <c r="Z35" s="405"/>
      <c r="AA35" s="405"/>
      <c r="AB35" s="405"/>
      <c r="AC35" s="405"/>
      <c r="AD35" s="405"/>
      <c r="AE35" s="405"/>
    </row>
  </sheetData>
  <autoFilter ref="A17:AE24">
    <filterColumn colId="0">
      <filters>
        <filter val="dispenda 2012"/>
      </filters>
    </filterColumn>
  </autoFilter>
  <mergeCells count="30">
    <mergeCell ref="W15:W16"/>
    <mergeCell ref="X15:X16"/>
    <mergeCell ref="Y15:AA15"/>
    <mergeCell ref="AB15:AB16"/>
    <mergeCell ref="AC15:AE15"/>
    <mergeCell ref="B1:V1"/>
    <mergeCell ref="B2:V2"/>
    <mergeCell ref="B3:V3"/>
    <mergeCell ref="B4:V4"/>
    <mergeCell ref="B15:B16"/>
    <mergeCell ref="C15:C16"/>
    <mergeCell ref="M15:M16"/>
    <mergeCell ref="F15:F16"/>
    <mergeCell ref="P15:Q15"/>
    <mergeCell ref="S15:U15"/>
    <mergeCell ref="R15:R16"/>
    <mergeCell ref="K15:L15"/>
    <mergeCell ref="G15:G16"/>
    <mergeCell ref="O15:O16"/>
    <mergeCell ref="B22:Q22"/>
    <mergeCell ref="B23:Q23"/>
    <mergeCell ref="B24:Q24"/>
    <mergeCell ref="V15:V16"/>
    <mergeCell ref="I15:I16"/>
    <mergeCell ref="D15:E15"/>
    <mergeCell ref="H15:H16"/>
    <mergeCell ref="J15:J16"/>
    <mergeCell ref="P16:Q16"/>
    <mergeCell ref="S23:V23"/>
    <mergeCell ref="S24:V24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rowBreaks count="1" manualBreakCount="1">
    <brk id="24" min="1" max="2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T35"/>
  <sheetViews>
    <sheetView view="pageBreakPreview" zoomScaleSheetLayoutView="100" workbookViewId="0">
      <selection activeCell="F11" sqref="F11:G11"/>
    </sheetView>
  </sheetViews>
  <sheetFormatPr defaultRowHeight="12.75"/>
  <cols>
    <col min="1" max="1" width="5" customWidth="1"/>
    <col min="2" max="2" width="18.28515625" customWidth="1"/>
    <col min="3" max="3" width="12.42578125" customWidth="1"/>
    <col min="5" max="5" width="11.140625" customWidth="1"/>
    <col min="6" max="6" width="7.85546875" customWidth="1"/>
    <col min="7" max="7" width="6.85546875" customWidth="1"/>
    <col min="8" max="8" width="6.7109375" customWidth="1"/>
    <col min="10" max="10" width="9.7109375" customWidth="1"/>
    <col min="11" max="11" width="7.140625" customWidth="1"/>
    <col min="12" max="12" width="7.85546875" customWidth="1"/>
    <col min="13" max="13" width="10.42578125" customWidth="1"/>
    <col min="14" max="14" width="7.7109375" customWidth="1"/>
    <col min="15" max="15" width="7.28515625" customWidth="1"/>
    <col min="16" max="16" width="13.42578125" customWidth="1"/>
    <col min="17" max="17" width="5.7109375" customWidth="1"/>
    <col min="18" max="18" width="5.5703125" customWidth="1"/>
    <col min="19" max="19" width="5" customWidth="1"/>
    <col min="20" max="20" width="11.85546875" customWidth="1"/>
  </cols>
  <sheetData>
    <row r="1" spans="1:20" ht="15.75">
      <c r="A1" s="1428" t="s">
        <v>129</v>
      </c>
      <c r="B1" s="1428"/>
      <c r="C1" s="1428"/>
      <c r="D1" s="1428"/>
      <c r="E1" s="1428"/>
      <c r="F1" s="1428"/>
      <c r="G1" s="1428"/>
      <c r="H1" s="1428"/>
      <c r="I1" s="1428"/>
      <c r="J1" s="1428"/>
      <c r="K1" s="1428"/>
      <c r="L1" s="1428"/>
      <c r="M1" s="1428"/>
      <c r="N1" s="1428"/>
      <c r="O1" s="1428"/>
      <c r="P1" s="1428"/>
      <c r="Q1" s="1428"/>
      <c r="R1" s="1428"/>
      <c r="S1" s="1428"/>
      <c r="T1" s="1428"/>
    </row>
    <row r="2" spans="1:20" ht="15.75">
      <c r="A2" s="1428" t="s">
        <v>66</v>
      </c>
      <c r="B2" s="1428"/>
      <c r="C2" s="1428"/>
      <c r="D2" s="1428"/>
      <c r="E2" s="1428"/>
      <c r="F2" s="1428"/>
      <c r="G2" s="1428"/>
      <c r="H2" s="1428"/>
      <c r="I2" s="1428"/>
      <c r="J2" s="1428"/>
      <c r="K2" s="1428"/>
      <c r="L2" s="1428"/>
      <c r="M2" s="1428"/>
      <c r="N2" s="1428"/>
      <c r="O2" s="1428"/>
      <c r="P2" s="1428"/>
      <c r="Q2" s="1428"/>
      <c r="R2" s="1428"/>
      <c r="S2" s="1428"/>
      <c r="T2" s="1428"/>
    </row>
    <row r="3" spans="1:20" ht="15.75">
      <c r="A3" s="1428" t="s">
        <v>130</v>
      </c>
      <c r="B3" s="1428"/>
      <c r="C3" s="1428"/>
      <c r="D3" s="1428"/>
      <c r="E3" s="1428"/>
      <c r="F3" s="1428"/>
      <c r="G3" s="1428"/>
      <c r="H3" s="1428"/>
      <c r="I3" s="1428"/>
      <c r="J3" s="1428"/>
      <c r="K3" s="1428"/>
      <c r="L3" s="1428"/>
      <c r="M3" s="1428"/>
      <c r="N3" s="1428"/>
      <c r="O3" s="1428"/>
      <c r="P3" s="1428"/>
      <c r="Q3" s="1428"/>
      <c r="R3" s="1428"/>
      <c r="S3" s="1428"/>
      <c r="T3" s="1428"/>
    </row>
    <row r="4" spans="1:20" ht="15.75">
      <c r="A4" s="1428" t="s">
        <v>794</v>
      </c>
      <c r="B4" s="1428"/>
      <c r="C4" s="1428"/>
      <c r="D4" s="1428"/>
      <c r="E4" s="1428"/>
      <c r="F4" s="1428"/>
      <c r="G4" s="1428"/>
      <c r="H4" s="1428"/>
      <c r="I4" s="1428"/>
      <c r="J4" s="1428"/>
      <c r="K4" s="1428"/>
      <c r="L4" s="1428"/>
      <c r="M4" s="1428"/>
      <c r="N4" s="1428"/>
      <c r="O4" s="1428"/>
      <c r="P4" s="1428"/>
      <c r="Q4" s="1428"/>
      <c r="R4" s="1428"/>
      <c r="S4" s="1428"/>
      <c r="T4" s="1428"/>
    </row>
    <row r="5" spans="1:20" ht="15.7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81"/>
      <c r="P5" s="40"/>
      <c r="Q5" s="81"/>
      <c r="R5" s="81"/>
      <c r="S5" s="81"/>
      <c r="T5" s="40"/>
    </row>
    <row r="6" spans="1:20" ht="16.5">
      <c r="A6" s="41" t="s">
        <v>68</v>
      </c>
      <c r="B6" s="42"/>
      <c r="C6" s="41" t="s">
        <v>69</v>
      </c>
      <c r="D6" s="42"/>
      <c r="E6" s="42"/>
      <c r="F6" s="42"/>
      <c r="G6" s="42"/>
      <c r="H6" s="42"/>
      <c r="I6" s="42"/>
      <c r="J6" s="31"/>
      <c r="K6" s="42"/>
      <c r="L6" s="42"/>
      <c r="M6" s="42"/>
      <c r="N6" s="42"/>
      <c r="O6" s="42"/>
      <c r="P6" s="42"/>
      <c r="Q6" s="42"/>
      <c r="R6" s="42"/>
      <c r="S6" s="42"/>
      <c r="T6" s="42"/>
    </row>
    <row r="7" spans="1:20" ht="16.5">
      <c r="A7" s="41" t="s">
        <v>70</v>
      </c>
      <c r="B7" s="42"/>
      <c r="C7" s="41" t="s">
        <v>71</v>
      </c>
      <c r="D7" s="42"/>
      <c r="E7" s="42"/>
      <c r="F7" s="42"/>
      <c r="G7" s="42"/>
      <c r="H7" s="42"/>
      <c r="I7" s="42"/>
      <c r="J7" s="31"/>
      <c r="K7" s="42"/>
      <c r="L7" s="42"/>
      <c r="M7" s="42"/>
      <c r="N7" s="42"/>
      <c r="O7" s="42"/>
      <c r="P7" s="42"/>
      <c r="Q7" s="42"/>
      <c r="R7" s="42"/>
      <c r="S7" s="42"/>
      <c r="T7" s="42"/>
    </row>
    <row r="8" spans="1:20" ht="16.5">
      <c r="A8" s="41" t="s">
        <v>72</v>
      </c>
      <c r="B8" s="42"/>
      <c r="C8" s="1432" t="s">
        <v>782</v>
      </c>
      <c r="D8" s="1432"/>
      <c r="E8" s="1432"/>
      <c r="F8" s="1432"/>
      <c r="G8" s="1432"/>
      <c r="H8" s="1432"/>
      <c r="I8" s="1432"/>
      <c r="J8" s="1432"/>
      <c r="K8" s="1432"/>
      <c r="L8" s="1432"/>
      <c r="M8" s="1432"/>
      <c r="N8" s="1432"/>
      <c r="O8" s="1432"/>
      <c r="P8" s="1432"/>
      <c r="Q8" s="1432"/>
      <c r="R8" s="1432"/>
      <c r="S8" s="42"/>
      <c r="T8" s="42"/>
    </row>
    <row r="9" spans="1:20" ht="16.5">
      <c r="A9" s="41" t="s">
        <v>73</v>
      </c>
      <c r="B9" s="42"/>
      <c r="C9" s="1432" t="s">
        <v>532</v>
      </c>
      <c r="D9" s="1432"/>
      <c r="E9" s="1432"/>
      <c r="F9" s="1432"/>
      <c r="G9" s="1432"/>
      <c r="H9" s="1432"/>
      <c r="I9" s="1432"/>
      <c r="J9" s="1432"/>
      <c r="K9" s="1432"/>
      <c r="L9" s="1432"/>
      <c r="M9" s="1432"/>
      <c r="N9" s="1432"/>
      <c r="O9" s="1432"/>
      <c r="P9" s="1432"/>
      <c r="Q9" s="1432"/>
      <c r="R9" s="1432"/>
      <c r="S9" s="42"/>
      <c r="T9" s="42"/>
    </row>
    <row r="10" spans="1:20" ht="16.5">
      <c r="A10" s="41" t="s">
        <v>74</v>
      </c>
      <c r="B10" s="42"/>
      <c r="C10" s="41" t="s">
        <v>124</v>
      </c>
      <c r="D10" s="42"/>
      <c r="E10" s="42"/>
      <c r="F10" s="42"/>
      <c r="G10" s="42"/>
      <c r="H10" s="42"/>
      <c r="I10" s="42"/>
      <c r="J10" s="31"/>
      <c r="K10" s="42"/>
      <c r="L10" s="42"/>
      <c r="M10" s="42"/>
      <c r="N10" s="42"/>
      <c r="O10" s="42"/>
      <c r="P10" s="42"/>
      <c r="Q10" s="42"/>
      <c r="R10" s="42"/>
      <c r="S10" s="42"/>
      <c r="T10" s="42"/>
    </row>
    <row r="11" spans="1:20" ht="16.5">
      <c r="A11" s="41" t="s">
        <v>76</v>
      </c>
      <c r="B11" s="42"/>
      <c r="C11" s="41" t="s">
        <v>131</v>
      </c>
      <c r="D11" s="42"/>
      <c r="E11" s="42"/>
      <c r="F11" s="42"/>
      <c r="G11" s="42"/>
      <c r="H11" s="42"/>
      <c r="I11" s="42"/>
      <c r="J11" s="31"/>
      <c r="K11" s="42"/>
      <c r="L11" s="42"/>
      <c r="M11" s="42"/>
      <c r="N11" s="42"/>
      <c r="O11" s="42"/>
      <c r="P11" s="42"/>
      <c r="Q11" s="42"/>
      <c r="R11" s="42"/>
      <c r="S11" s="42"/>
      <c r="T11" s="42"/>
    </row>
    <row r="12" spans="1:20" ht="16.5">
      <c r="A12" s="41" t="s">
        <v>36</v>
      </c>
      <c r="B12" s="42"/>
      <c r="C12" s="41" t="s">
        <v>179</v>
      </c>
      <c r="D12" s="42"/>
      <c r="E12" s="42"/>
      <c r="F12" s="42"/>
      <c r="G12" s="42"/>
      <c r="H12" s="42"/>
      <c r="I12" s="42"/>
      <c r="J12" s="31"/>
      <c r="K12" s="42"/>
      <c r="L12" s="42"/>
      <c r="M12" s="42"/>
      <c r="N12" s="42"/>
      <c r="O12" s="42"/>
      <c r="P12" s="42"/>
      <c r="Q12" s="42"/>
      <c r="R12" s="42"/>
      <c r="S12" s="42"/>
      <c r="T12" s="42"/>
    </row>
    <row r="13" spans="1:20" ht="16.5">
      <c r="A13" s="35"/>
      <c r="B13" s="36"/>
      <c r="C13" s="35"/>
      <c r="D13" s="36"/>
      <c r="E13" s="36"/>
      <c r="F13" s="36"/>
      <c r="G13" s="36"/>
      <c r="H13" s="36"/>
      <c r="I13" s="36"/>
      <c r="J13" s="32"/>
      <c r="K13" s="36"/>
      <c r="L13" s="36"/>
      <c r="M13" s="36"/>
      <c r="N13" s="36"/>
      <c r="O13" s="36"/>
      <c r="P13" s="36"/>
      <c r="Q13" s="36"/>
      <c r="R13" s="36"/>
      <c r="S13" s="36"/>
      <c r="T13" s="36"/>
    </row>
    <row r="14" spans="1:20" ht="19.5" customHeight="1">
      <c r="A14" s="1429" t="s">
        <v>16</v>
      </c>
      <c r="B14" s="1246" t="s">
        <v>77</v>
      </c>
      <c r="C14" s="1439" t="s">
        <v>0</v>
      </c>
      <c r="D14" s="1439"/>
      <c r="E14" s="1245" t="s">
        <v>25</v>
      </c>
      <c r="F14" s="1245" t="s">
        <v>125</v>
      </c>
      <c r="G14" s="1245" t="s">
        <v>177</v>
      </c>
      <c r="H14" s="1245" t="s">
        <v>119</v>
      </c>
      <c r="I14" s="1245" t="s">
        <v>120</v>
      </c>
      <c r="J14" s="1439" t="s">
        <v>28</v>
      </c>
      <c r="K14" s="1439"/>
      <c r="L14" s="1246" t="s">
        <v>109</v>
      </c>
      <c r="M14" s="1246" t="s">
        <v>175</v>
      </c>
      <c r="N14" s="1430" t="s">
        <v>37</v>
      </c>
      <c r="O14" s="1431"/>
      <c r="P14" s="1246" t="s">
        <v>159</v>
      </c>
      <c r="Q14" s="1245" t="s">
        <v>7</v>
      </c>
      <c r="R14" s="1245"/>
      <c r="S14" s="1245"/>
      <c r="T14" s="1246" t="s">
        <v>2</v>
      </c>
    </row>
    <row r="15" spans="1:20" ht="27.75" customHeight="1">
      <c r="A15" s="1247"/>
      <c r="B15" s="1249"/>
      <c r="C15" s="37" t="s">
        <v>5</v>
      </c>
      <c r="D15" s="38" t="s">
        <v>23</v>
      </c>
      <c r="E15" s="1245"/>
      <c r="F15" s="1245"/>
      <c r="G15" s="1245"/>
      <c r="H15" s="1245"/>
      <c r="I15" s="1245"/>
      <c r="J15" s="25" t="s">
        <v>0</v>
      </c>
      <c r="K15" s="74" t="s">
        <v>24</v>
      </c>
      <c r="L15" s="1249"/>
      <c r="M15" s="1249"/>
      <c r="N15" s="74" t="s">
        <v>165</v>
      </c>
      <c r="O15" s="74" t="s">
        <v>166</v>
      </c>
      <c r="P15" s="1249"/>
      <c r="Q15" s="79" t="s">
        <v>98</v>
      </c>
      <c r="R15" s="79" t="s">
        <v>99</v>
      </c>
      <c r="S15" s="79" t="s">
        <v>100</v>
      </c>
      <c r="T15" s="1249"/>
    </row>
    <row r="16" spans="1:20">
      <c r="A16" s="55" t="s">
        <v>83</v>
      </c>
      <c r="B16" s="77" t="s">
        <v>84</v>
      </c>
      <c r="C16" s="55" t="s">
        <v>85</v>
      </c>
      <c r="D16" s="77" t="s">
        <v>86</v>
      </c>
      <c r="E16" s="77" t="s">
        <v>87</v>
      </c>
      <c r="F16" s="77" t="s">
        <v>88</v>
      </c>
      <c r="G16" s="77" t="s">
        <v>89</v>
      </c>
      <c r="H16" s="77" t="s">
        <v>20</v>
      </c>
      <c r="I16" s="77" t="s">
        <v>17</v>
      </c>
      <c r="J16" s="77" t="s">
        <v>15</v>
      </c>
      <c r="K16" s="77" t="s">
        <v>90</v>
      </c>
      <c r="L16" s="77" t="s">
        <v>91</v>
      </c>
      <c r="M16" s="77" t="s">
        <v>92</v>
      </c>
      <c r="N16" s="77" t="s">
        <v>18</v>
      </c>
      <c r="O16" s="77" t="s">
        <v>21</v>
      </c>
      <c r="P16" s="77" t="s">
        <v>22</v>
      </c>
      <c r="Q16" s="77" t="s">
        <v>19</v>
      </c>
      <c r="R16" s="77" t="s">
        <v>111</v>
      </c>
      <c r="S16" s="77" t="s">
        <v>112</v>
      </c>
      <c r="T16" s="77" t="s">
        <v>113</v>
      </c>
    </row>
    <row r="17" spans="1:20" ht="16.5">
      <c r="A17" s="134"/>
      <c r="B17" s="127"/>
      <c r="C17" s="135"/>
      <c r="D17" s="136"/>
      <c r="E17" s="129"/>
      <c r="F17" s="129"/>
      <c r="G17" s="129"/>
      <c r="H17" s="129"/>
      <c r="I17" s="129"/>
      <c r="J17" s="137"/>
      <c r="K17" s="129"/>
      <c r="L17" s="129"/>
      <c r="M17" s="129"/>
      <c r="N17" s="129"/>
      <c r="O17" s="129"/>
      <c r="P17" s="129"/>
      <c r="Q17" s="129"/>
      <c r="R17" s="129"/>
      <c r="S17" s="129"/>
      <c r="T17" s="129"/>
    </row>
    <row r="18" spans="1:20" ht="16.5">
      <c r="A18" s="94"/>
      <c r="B18" s="95"/>
      <c r="C18" s="96"/>
      <c r="D18" s="95"/>
      <c r="E18" s="95"/>
      <c r="F18" s="97"/>
      <c r="G18" s="97"/>
      <c r="H18" s="97"/>
      <c r="I18" s="95"/>
      <c r="J18" s="95"/>
      <c r="K18" s="95"/>
      <c r="L18" s="95"/>
      <c r="M18" s="95"/>
      <c r="N18" s="95"/>
      <c r="O18" s="95"/>
      <c r="P18" s="138"/>
      <c r="Q18" s="138"/>
      <c r="R18" s="138"/>
      <c r="S18" s="138"/>
      <c r="T18" s="95"/>
    </row>
    <row r="19" spans="1:20" ht="16.5">
      <c r="A19" s="94"/>
      <c r="B19" s="95"/>
      <c r="C19" s="96"/>
      <c r="D19" s="95"/>
      <c r="E19" s="95"/>
      <c r="F19" s="97"/>
      <c r="G19" s="97"/>
      <c r="H19" s="97"/>
      <c r="I19" s="95"/>
      <c r="J19" s="95"/>
      <c r="K19" s="95"/>
      <c r="L19" s="95"/>
      <c r="M19" s="95"/>
      <c r="N19" s="95"/>
      <c r="O19" s="95"/>
      <c r="P19" s="138"/>
      <c r="Q19" s="138"/>
      <c r="R19" s="138"/>
      <c r="S19" s="138"/>
      <c r="T19" s="95"/>
    </row>
    <row r="20" spans="1:20" ht="16.5">
      <c r="A20" s="94"/>
      <c r="B20" s="95"/>
      <c r="C20" s="96"/>
      <c r="D20" s="95"/>
      <c r="E20" s="95"/>
      <c r="F20" s="97"/>
      <c r="G20" s="97"/>
      <c r="H20" s="97"/>
      <c r="I20" s="95"/>
      <c r="J20" s="95"/>
      <c r="K20" s="95"/>
      <c r="L20" s="95"/>
      <c r="M20" s="95"/>
      <c r="N20" s="95"/>
      <c r="O20" s="95"/>
      <c r="P20" s="138"/>
      <c r="Q20" s="138"/>
      <c r="R20" s="138"/>
      <c r="S20" s="138"/>
      <c r="T20" s="95"/>
    </row>
    <row r="21" spans="1:20" ht="16.5">
      <c r="A21" s="94"/>
      <c r="B21" s="95"/>
      <c r="C21" s="96"/>
      <c r="D21" s="95"/>
      <c r="E21" s="95"/>
      <c r="F21" s="97"/>
      <c r="G21" s="97"/>
      <c r="H21" s="97"/>
      <c r="I21" s="95"/>
      <c r="J21" s="95"/>
      <c r="K21" s="95"/>
      <c r="L21" s="95"/>
      <c r="M21" s="95"/>
      <c r="N21" s="95"/>
      <c r="O21" s="95"/>
      <c r="P21" s="139"/>
      <c r="Q21" s="139"/>
      <c r="R21" s="139"/>
      <c r="S21" s="139"/>
      <c r="T21" s="95"/>
    </row>
    <row r="22" spans="1:20" ht="16.5">
      <c r="A22" s="94"/>
      <c r="B22" s="95"/>
      <c r="C22" s="96"/>
      <c r="D22" s="95"/>
      <c r="E22" s="95"/>
      <c r="F22" s="95"/>
      <c r="G22" s="97"/>
      <c r="H22" s="95"/>
      <c r="I22" s="102"/>
      <c r="J22" s="95"/>
      <c r="K22" s="140"/>
      <c r="L22" s="95"/>
      <c r="M22" s="95"/>
      <c r="N22" s="95"/>
      <c r="O22" s="95"/>
      <c r="P22" s="139"/>
      <c r="Q22" s="139"/>
      <c r="R22" s="139"/>
      <c r="S22" s="139"/>
      <c r="T22" s="141"/>
    </row>
    <row r="23" spans="1:20" ht="16.5">
      <c r="A23" s="94"/>
      <c r="B23" s="95"/>
      <c r="C23" s="96"/>
      <c r="D23" s="95"/>
      <c r="E23" s="95"/>
      <c r="F23" s="95"/>
      <c r="G23" s="97"/>
      <c r="H23" s="95"/>
      <c r="I23" s="102"/>
      <c r="J23" s="95"/>
      <c r="K23" s="95"/>
      <c r="L23" s="95"/>
      <c r="M23" s="95"/>
      <c r="N23" s="95"/>
      <c r="O23" s="95"/>
      <c r="P23" s="139"/>
      <c r="Q23" s="139"/>
      <c r="R23" s="139"/>
      <c r="S23" s="139"/>
      <c r="T23" s="141"/>
    </row>
    <row r="24" spans="1:20" ht="16.5">
      <c r="A24" s="94"/>
      <c r="B24" s="95"/>
      <c r="C24" s="96"/>
      <c r="D24" s="95"/>
      <c r="E24" s="95"/>
      <c r="F24" s="95"/>
      <c r="G24" s="97"/>
      <c r="H24" s="95"/>
      <c r="I24" s="102"/>
      <c r="J24" s="95"/>
      <c r="K24" s="95"/>
      <c r="L24" s="95"/>
      <c r="M24" s="95"/>
      <c r="N24" s="95"/>
      <c r="O24" s="95"/>
      <c r="P24" s="139"/>
      <c r="Q24" s="139"/>
      <c r="R24" s="139"/>
      <c r="S24" s="139"/>
      <c r="T24" s="141"/>
    </row>
    <row r="25" spans="1:20" ht="16.5">
      <c r="A25" s="111"/>
      <c r="B25" s="112"/>
      <c r="C25" s="132"/>
      <c r="D25" s="112"/>
      <c r="E25" s="112"/>
      <c r="F25" s="113"/>
      <c r="G25" s="114"/>
      <c r="H25" s="112"/>
      <c r="I25" s="112"/>
      <c r="J25" s="142"/>
      <c r="K25" s="142"/>
      <c r="L25" s="112"/>
      <c r="M25" s="112"/>
      <c r="N25" s="112"/>
      <c r="O25" s="112"/>
      <c r="P25" s="116"/>
      <c r="Q25" s="116"/>
      <c r="R25" s="116"/>
      <c r="S25" s="116"/>
      <c r="T25" s="117"/>
    </row>
    <row r="26" spans="1:20" ht="16.5" customHeight="1">
      <c r="A26" s="1436" t="s">
        <v>93</v>
      </c>
      <c r="B26" s="1437"/>
      <c r="C26" s="1437"/>
      <c r="D26" s="1437"/>
      <c r="E26" s="1437"/>
      <c r="F26" s="1437"/>
      <c r="G26" s="1437"/>
      <c r="H26" s="1437"/>
      <c r="I26" s="1437"/>
      <c r="J26" s="1437"/>
      <c r="K26" s="1437"/>
      <c r="L26" s="1437"/>
      <c r="M26" s="1438"/>
      <c r="N26" s="143"/>
      <c r="O26" s="80"/>
      <c r="P26" s="43">
        <f>SUM(P18:P25)</f>
        <v>0</v>
      </c>
      <c r="Q26" s="1433"/>
      <c r="R26" s="1434"/>
      <c r="S26" s="1434"/>
      <c r="T26" s="1435"/>
    </row>
    <row r="27" spans="1:20" s="215" customFormat="1">
      <c r="C27" s="216"/>
      <c r="F27" s="216"/>
      <c r="G27" s="217"/>
      <c r="H27" s="217"/>
      <c r="I27" s="217"/>
      <c r="J27" s="217"/>
      <c r="K27" s="217"/>
    </row>
    <row r="28" spans="1:20" s="215" customFormat="1">
      <c r="G28" s="218"/>
      <c r="H28" s="218"/>
      <c r="I28" s="218"/>
      <c r="J28" s="218"/>
      <c r="K28" s="218"/>
    </row>
    <row r="29" spans="1:20" s="215" customFormat="1">
      <c r="G29" s="218"/>
      <c r="H29" s="218"/>
      <c r="I29" s="218"/>
      <c r="J29" s="218"/>
      <c r="K29" s="218"/>
    </row>
    <row r="30" spans="1:20" s="215" customFormat="1">
      <c r="G30" s="218"/>
      <c r="H30" s="218"/>
      <c r="I30" s="218"/>
      <c r="J30" s="218"/>
      <c r="K30" s="218"/>
    </row>
    <row r="31" spans="1:20" s="215" customFormat="1">
      <c r="G31" s="218"/>
      <c r="H31" s="218"/>
      <c r="I31" s="218"/>
      <c r="J31" s="218"/>
      <c r="K31" s="218"/>
    </row>
    <row r="32" spans="1:20" s="215" customFormat="1">
      <c r="G32" s="218"/>
      <c r="H32" s="218"/>
      <c r="I32" s="218"/>
      <c r="J32" s="218"/>
      <c r="K32" s="218"/>
    </row>
    <row r="33" spans="7:11" s="215" customFormat="1">
      <c r="G33" s="218"/>
      <c r="H33" s="218"/>
      <c r="I33" s="218"/>
      <c r="J33" s="218"/>
      <c r="K33" s="218"/>
    </row>
    <row r="34" spans="7:11" s="215" customFormat="1">
      <c r="G34" s="218"/>
      <c r="H34" s="218"/>
      <c r="I34" s="218"/>
      <c r="J34" s="218"/>
      <c r="K34" s="218"/>
    </row>
    <row r="35" spans="7:11" s="215" customFormat="1">
      <c r="G35" s="218"/>
      <c r="H35" s="218"/>
      <c r="I35" s="218"/>
      <c r="J35" s="218"/>
      <c r="K35" s="218"/>
    </row>
  </sheetData>
  <mergeCells count="23">
    <mergeCell ref="Q26:T26"/>
    <mergeCell ref="A26:M26"/>
    <mergeCell ref="P14:P15"/>
    <mergeCell ref="T14:T15"/>
    <mergeCell ref="H14:H15"/>
    <mergeCell ref="C14:D14"/>
    <mergeCell ref="J14:K14"/>
    <mergeCell ref="F14:F15"/>
    <mergeCell ref="M14:M15"/>
    <mergeCell ref="G14:G15"/>
    <mergeCell ref="I14:I15"/>
    <mergeCell ref="A1:T1"/>
    <mergeCell ref="A2:T2"/>
    <mergeCell ref="A3:T3"/>
    <mergeCell ref="A4:T4"/>
    <mergeCell ref="A14:A15"/>
    <mergeCell ref="B14:B15"/>
    <mergeCell ref="L14:L15"/>
    <mergeCell ref="E14:E15"/>
    <mergeCell ref="N14:O14"/>
    <mergeCell ref="Q14:S14"/>
    <mergeCell ref="C8:R8"/>
    <mergeCell ref="C9:R9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 filterMode="1">
    <tabColor rgb="FFFFFF00"/>
  </sheetPr>
  <dimension ref="A1:AF38"/>
  <sheetViews>
    <sheetView view="pageBreakPreview" zoomScale="90" zoomScaleSheetLayoutView="90" workbookViewId="0">
      <selection activeCell="N10" sqref="N10"/>
    </sheetView>
  </sheetViews>
  <sheetFormatPr defaultRowHeight="12.75"/>
  <cols>
    <col min="1" max="1" width="17.5703125" style="339" customWidth="1"/>
    <col min="2" max="2" width="4.7109375" style="404" customWidth="1"/>
    <col min="3" max="3" width="20.7109375" style="339" customWidth="1"/>
    <col min="4" max="4" width="10.7109375" style="404" customWidth="1"/>
    <col min="5" max="10" width="9.7109375" style="339" customWidth="1"/>
    <col min="11" max="11" width="15.7109375" style="339" customWidth="1"/>
    <col min="12" max="12" width="12.7109375" style="339" customWidth="1"/>
    <col min="13" max="14" width="8.7109375" style="339" customWidth="1"/>
    <col min="15" max="15" width="9.7109375" style="339" customWidth="1"/>
    <col min="16" max="17" width="6.7109375" style="339" customWidth="1"/>
    <col min="18" max="18" width="14.7109375" style="405" customWidth="1"/>
    <col min="19" max="21" width="3.7109375" style="339" customWidth="1"/>
    <col min="22" max="22" width="18.7109375" style="407" customWidth="1"/>
    <col min="23" max="23" width="14.7109375" style="339" customWidth="1"/>
    <col min="24" max="24" width="3.7109375" style="339" customWidth="1"/>
    <col min="25" max="26" width="3.7109375" style="405" customWidth="1"/>
    <col min="27" max="27" width="20.7109375" style="405" customWidth="1"/>
    <col min="28" max="28" width="9.140625" style="339"/>
    <col min="29" max="30" width="10.28515625" style="339" bestFit="1" customWidth="1"/>
    <col min="31" max="31" width="11.28515625" style="339" bestFit="1" customWidth="1"/>
    <col min="32" max="16384" width="9.140625" style="339"/>
  </cols>
  <sheetData>
    <row r="1" spans="1:31" ht="15" customHeight="1">
      <c r="B1" s="1419" t="s">
        <v>129</v>
      </c>
      <c r="C1" s="1419"/>
      <c r="D1" s="1419"/>
      <c r="E1" s="1419"/>
      <c r="F1" s="1419"/>
      <c r="G1" s="1419"/>
      <c r="H1" s="1419"/>
      <c r="I1" s="1419"/>
      <c r="J1" s="1419"/>
      <c r="K1" s="1419"/>
      <c r="L1" s="1419"/>
      <c r="M1" s="1419"/>
      <c r="N1" s="1419"/>
      <c r="O1" s="1419"/>
      <c r="P1" s="1419"/>
      <c r="Q1" s="1419"/>
      <c r="R1" s="1419"/>
      <c r="S1" s="1419"/>
      <c r="T1" s="1419"/>
      <c r="U1" s="1419"/>
      <c r="V1" s="1419"/>
    </row>
    <row r="2" spans="1:31" ht="15" customHeight="1">
      <c r="B2" s="1419" t="s">
        <v>66</v>
      </c>
      <c r="C2" s="1419"/>
      <c r="D2" s="1419"/>
      <c r="E2" s="1419"/>
      <c r="F2" s="1419"/>
      <c r="G2" s="1419"/>
      <c r="H2" s="1419"/>
      <c r="I2" s="1419"/>
      <c r="J2" s="1419"/>
      <c r="K2" s="1419"/>
      <c r="L2" s="1419"/>
      <c r="M2" s="1419"/>
      <c r="N2" s="1419"/>
      <c r="O2" s="1419"/>
      <c r="P2" s="1419"/>
      <c r="Q2" s="1419"/>
      <c r="R2" s="1419"/>
      <c r="S2" s="1419"/>
      <c r="T2" s="1419"/>
      <c r="U2" s="1419"/>
      <c r="V2" s="1419"/>
    </row>
    <row r="3" spans="1:31" ht="15" customHeight="1">
      <c r="B3" s="1419" t="s">
        <v>130</v>
      </c>
      <c r="C3" s="1419"/>
      <c r="D3" s="1419"/>
      <c r="E3" s="1419"/>
      <c r="F3" s="1419"/>
      <c r="G3" s="1419"/>
      <c r="H3" s="1419"/>
      <c r="I3" s="1419"/>
      <c r="J3" s="1419"/>
      <c r="K3" s="1419"/>
      <c r="L3" s="1419"/>
      <c r="M3" s="1419"/>
      <c r="N3" s="1419"/>
      <c r="O3" s="1419"/>
      <c r="P3" s="1419"/>
      <c r="Q3" s="1419"/>
      <c r="R3" s="1419"/>
      <c r="S3" s="1419"/>
      <c r="T3" s="1419"/>
      <c r="U3" s="1419"/>
      <c r="V3" s="1419"/>
    </row>
    <row r="4" spans="1:31" ht="15" customHeight="1">
      <c r="B4" s="1419" t="s">
        <v>949</v>
      </c>
      <c r="C4" s="1419"/>
      <c r="D4" s="1419"/>
      <c r="E4" s="1419"/>
      <c r="F4" s="1419"/>
      <c r="G4" s="1419"/>
      <c r="H4" s="1419"/>
      <c r="I4" s="1419"/>
      <c r="J4" s="1419"/>
      <c r="K4" s="1419"/>
      <c r="L4" s="1419"/>
      <c r="M4" s="1419"/>
      <c r="N4" s="1419"/>
      <c r="O4" s="1419"/>
      <c r="P4" s="1419"/>
      <c r="Q4" s="1419"/>
      <c r="R4" s="1419"/>
      <c r="S4" s="1419"/>
      <c r="T4" s="1419"/>
      <c r="U4" s="1419"/>
      <c r="V4" s="1419"/>
    </row>
    <row r="5" spans="1:31" ht="15" customHeight="1"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60"/>
      <c r="S5" s="859"/>
      <c r="T5" s="859"/>
      <c r="U5" s="859"/>
      <c r="V5" s="859"/>
    </row>
    <row r="6" spans="1:31" ht="15" customHeight="1">
      <c r="B6" s="474" t="s">
        <v>68</v>
      </c>
      <c r="C6" s="475"/>
      <c r="D6" s="311" t="s">
        <v>838</v>
      </c>
      <c r="E6" s="475"/>
      <c r="F6" s="474"/>
      <c r="G6" s="475"/>
      <c r="H6" s="474"/>
      <c r="I6" s="475"/>
      <c r="J6" s="475"/>
      <c r="K6" s="475"/>
      <c r="L6" s="475"/>
      <c r="M6" s="475"/>
      <c r="N6" s="475"/>
      <c r="O6" s="475"/>
      <c r="P6" s="475"/>
      <c r="Q6" s="475"/>
      <c r="R6" s="476"/>
      <c r="S6" s="475"/>
      <c r="T6" s="475"/>
      <c r="U6" s="475"/>
      <c r="V6" s="1087"/>
    </row>
    <row r="7" spans="1:31" ht="15" customHeight="1">
      <c r="B7" s="474" t="s">
        <v>70</v>
      </c>
      <c r="C7" s="475"/>
      <c r="D7" s="312" t="s">
        <v>839</v>
      </c>
      <c r="E7" s="475"/>
      <c r="F7" s="474"/>
      <c r="G7" s="475"/>
      <c r="H7" s="474"/>
      <c r="I7" s="475"/>
      <c r="J7" s="475"/>
      <c r="K7" s="475"/>
      <c r="L7" s="475"/>
      <c r="M7" s="475"/>
      <c r="N7" s="475"/>
      <c r="O7" s="475"/>
      <c r="P7" s="475"/>
      <c r="Q7" s="475"/>
      <c r="R7" s="476"/>
      <c r="S7" s="475"/>
      <c r="T7" s="475"/>
      <c r="U7" s="475"/>
      <c r="V7" s="1087"/>
    </row>
    <row r="8" spans="1:31" ht="15" customHeight="1">
      <c r="B8" s="474" t="s">
        <v>72</v>
      </c>
      <c r="C8" s="475"/>
      <c r="D8" s="311" t="s">
        <v>840</v>
      </c>
      <c r="E8" s="865"/>
      <c r="F8" s="865"/>
      <c r="G8" s="865"/>
      <c r="H8" s="865"/>
      <c r="I8" s="865"/>
      <c r="J8" s="865"/>
      <c r="K8" s="865"/>
      <c r="L8" s="865"/>
      <c r="M8" s="865"/>
      <c r="N8" s="865"/>
      <c r="O8" s="865"/>
      <c r="P8" s="865"/>
      <c r="Q8" s="865"/>
      <c r="R8" s="865"/>
      <c r="S8" s="865"/>
      <c r="T8" s="475"/>
      <c r="U8" s="475"/>
      <c r="V8" s="1087"/>
    </row>
    <row r="9" spans="1:31" ht="15" customHeight="1">
      <c r="B9" s="474" t="s">
        <v>73</v>
      </c>
      <c r="C9" s="475"/>
      <c r="D9" s="311" t="s">
        <v>841</v>
      </c>
      <c r="E9" s="865"/>
      <c r="F9" s="865"/>
      <c r="G9" s="865"/>
      <c r="H9" s="865"/>
      <c r="I9" s="865"/>
      <c r="J9" s="865"/>
      <c r="K9" s="865"/>
      <c r="L9" s="865"/>
      <c r="M9" s="865"/>
      <c r="N9" s="865"/>
      <c r="O9" s="865"/>
      <c r="P9" s="865"/>
      <c r="Q9" s="865"/>
      <c r="R9" s="865"/>
      <c r="S9" s="865"/>
      <c r="T9" s="475"/>
      <c r="U9" s="475"/>
      <c r="V9" s="1087"/>
    </row>
    <row r="10" spans="1:31" ht="15" customHeight="1">
      <c r="B10" s="474" t="s">
        <v>74</v>
      </c>
      <c r="C10" s="475"/>
      <c r="D10" s="1092" t="s">
        <v>963</v>
      </c>
      <c r="E10" s="475"/>
      <c r="F10" s="474"/>
      <c r="G10" s="475"/>
      <c r="H10" s="474"/>
      <c r="I10" s="475"/>
      <c r="J10" s="475"/>
      <c r="K10" s="475"/>
      <c r="L10" s="475"/>
      <c r="M10" s="475"/>
      <c r="N10" s="475"/>
      <c r="O10" s="475"/>
      <c r="P10" s="475"/>
      <c r="Q10" s="475"/>
      <c r="R10" s="476"/>
      <c r="S10" s="475"/>
      <c r="T10" s="475"/>
      <c r="U10" s="475"/>
      <c r="V10" s="1087"/>
    </row>
    <row r="11" spans="1:31" ht="15" customHeight="1">
      <c r="B11" s="474" t="s">
        <v>76</v>
      </c>
      <c r="C11" s="475"/>
      <c r="D11" s="1092" t="s">
        <v>968</v>
      </c>
      <c r="E11" s="475"/>
      <c r="F11" s="474"/>
      <c r="G11" s="475"/>
      <c r="H11" s="474"/>
      <c r="I11" s="475"/>
      <c r="J11" s="475"/>
      <c r="K11" s="475"/>
      <c r="L11" s="475"/>
      <c r="M11" s="475"/>
      <c r="N11" s="475"/>
      <c r="O11" s="475"/>
      <c r="P11" s="475"/>
      <c r="Q11" s="475"/>
      <c r="R11" s="476"/>
      <c r="S11" s="475"/>
      <c r="T11" s="475"/>
      <c r="U11" s="475"/>
      <c r="V11" s="1087"/>
    </row>
    <row r="12" spans="1:31" ht="15" customHeight="1">
      <c r="B12" s="474" t="s">
        <v>36</v>
      </c>
      <c r="C12" s="475"/>
      <c r="D12" s="1092" t="s">
        <v>969</v>
      </c>
      <c r="E12" s="475"/>
      <c r="F12" s="475"/>
      <c r="G12" s="475"/>
      <c r="H12" s="475"/>
      <c r="I12" s="475"/>
      <c r="J12" s="475"/>
      <c r="K12" s="475"/>
      <c r="L12" s="475"/>
      <c r="M12" s="475"/>
      <c r="N12" s="475"/>
      <c r="O12" s="475"/>
      <c r="P12" s="475"/>
      <c r="Q12" s="475"/>
      <c r="R12" s="476"/>
      <c r="S12" s="475"/>
      <c r="T12" s="475"/>
      <c r="U12" s="475"/>
      <c r="V12" s="1087"/>
    </row>
    <row r="13" spans="1:31" ht="15" customHeight="1">
      <c r="B13" s="477"/>
      <c r="C13" s="478"/>
      <c r="D13" s="477"/>
      <c r="E13" s="478"/>
      <c r="F13" s="478"/>
      <c r="G13" s="478"/>
      <c r="H13" s="478"/>
      <c r="I13" s="478"/>
      <c r="J13" s="478"/>
      <c r="K13" s="478"/>
      <c r="L13" s="478"/>
      <c r="M13" s="478"/>
      <c r="N13" s="478"/>
      <c r="O13" s="478"/>
      <c r="P13" s="478"/>
      <c r="Q13" s="478"/>
      <c r="R13" s="479"/>
      <c r="S13" s="478"/>
      <c r="T13" s="478"/>
      <c r="U13" s="478"/>
      <c r="V13" s="1088"/>
    </row>
    <row r="14" spans="1:31" s="258" customFormat="1" ht="39.950000000000003" customHeight="1">
      <c r="B14" s="1390" t="s">
        <v>16</v>
      </c>
      <c r="C14" s="1390" t="s">
        <v>77</v>
      </c>
      <c r="D14" s="1347" t="s">
        <v>0</v>
      </c>
      <c r="E14" s="1348"/>
      <c r="F14" s="1339" t="s">
        <v>25</v>
      </c>
      <c r="G14" s="1339" t="s">
        <v>125</v>
      </c>
      <c r="H14" s="1339" t="s">
        <v>177</v>
      </c>
      <c r="I14" s="1339" t="s">
        <v>119</v>
      </c>
      <c r="J14" s="1339" t="s">
        <v>120</v>
      </c>
      <c r="K14" s="1343" t="s">
        <v>28</v>
      </c>
      <c r="L14" s="1344"/>
      <c r="M14" s="1339" t="s">
        <v>109</v>
      </c>
      <c r="N14" s="1093" t="s">
        <v>353</v>
      </c>
      <c r="O14" s="1339" t="s">
        <v>175</v>
      </c>
      <c r="P14" s="1392" t="s">
        <v>37</v>
      </c>
      <c r="Q14" s="1443"/>
      <c r="R14" s="1441" t="s">
        <v>967</v>
      </c>
      <c r="S14" s="1228" t="s">
        <v>7</v>
      </c>
      <c r="T14" s="1228"/>
      <c r="U14" s="1228"/>
      <c r="V14" s="1228" t="s">
        <v>2</v>
      </c>
      <c r="W14" s="1284" t="s">
        <v>191</v>
      </c>
      <c r="X14" s="1286" t="s">
        <v>214</v>
      </c>
      <c r="Y14" s="1281" t="s">
        <v>193</v>
      </c>
      <c r="Z14" s="1282"/>
      <c r="AA14" s="1283"/>
      <c r="AB14" s="1286" t="s">
        <v>192</v>
      </c>
      <c r="AC14" s="1335" t="s">
        <v>771</v>
      </c>
      <c r="AD14" s="1336"/>
      <c r="AE14" s="1337"/>
    </row>
    <row r="15" spans="1:31" s="258" customFormat="1" ht="39.950000000000003" customHeight="1">
      <c r="B15" s="1440"/>
      <c r="C15" s="1440"/>
      <c r="D15" s="375" t="s">
        <v>5</v>
      </c>
      <c r="E15" s="858" t="s">
        <v>23</v>
      </c>
      <c r="F15" s="1311"/>
      <c r="G15" s="1311"/>
      <c r="H15" s="1311"/>
      <c r="I15" s="1311"/>
      <c r="J15" s="1311"/>
      <c r="K15" s="858" t="s">
        <v>0</v>
      </c>
      <c r="L15" s="858" t="s">
        <v>24</v>
      </c>
      <c r="M15" s="1311"/>
      <c r="N15" s="1094" t="s">
        <v>413</v>
      </c>
      <c r="O15" s="1308"/>
      <c r="P15" s="854" t="s">
        <v>178</v>
      </c>
      <c r="Q15" s="854" t="s">
        <v>166</v>
      </c>
      <c r="R15" s="1442"/>
      <c r="S15" s="854" t="s">
        <v>98</v>
      </c>
      <c r="T15" s="854" t="s">
        <v>99</v>
      </c>
      <c r="U15" s="854" t="s">
        <v>100</v>
      </c>
      <c r="V15" s="1228"/>
      <c r="W15" s="1285"/>
      <c r="X15" s="1287"/>
      <c r="Y15" s="659" t="s">
        <v>213</v>
      </c>
      <c r="Z15" s="659" t="s">
        <v>777</v>
      </c>
      <c r="AA15" s="659" t="s">
        <v>778</v>
      </c>
      <c r="AB15" s="1287"/>
      <c r="AC15" s="379" t="s">
        <v>779</v>
      </c>
      <c r="AD15" s="379" t="s">
        <v>780</v>
      </c>
      <c r="AE15" s="379" t="s">
        <v>781</v>
      </c>
    </row>
    <row r="16" spans="1:31" s="778" customFormat="1" ht="15" customHeight="1">
      <c r="A16" s="779" t="s">
        <v>358</v>
      </c>
      <c r="B16" s="767" t="s">
        <v>83</v>
      </c>
      <c r="C16" s="768" t="s">
        <v>84</v>
      </c>
      <c r="D16" s="767" t="s">
        <v>85</v>
      </c>
      <c r="E16" s="768" t="s">
        <v>86</v>
      </c>
      <c r="F16" s="768" t="s">
        <v>87</v>
      </c>
      <c r="G16" s="768" t="s">
        <v>88</v>
      </c>
      <c r="H16" s="768" t="s">
        <v>89</v>
      </c>
      <c r="I16" s="768" t="s">
        <v>20</v>
      </c>
      <c r="J16" s="768" t="s">
        <v>17</v>
      </c>
      <c r="K16" s="768" t="s">
        <v>15</v>
      </c>
      <c r="L16" s="768" t="s">
        <v>90</v>
      </c>
      <c r="M16" s="768" t="s">
        <v>91</v>
      </c>
      <c r="N16" s="768">
        <v>13</v>
      </c>
      <c r="O16" s="768">
        <v>14</v>
      </c>
      <c r="P16" s="768">
        <v>15</v>
      </c>
      <c r="Q16" s="768">
        <v>16</v>
      </c>
      <c r="R16" s="769">
        <v>17</v>
      </c>
      <c r="S16" s="768">
        <v>18</v>
      </c>
      <c r="T16" s="768">
        <v>19</v>
      </c>
      <c r="U16" s="768">
        <v>20</v>
      </c>
      <c r="V16" s="768">
        <v>21</v>
      </c>
      <c r="W16" s="768">
        <v>22</v>
      </c>
      <c r="X16" s="768">
        <v>23</v>
      </c>
      <c r="Y16" s="769">
        <v>24</v>
      </c>
      <c r="Z16" s="769">
        <v>25</v>
      </c>
      <c r="AA16" s="769">
        <v>26</v>
      </c>
      <c r="AB16" s="768">
        <v>27</v>
      </c>
      <c r="AC16" s="768">
        <v>28</v>
      </c>
      <c r="AD16" s="768">
        <v>29</v>
      </c>
      <c r="AE16" s="768">
        <v>30</v>
      </c>
    </row>
    <row r="17" spans="1:32" s="258" customFormat="1" ht="65.25" hidden="1" customHeight="1">
      <c r="A17" s="380" t="s">
        <v>358</v>
      </c>
      <c r="B17" s="746">
        <v>1</v>
      </c>
      <c r="C17" s="664" t="s">
        <v>406</v>
      </c>
      <c r="D17" s="489" t="s">
        <v>570</v>
      </c>
      <c r="E17" s="118" t="s">
        <v>225</v>
      </c>
      <c r="F17" s="699" t="s">
        <v>198</v>
      </c>
      <c r="G17" s="699" t="s">
        <v>198</v>
      </c>
      <c r="H17" s="699" t="s">
        <v>198</v>
      </c>
      <c r="I17" s="699" t="s">
        <v>198</v>
      </c>
      <c r="J17" s="118" t="s">
        <v>407</v>
      </c>
      <c r="K17" s="118" t="s">
        <v>408</v>
      </c>
      <c r="L17" s="712">
        <v>40973</v>
      </c>
      <c r="M17" s="118" t="s">
        <v>212</v>
      </c>
      <c r="N17" s="118">
        <v>2012</v>
      </c>
      <c r="O17" s="118" t="s">
        <v>230</v>
      </c>
      <c r="P17" s="118">
        <v>1</v>
      </c>
      <c r="Q17" s="118" t="s">
        <v>783</v>
      </c>
      <c r="R17" s="663">
        <v>33337000</v>
      </c>
      <c r="S17" s="118" t="s">
        <v>98</v>
      </c>
      <c r="T17" s="118"/>
      <c r="U17" s="118"/>
      <c r="V17" s="1089" t="s">
        <v>409</v>
      </c>
      <c r="W17" s="258">
        <v>40</v>
      </c>
      <c r="X17" s="258">
        <f>2016-N17+1</f>
        <v>5</v>
      </c>
      <c r="Y17" s="362">
        <f>R17/W17</f>
        <v>833425</v>
      </c>
      <c r="Z17" s="362">
        <f>X17*Y17</f>
        <v>4167125</v>
      </c>
      <c r="AA17" s="362">
        <f>R17-Z17</f>
        <v>29169875</v>
      </c>
      <c r="AB17" s="258">
        <f>2017-N17+1</f>
        <v>6</v>
      </c>
      <c r="AC17" s="386">
        <f>R17/W17</f>
        <v>833425</v>
      </c>
      <c r="AD17" s="386">
        <f>AB17*AC17</f>
        <v>5000550</v>
      </c>
      <c r="AE17" s="386">
        <f>R17-AD17</f>
        <v>28336450</v>
      </c>
      <c r="AF17" s="258" t="b">
        <f>AD17+AE17=R17</f>
        <v>1</v>
      </c>
    </row>
    <row r="18" spans="1:32" s="258" customFormat="1" ht="65.25" hidden="1" customHeight="1">
      <c r="A18" s="380" t="s">
        <v>358</v>
      </c>
      <c r="B18" s="746">
        <v>2</v>
      </c>
      <c r="C18" s="664" t="s">
        <v>410</v>
      </c>
      <c r="D18" s="489" t="s">
        <v>563</v>
      </c>
      <c r="E18" s="118" t="s">
        <v>225</v>
      </c>
      <c r="F18" s="699" t="s">
        <v>198</v>
      </c>
      <c r="G18" s="699" t="s">
        <v>198</v>
      </c>
      <c r="H18" s="699" t="s">
        <v>198</v>
      </c>
      <c r="I18" s="699" t="s">
        <v>198</v>
      </c>
      <c r="J18" s="118" t="s">
        <v>407</v>
      </c>
      <c r="K18" s="118" t="s">
        <v>411</v>
      </c>
      <c r="L18" s="712">
        <v>41030</v>
      </c>
      <c r="M18" s="118" t="s">
        <v>212</v>
      </c>
      <c r="N18" s="118">
        <v>2012</v>
      </c>
      <c r="O18" s="118" t="s">
        <v>230</v>
      </c>
      <c r="P18" s="118">
        <v>1</v>
      </c>
      <c r="Q18" s="118" t="s">
        <v>783</v>
      </c>
      <c r="R18" s="663">
        <v>8566000</v>
      </c>
      <c r="S18" s="118" t="s">
        <v>98</v>
      </c>
      <c r="T18" s="118"/>
      <c r="U18" s="118"/>
      <c r="V18" s="1089" t="s">
        <v>412</v>
      </c>
      <c r="W18" s="258">
        <v>40</v>
      </c>
      <c r="X18" s="258">
        <f>2016-N18+1</f>
        <v>5</v>
      </c>
      <c r="Y18" s="362">
        <f>R18/W18</f>
        <v>214150</v>
      </c>
      <c r="Z18" s="362">
        <f>X18*Y18</f>
        <v>1070750</v>
      </c>
      <c r="AA18" s="362">
        <f>R18-Z18</f>
        <v>7495250</v>
      </c>
      <c r="AB18" s="258">
        <f>2017-N18+1</f>
        <v>6</v>
      </c>
      <c r="AC18" s="386">
        <f>R18/W18</f>
        <v>214150</v>
      </c>
      <c r="AD18" s="386">
        <f>AB18*AC18</f>
        <v>1284900</v>
      </c>
      <c r="AE18" s="386">
        <f>R18-AD18</f>
        <v>7281100</v>
      </c>
      <c r="AF18" s="258" t="b">
        <f>AD18+AE18=R18</f>
        <v>1</v>
      </c>
    </row>
    <row r="19" spans="1:32" s="258" customFormat="1" ht="99.95" customHeight="1">
      <c r="A19" s="380" t="s">
        <v>523</v>
      </c>
      <c r="B19" s="746">
        <v>1</v>
      </c>
      <c r="C19" s="664" t="s">
        <v>529</v>
      </c>
      <c r="D19" s="489" t="s">
        <v>571</v>
      </c>
      <c r="E19" s="118" t="s">
        <v>225</v>
      </c>
      <c r="F19" s="699" t="s">
        <v>198</v>
      </c>
      <c r="G19" s="699" t="s">
        <v>198</v>
      </c>
      <c r="H19" s="699" t="s">
        <v>198</v>
      </c>
      <c r="I19" s="699" t="s">
        <v>198</v>
      </c>
      <c r="J19" s="118" t="s">
        <v>407</v>
      </c>
      <c r="K19" s="118" t="s">
        <v>530</v>
      </c>
      <c r="L19" s="747">
        <v>41029</v>
      </c>
      <c r="M19" s="118" t="s">
        <v>212</v>
      </c>
      <c r="N19" s="118">
        <v>2015</v>
      </c>
      <c r="O19" s="118" t="s">
        <v>232</v>
      </c>
      <c r="P19" s="118">
        <v>1</v>
      </c>
      <c r="Q19" s="118" t="s">
        <v>783</v>
      </c>
      <c r="R19" s="663">
        <v>92470000</v>
      </c>
      <c r="S19" s="118" t="s">
        <v>98</v>
      </c>
      <c r="T19" s="118"/>
      <c r="U19" s="585"/>
      <c r="V19" s="118" t="s">
        <v>531</v>
      </c>
      <c r="W19" s="713">
        <v>40</v>
      </c>
      <c r="X19" s="258">
        <f>2016-N19+1</f>
        <v>2</v>
      </c>
      <c r="Y19" s="588">
        <f>R19/W19</f>
        <v>2311750</v>
      </c>
      <c r="Z19" s="588">
        <f>X19*Y19</f>
        <v>4623500</v>
      </c>
      <c r="AA19" s="588">
        <f>R19-Z19</f>
        <v>87846500</v>
      </c>
      <c r="AB19" s="258">
        <f>2017-N19+1</f>
        <v>3</v>
      </c>
      <c r="AC19" s="386">
        <f>R19/W19</f>
        <v>2311750</v>
      </c>
      <c r="AD19" s="386">
        <f>AB19*AC19</f>
        <v>6935250</v>
      </c>
      <c r="AE19" s="386">
        <f>R19-AD19</f>
        <v>85534750</v>
      </c>
      <c r="AF19" s="258" t="b">
        <f>AD19+AE19=R19</f>
        <v>1</v>
      </c>
    </row>
    <row r="20" spans="1:32" s="848" customFormat="1" ht="24.95" hidden="1" customHeight="1">
      <c r="A20" s="614"/>
      <c r="B20" s="1399" t="s">
        <v>93</v>
      </c>
      <c r="C20" s="1415"/>
      <c r="D20" s="1415"/>
      <c r="E20" s="1415"/>
      <c r="F20" s="1415"/>
      <c r="G20" s="1415"/>
      <c r="H20" s="1415"/>
      <c r="I20" s="1415"/>
      <c r="J20" s="1415"/>
      <c r="K20" s="1415"/>
      <c r="L20" s="1415"/>
      <c r="M20" s="1415"/>
      <c r="N20" s="1415"/>
      <c r="O20" s="1416"/>
      <c r="P20" s="854"/>
      <c r="Q20" s="854"/>
      <c r="R20" s="856">
        <f>SUM(R17:R19)</f>
        <v>134373000</v>
      </c>
      <c r="S20" s="854"/>
      <c r="T20" s="854"/>
      <c r="U20" s="854"/>
      <c r="V20" s="1090"/>
      <c r="Y20" s="235">
        <f>SUM(Y17:Y19)</f>
        <v>3359325</v>
      </c>
      <c r="Z20" s="235">
        <f>SUM(Z17:Z19)</f>
        <v>9861375</v>
      </c>
      <c r="AA20" s="235">
        <f>SUM(AA17:AA19)</f>
        <v>124511625</v>
      </c>
      <c r="AC20" s="235">
        <f>SUM(AC17:AC19)</f>
        <v>3359325</v>
      </c>
      <c r="AD20" s="235">
        <f>SUM(AD17:AD19)</f>
        <v>13220700</v>
      </c>
      <c r="AE20" s="235">
        <f>SUM(AE17:AE19)</f>
        <v>121152300</v>
      </c>
      <c r="AF20" s="848" t="b">
        <f>AD20+AE20=R20</f>
        <v>1</v>
      </c>
    </row>
    <row r="21" spans="1:32" s="848" customFormat="1" ht="24.95" hidden="1" customHeight="1" thickBot="1">
      <c r="A21" s="614" t="s">
        <v>358</v>
      </c>
      <c r="B21" s="1402" t="s">
        <v>93</v>
      </c>
      <c r="C21" s="1403"/>
      <c r="D21" s="1403"/>
      <c r="E21" s="1403"/>
      <c r="F21" s="1403"/>
      <c r="G21" s="1403"/>
      <c r="H21" s="1403"/>
      <c r="I21" s="1403"/>
      <c r="J21" s="1403"/>
      <c r="K21" s="1403"/>
      <c r="L21" s="1403"/>
      <c r="M21" s="1403"/>
      <c r="N21" s="1403"/>
      <c r="O21" s="1403"/>
      <c r="P21" s="1403"/>
      <c r="Q21" s="1404"/>
      <c r="R21" s="863">
        <f>SUM(R17:R18)</f>
        <v>41903000</v>
      </c>
      <c r="S21" s="1142"/>
      <c r="T21" s="1143"/>
      <c r="U21" s="1143"/>
      <c r="V21" s="1144"/>
      <c r="Y21" s="235">
        <f>SUM(Y17:Y18)</f>
        <v>1047575</v>
      </c>
      <c r="Z21" s="235">
        <f>SUM(Z17:Z18)</f>
        <v>5237875</v>
      </c>
      <c r="AA21" s="235">
        <f>SUM(AA17:AA18)</f>
        <v>36665125</v>
      </c>
      <c r="AC21" s="235">
        <f>SUM(AC17:AC18)</f>
        <v>1047575</v>
      </c>
      <c r="AD21" s="235">
        <f>SUM(AD17:AD18)</f>
        <v>6285450</v>
      </c>
      <c r="AE21" s="235">
        <f>SUM(AE17:AE18)</f>
        <v>35617550</v>
      </c>
    </row>
    <row r="22" spans="1:32" s="848" customFormat="1" ht="24.95" customHeight="1" thickBot="1">
      <c r="A22" s="614" t="s">
        <v>523</v>
      </c>
      <c r="B22" s="1405" t="s">
        <v>93</v>
      </c>
      <c r="C22" s="1406"/>
      <c r="D22" s="1406"/>
      <c r="E22" s="1406"/>
      <c r="F22" s="1406"/>
      <c r="G22" s="1406"/>
      <c r="H22" s="1406"/>
      <c r="I22" s="1406"/>
      <c r="J22" s="1406"/>
      <c r="K22" s="1406"/>
      <c r="L22" s="1406"/>
      <c r="M22" s="1406"/>
      <c r="N22" s="1406"/>
      <c r="O22" s="1406"/>
      <c r="P22" s="1406"/>
      <c r="Q22" s="1407"/>
      <c r="R22" s="829">
        <f>SUM(R19:R19)</f>
        <v>92470000</v>
      </c>
      <c r="S22" s="1145"/>
      <c r="T22" s="1146"/>
      <c r="U22" s="1146"/>
      <c r="V22" s="1147"/>
      <c r="Y22" s="235">
        <f>SUM(Y19:Y19)</f>
        <v>2311750</v>
      </c>
      <c r="Z22" s="235">
        <f>SUM(Z19:Z19)</f>
        <v>4623500</v>
      </c>
      <c r="AA22" s="235">
        <f>SUM(AA19:AA19)</f>
        <v>87846500</v>
      </c>
      <c r="AC22" s="235">
        <f>SUM(AC19:AC19)</f>
        <v>2311750</v>
      </c>
      <c r="AD22" s="235">
        <f>SUM(AD19:AD19)</f>
        <v>6935250</v>
      </c>
      <c r="AE22" s="235">
        <f>SUM(AE19:AE19)</f>
        <v>85534750</v>
      </c>
    </row>
    <row r="23" spans="1:32" s="258" customFormat="1" ht="13.5" thickTop="1">
      <c r="B23" s="749"/>
      <c r="C23" s="370"/>
      <c r="D23" s="369"/>
      <c r="E23" s="370"/>
      <c r="F23" s="370"/>
      <c r="G23" s="750"/>
      <c r="H23" s="750"/>
      <c r="I23" s="750"/>
      <c r="J23" s="370"/>
      <c r="K23" s="370"/>
      <c r="L23" s="370"/>
      <c r="M23" s="370"/>
      <c r="N23" s="370"/>
      <c r="O23" s="370"/>
      <c r="P23" s="370"/>
      <c r="Q23" s="370"/>
      <c r="R23" s="748"/>
      <c r="S23" s="370"/>
      <c r="T23" s="370"/>
      <c r="U23" s="370"/>
      <c r="V23" s="1091"/>
      <c r="Y23" s="362"/>
      <c r="Z23" s="362"/>
      <c r="AA23" s="362"/>
    </row>
    <row r="24" spans="1:32">
      <c r="B24" s="749"/>
      <c r="C24" s="370"/>
      <c r="D24" s="369"/>
      <c r="E24" s="370"/>
      <c r="F24" s="370"/>
      <c r="G24" s="750"/>
      <c r="H24" s="750"/>
      <c r="I24" s="750"/>
      <c r="J24" s="370"/>
      <c r="K24" s="370"/>
      <c r="L24" s="370"/>
      <c r="M24" s="370"/>
      <c r="N24" s="370"/>
      <c r="O24" s="370"/>
      <c r="P24" s="370"/>
      <c r="Q24" s="370"/>
      <c r="R24" s="748"/>
      <c r="S24" s="370"/>
      <c r="T24" s="370"/>
      <c r="U24" s="370"/>
      <c r="V24" s="1091"/>
    </row>
    <row r="25" spans="1:32" s="258" customFormat="1">
      <c r="B25" s="749"/>
      <c r="C25" s="370"/>
      <c r="D25" s="369"/>
      <c r="E25" s="370"/>
      <c r="F25" s="370"/>
      <c r="G25" s="750"/>
      <c r="H25" s="750"/>
      <c r="I25" s="750"/>
      <c r="J25" s="370"/>
      <c r="K25" s="370"/>
      <c r="L25" s="370"/>
      <c r="M25" s="370"/>
      <c r="N25" s="370"/>
      <c r="O25" s="370"/>
      <c r="P25" s="370"/>
      <c r="Q25" s="370"/>
      <c r="R25" s="748"/>
      <c r="S25" s="370"/>
      <c r="T25" s="370"/>
      <c r="U25" s="370"/>
      <c r="V25" s="1091"/>
      <c r="Y25" s="362"/>
      <c r="Z25" s="362"/>
      <c r="AA25" s="362"/>
    </row>
    <row r="26" spans="1:32">
      <c r="B26" s="849"/>
      <c r="C26" s="849"/>
      <c r="D26" s="849"/>
      <c r="E26" s="849"/>
      <c r="F26" s="849"/>
      <c r="G26" s="849"/>
      <c r="H26" s="849"/>
      <c r="I26" s="849"/>
      <c r="J26" s="849"/>
      <c r="K26" s="849"/>
      <c r="L26" s="849"/>
      <c r="M26" s="849"/>
      <c r="N26" s="849"/>
      <c r="O26" s="849"/>
      <c r="P26" s="849"/>
      <c r="Q26" s="849"/>
      <c r="R26" s="751"/>
      <c r="S26" s="752"/>
      <c r="T26" s="752"/>
      <c r="U26" s="752"/>
      <c r="V26" s="625"/>
    </row>
    <row r="27" spans="1:32">
      <c r="B27" s="849"/>
      <c r="C27" s="849"/>
      <c r="D27" s="849"/>
      <c r="E27" s="849"/>
      <c r="F27" s="849"/>
      <c r="G27" s="849"/>
      <c r="H27" s="849"/>
      <c r="I27" s="849"/>
      <c r="J27" s="849"/>
      <c r="K27" s="849"/>
      <c r="L27" s="849"/>
      <c r="M27" s="849"/>
      <c r="N27" s="849"/>
      <c r="O27" s="849"/>
      <c r="P27" s="849"/>
      <c r="Q27" s="849"/>
      <c r="R27" s="751"/>
      <c r="S27" s="752"/>
      <c r="T27" s="752"/>
      <c r="U27" s="752"/>
      <c r="V27" s="625"/>
    </row>
    <row r="28" spans="1:32">
      <c r="B28" s="849"/>
      <c r="C28" s="849"/>
      <c r="D28" s="849"/>
      <c r="E28" s="849"/>
      <c r="F28" s="849"/>
      <c r="G28" s="849"/>
      <c r="H28" s="849"/>
      <c r="I28" s="849"/>
      <c r="J28" s="849"/>
      <c r="K28" s="849"/>
      <c r="L28" s="849"/>
      <c r="M28" s="849"/>
      <c r="N28" s="849"/>
      <c r="O28" s="849"/>
      <c r="P28" s="849"/>
      <c r="Q28" s="849"/>
      <c r="R28" s="751"/>
      <c r="S28" s="752"/>
      <c r="T28" s="752"/>
      <c r="U28" s="752"/>
      <c r="V28" s="625"/>
    </row>
    <row r="29" spans="1:32">
      <c r="B29" s="339"/>
      <c r="D29" s="407"/>
      <c r="G29" s="407"/>
      <c r="H29" s="695"/>
      <c r="I29" s="695"/>
      <c r="J29" s="695"/>
      <c r="K29" s="695"/>
      <c r="L29" s="695"/>
    </row>
    <row r="30" spans="1:32">
      <c r="B30" s="339"/>
      <c r="D30" s="339"/>
      <c r="H30" s="340"/>
      <c r="I30" s="340"/>
      <c r="J30" s="340"/>
      <c r="K30" s="340"/>
      <c r="L30" s="340"/>
    </row>
    <row r="31" spans="1:32">
      <c r="B31" s="339"/>
      <c r="D31" s="339"/>
      <c r="H31" s="340"/>
      <c r="I31" s="340"/>
      <c r="J31" s="340"/>
      <c r="K31" s="340"/>
      <c r="L31" s="340"/>
    </row>
    <row r="32" spans="1:32">
      <c r="B32" s="339"/>
      <c r="D32" s="339"/>
      <c r="H32" s="340"/>
      <c r="I32" s="340"/>
      <c r="J32" s="340"/>
      <c r="K32" s="340"/>
      <c r="L32" s="340"/>
    </row>
    <row r="33" spans="2:12">
      <c r="B33" s="339"/>
      <c r="D33" s="339"/>
      <c r="H33" s="340"/>
      <c r="I33" s="340"/>
      <c r="J33" s="340"/>
      <c r="K33" s="340"/>
      <c r="L33" s="340"/>
    </row>
    <row r="34" spans="2:12">
      <c r="B34" s="339"/>
      <c r="D34" s="339"/>
      <c r="H34" s="340"/>
      <c r="I34" s="340"/>
      <c r="J34" s="340"/>
      <c r="K34" s="340"/>
      <c r="L34" s="340"/>
    </row>
    <row r="35" spans="2:12">
      <c r="B35" s="339"/>
      <c r="D35" s="339"/>
      <c r="H35" s="340"/>
      <c r="I35" s="340"/>
      <c r="J35" s="340"/>
      <c r="K35" s="340"/>
      <c r="L35" s="340"/>
    </row>
    <row r="36" spans="2:12">
      <c r="B36" s="339"/>
      <c r="D36" s="339"/>
      <c r="H36" s="340"/>
      <c r="I36" s="340"/>
      <c r="J36" s="340"/>
      <c r="K36" s="340"/>
      <c r="L36" s="340"/>
    </row>
    <row r="37" spans="2:12">
      <c r="B37" s="339"/>
      <c r="D37" s="339"/>
      <c r="H37" s="340"/>
      <c r="I37" s="340"/>
      <c r="J37" s="340"/>
      <c r="K37" s="340"/>
      <c r="L37" s="340"/>
    </row>
    <row r="38" spans="2:12">
      <c r="B38" s="339"/>
      <c r="D38" s="339"/>
    </row>
  </sheetData>
  <autoFilter ref="A16:AE22">
    <filterColumn colId="0">
      <filters>
        <filter val="DISPENDA 2015"/>
      </filters>
    </filterColumn>
  </autoFilter>
  <mergeCells count="29">
    <mergeCell ref="B21:Q21"/>
    <mergeCell ref="S21:V21"/>
    <mergeCell ref="B22:Q22"/>
    <mergeCell ref="S22:V22"/>
    <mergeCell ref="W14:W15"/>
    <mergeCell ref="B20:O20"/>
    <mergeCell ref="R14:R15"/>
    <mergeCell ref="V14:V15"/>
    <mergeCell ref="O14:O15"/>
    <mergeCell ref="M14:M15"/>
    <mergeCell ref="K14:L14"/>
    <mergeCell ref="P14:Q14"/>
    <mergeCell ref="S14:U14"/>
    <mergeCell ref="X14:X15"/>
    <mergeCell ref="Y14:AA14"/>
    <mergeCell ref="AB14:AB15"/>
    <mergeCell ref="AC14:AE14"/>
    <mergeCell ref="B1:V1"/>
    <mergeCell ref="J14:J15"/>
    <mergeCell ref="B14:B15"/>
    <mergeCell ref="I14:I15"/>
    <mergeCell ref="H14:H15"/>
    <mergeCell ref="G14:G15"/>
    <mergeCell ref="F14:F15"/>
    <mergeCell ref="D14:E14"/>
    <mergeCell ref="C14:C15"/>
    <mergeCell ref="B4:V4"/>
    <mergeCell ref="B2:V2"/>
    <mergeCell ref="B3:V3"/>
  </mergeCells>
  <printOptions horizontalCentered="1"/>
  <pageMargins left="1.25" right="0.5" top="0.75" bottom="0.75" header="0.3" footer="0.3"/>
  <pageSetup paperSize="256" scale="70" orientation="landscape" horizontalDpi="4294967293" vertic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T38"/>
  <sheetViews>
    <sheetView view="pageBreakPreview" zoomScaleSheetLayoutView="100" workbookViewId="0">
      <selection activeCell="E18" sqref="E18"/>
    </sheetView>
  </sheetViews>
  <sheetFormatPr defaultRowHeight="12.75"/>
  <cols>
    <col min="1" max="1" width="4.85546875" customWidth="1"/>
    <col min="2" max="2" width="18.42578125" customWidth="1"/>
    <col min="3" max="3" width="12" customWidth="1"/>
    <col min="4" max="4" width="9.28515625" customWidth="1"/>
    <col min="5" max="5" width="10.5703125" customWidth="1"/>
    <col min="6" max="6" width="8.42578125" customWidth="1"/>
    <col min="7" max="7" width="6.42578125" customWidth="1"/>
    <col min="8" max="8" width="7.28515625" customWidth="1"/>
    <col min="9" max="9" width="7.7109375" customWidth="1"/>
    <col min="10" max="10" width="10.28515625" customWidth="1"/>
    <col min="11" max="11" width="10.140625" customWidth="1"/>
    <col min="12" max="12" width="7" customWidth="1"/>
    <col min="13" max="13" width="9.140625" customWidth="1"/>
    <col min="14" max="14" width="7.42578125" customWidth="1"/>
    <col min="15" max="15" width="8" customWidth="1"/>
    <col min="16" max="16" width="12.5703125" customWidth="1"/>
    <col min="17" max="17" width="4.7109375" customWidth="1"/>
    <col min="18" max="18" width="4.42578125" customWidth="1"/>
    <col min="19" max="19" width="4.5703125" customWidth="1"/>
    <col min="20" max="20" width="11.28515625" customWidth="1"/>
  </cols>
  <sheetData>
    <row r="1" spans="1:20" ht="16.5">
      <c r="A1" s="1250" t="s">
        <v>129</v>
      </c>
      <c r="B1" s="1250"/>
      <c r="C1" s="1250"/>
      <c r="D1" s="1250"/>
      <c r="E1" s="1250"/>
      <c r="F1" s="1250"/>
      <c r="G1" s="1250"/>
      <c r="H1" s="1250"/>
      <c r="I1" s="1250"/>
      <c r="J1" s="1250"/>
      <c r="K1" s="1250"/>
      <c r="L1" s="1250"/>
      <c r="M1" s="1250"/>
      <c r="N1" s="1250"/>
      <c r="O1" s="1250"/>
      <c r="P1" s="1250"/>
      <c r="Q1" s="1250"/>
      <c r="R1" s="1250"/>
      <c r="S1" s="1250"/>
      <c r="T1" s="1250"/>
    </row>
    <row r="2" spans="1:20" ht="16.5">
      <c r="A2" s="1250" t="s">
        <v>66</v>
      </c>
      <c r="B2" s="1250"/>
      <c r="C2" s="1250"/>
      <c r="D2" s="1250"/>
      <c r="E2" s="1250"/>
      <c r="F2" s="1250"/>
      <c r="G2" s="1250"/>
      <c r="H2" s="1250"/>
      <c r="I2" s="1250"/>
      <c r="J2" s="1250"/>
      <c r="K2" s="1250"/>
      <c r="L2" s="1250"/>
      <c r="M2" s="1250"/>
      <c r="N2" s="1250"/>
      <c r="O2" s="1250"/>
      <c r="P2" s="1250"/>
      <c r="Q2" s="1250"/>
      <c r="R2" s="1250"/>
      <c r="S2" s="1250"/>
      <c r="T2" s="1250"/>
    </row>
    <row r="3" spans="1:20" ht="16.5">
      <c r="A3" s="1250" t="s">
        <v>130</v>
      </c>
      <c r="B3" s="1250"/>
      <c r="C3" s="1250"/>
      <c r="D3" s="1250"/>
      <c r="E3" s="1250"/>
      <c r="F3" s="1250"/>
      <c r="G3" s="1250"/>
      <c r="H3" s="1250"/>
      <c r="I3" s="1250"/>
      <c r="J3" s="1250"/>
      <c r="K3" s="1250"/>
      <c r="L3" s="1250"/>
      <c r="M3" s="1250"/>
      <c r="N3" s="1250"/>
      <c r="O3" s="1250"/>
      <c r="P3" s="1250"/>
      <c r="Q3" s="1250"/>
      <c r="R3" s="1250"/>
      <c r="S3" s="1250"/>
      <c r="T3" s="1250"/>
    </row>
    <row r="4" spans="1:20" ht="16.5">
      <c r="A4" s="1250" t="s">
        <v>794</v>
      </c>
      <c r="B4" s="1250"/>
      <c r="C4" s="1250"/>
      <c r="D4" s="1250"/>
      <c r="E4" s="1250"/>
      <c r="F4" s="1250"/>
      <c r="G4" s="1250"/>
      <c r="H4" s="1250"/>
      <c r="I4" s="1250"/>
      <c r="J4" s="1250"/>
      <c r="K4" s="1250"/>
      <c r="L4" s="1250"/>
      <c r="M4" s="1250"/>
      <c r="N4" s="1250"/>
      <c r="O4" s="1250"/>
      <c r="P4" s="1250"/>
      <c r="Q4" s="1250"/>
      <c r="R4" s="1250"/>
      <c r="S4" s="1250"/>
      <c r="T4" s="1250"/>
    </row>
    <row r="5" spans="1:20" ht="16.5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</row>
    <row r="6" spans="1:20" ht="16.5">
      <c r="A6" s="30" t="s">
        <v>68</v>
      </c>
      <c r="B6" s="29"/>
      <c r="C6" s="30" t="s">
        <v>69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</row>
    <row r="7" spans="1:20" ht="16.5">
      <c r="A7" s="30" t="s">
        <v>70</v>
      </c>
      <c r="B7" s="29"/>
      <c r="C7" s="30" t="s">
        <v>71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spans="1:20" ht="16.5">
      <c r="A8" s="30" t="s">
        <v>72</v>
      </c>
      <c r="B8" s="29"/>
      <c r="C8" s="1251" t="s">
        <v>782</v>
      </c>
      <c r="D8" s="1251"/>
      <c r="E8" s="1251"/>
      <c r="F8" s="1251"/>
      <c r="G8" s="1251"/>
      <c r="H8" s="1251"/>
      <c r="I8" s="1251"/>
      <c r="J8" s="1251"/>
      <c r="K8" s="1251"/>
      <c r="L8" s="1251"/>
      <c r="M8" s="1251"/>
      <c r="N8" s="1251"/>
      <c r="O8" s="1251"/>
      <c r="P8" s="1251"/>
      <c r="Q8" s="1251"/>
      <c r="R8" s="1251"/>
      <c r="S8" s="29"/>
      <c r="T8" s="29"/>
    </row>
    <row r="9" spans="1:20" ht="16.5">
      <c r="A9" s="30" t="s">
        <v>73</v>
      </c>
      <c r="B9" s="29"/>
      <c r="C9" s="1251" t="s">
        <v>532</v>
      </c>
      <c r="D9" s="1251"/>
      <c r="E9" s="1251"/>
      <c r="F9" s="1251"/>
      <c r="G9" s="1251"/>
      <c r="H9" s="1251"/>
      <c r="I9" s="1251"/>
      <c r="J9" s="1251"/>
      <c r="K9" s="1251"/>
      <c r="L9" s="1251"/>
      <c r="M9" s="1251"/>
      <c r="N9" s="1251"/>
      <c r="O9" s="1251"/>
      <c r="P9" s="1251"/>
      <c r="Q9" s="1251"/>
      <c r="R9" s="1251"/>
      <c r="S9" s="29"/>
      <c r="T9" s="29"/>
    </row>
    <row r="10" spans="1:20" ht="16.5">
      <c r="A10" s="30" t="s">
        <v>74</v>
      </c>
      <c r="B10" s="29"/>
      <c r="C10" s="30" t="s">
        <v>124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6.5">
      <c r="A11" s="30" t="s">
        <v>76</v>
      </c>
      <c r="B11" s="29"/>
      <c r="C11" s="30" t="s">
        <v>132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</row>
    <row r="12" spans="1:20" ht="16.5">
      <c r="A12" s="30" t="s">
        <v>36</v>
      </c>
      <c r="B12" s="29"/>
      <c r="C12" s="30" t="s">
        <v>171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spans="1:20" ht="16.5">
      <c r="A13" s="44"/>
      <c r="B13" s="45"/>
      <c r="C13" s="44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6"/>
      <c r="O13" s="46"/>
      <c r="P13" s="45"/>
      <c r="Q13" s="46"/>
      <c r="R13" s="46"/>
      <c r="S13" s="46"/>
      <c r="T13" s="46"/>
    </row>
    <row r="14" spans="1:20" ht="33" customHeight="1">
      <c r="A14" s="1450" t="s">
        <v>16</v>
      </c>
      <c r="B14" s="1450" t="s">
        <v>77</v>
      </c>
      <c r="C14" s="1452" t="s">
        <v>0</v>
      </c>
      <c r="D14" s="1453"/>
      <c r="E14" s="1444" t="s">
        <v>25</v>
      </c>
      <c r="F14" s="1444" t="s">
        <v>125</v>
      </c>
      <c r="G14" s="1444" t="s">
        <v>177</v>
      </c>
      <c r="H14" s="1444" t="s">
        <v>119</v>
      </c>
      <c r="I14" s="1444" t="s">
        <v>120</v>
      </c>
      <c r="J14" s="1446" t="s">
        <v>28</v>
      </c>
      <c r="K14" s="1447"/>
      <c r="L14" s="1444" t="s">
        <v>109</v>
      </c>
      <c r="M14" s="1444" t="s">
        <v>175</v>
      </c>
      <c r="N14" s="1245" t="s">
        <v>37</v>
      </c>
      <c r="O14" s="1245"/>
      <c r="P14" s="1448" t="s">
        <v>159</v>
      </c>
      <c r="Q14" s="1245" t="s">
        <v>7</v>
      </c>
      <c r="R14" s="1245"/>
      <c r="S14" s="1245"/>
      <c r="T14" s="1245" t="s">
        <v>2</v>
      </c>
    </row>
    <row r="15" spans="1:20" ht="16.5">
      <c r="A15" s="1451"/>
      <c r="B15" s="1451"/>
      <c r="C15" s="14" t="s">
        <v>5</v>
      </c>
      <c r="D15" s="24" t="s">
        <v>23</v>
      </c>
      <c r="E15" s="1445"/>
      <c r="F15" s="1445"/>
      <c r="G15" s="1445"/>
      <c r="H15" s="1445"/>
      <c r="I15" s="1445"/>
      <c r="J15" s="24" t="s">
        <v>0</v>
      </c>
      <c r="K15" s="24" t="s">
        <v>24</v>
      </c>
      <c r="L15" s="1445"/>
      <c r="M15" s="1445"/>
      <c r="N15" s="76" t="s">
        <v>165</v>
      </c>
      <c r="O15" s="76" t="s">
        <v>166</v>
      </c>
      <c r="P15" s="1449"/>
      <c r="Q15" s="74" t="s">
        <v>98</v>
      </c>
      <c r="R15" s="74" t="s">
        <v>99</v>
      </c>
      <c r="S15" s="74" t="s">
        <v>100</v>
      </c>
      <c r="T15" s="1245"/>
    </row>
    <row r="16" spans="1:20">
      <c r="A16" s="55" t="s">
        <v>83</v>
      </c>
      <c r="B16" s="77" t="s">
        <v>84</v>
      </c>
      <c r="C16" s="55" t="s">
        <v>85</v>
      </c>
      <c r="D16" s="77" t="s">
        <v>86</v>
      </c>
      <c r="E16" s="77" t="s">
        <v>87</v>
      </c>
      <c r="F16" s="77" t="s">
        <v>88</v>
      </c>
      <c r="G16" s="77" t="s">
        <v>89</v>
      </c>
      <c r="H16" s="77" t="s">
        <v>20</v>
      </c>
      <c r="I16" s="77" t="s">
        <v>17</v>
      </c>
      <c r="J16" s="77" t="s">
        <v>15</v>
      </c>
      <c r="K16" s="77" t="s">
        <v>90</v>
      </c>
      <c r="L16" s="77" t="s">
        <v>91</v>
      </c>
      <c r="M16" s="77" t="s">
        <v>92</v>
      </c>
      <c r="N16" s="77" t="s">
        <v>21</v>
      </c>
      <c r="O16" s="77" t="s">
        <v>22</v>
      </c>
      <c r="P16" s="77" t="s">
        <v>19</v>
      </c>
      <c r="Q16" s="77" t="s">
        <v>111</v>
      </c>
      <c r="R16" s="77" t="s">
        <v>112</v>
      </c>
      <c r="S16" s="77" t="s">
        <v>113</v>
      </c>
      <c r="T16" s="77" t="s">
        <v>176</v>
      </c>
    </row>
    <row r="17" spans="1:20" ht="16.5">
      <c r="A17" s="126"/>
      <c r="B17" s="127"/>
      <c r="C17" s="127"/>
      <c r="D17" s="128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</row>
    <row r="18" spans="1:20" ht="16.5">
      <c r="A18" s="94"/>
      <c r="B18" s="95"/>
      <c r="C18" s="96"/>
      <c r="D18" s="95"/>
      <c r="E18" s="95"/>
      <c r="F18" s="97"/>
      <c r="G18" s="97"/>
      <c r="H18" s="97"/>
      <c r="I18" s="95"/>
      <c r="J18" s="96"/>
      <c r="K18" s="95"/>
      <c r="L18" s="95"/>
      <c r="M18" s="95"/>
      <c r="N18" s="95"/>
      <c r="O18" s="95"/>
      <c r="P18" s="99"/>
      <c r="Q18" s="99"/>
      <c r="R18" s="99"/>
      <c r="S18" s="99"/>
      <c r="T18" s="95"/>
    </row>
    <row r="19" spans="1:20" ht="16.5">
      <c r="A19" s="94"/>
      <c r="B19" s="95"/>
      <c r="C19" s="96"/>
      <c r="D19" s="95"/>
      <c r="E19" s="95"/>
      <c r="F19" s="97"/>
      <c r="G19" s="97"/>
      <c r="H19" s="97"/>
      <c r="I19" s="95"/>
      <c r="J19" s="95"/>
      <c r="K19" s="95"/>
      <c r="L19" s="95"/>
      <c r="M19" s="95"/>
      <c r="N19" s="95"/>
      <c r="O19" s="95"/>
      <c r="P19" s="99"/>
      <c r="Q19" s="99"/>
      <c r="R19" s="99"/>
      <c r="S19" s="99"/>
      <c r="T19" s="95"/>
    </row>
    <row r="20" spans="1:20" ht="16.5">
      <c r="A20" s="94"/>
      <c r="B20" s="95"/>
      <c r="C20" s="96"/>
      <c r="D20" s="95"/>
      <c r="E20" s="95"/>
      <c r="F20" s="97"/>
      <c r="G20" s="97"/>
      <c r="H20" s="97"/>
      <c r="I20" s="95"/>
      <c r="J20" s="95"/>
      <c r="K20" s="95"/>
      <c r="L20" s="95"/>
      <c r="M20" s="95"/>
      <c r="N20" s="95"/>
      <c r="O20" s="95"/>
      <c r="P20" s="99"/>
      <c r="Q20" s="99"/>
      <c r="R20" s="99"/>
      <c r="S20" s="99"/>
      <c r="T20" s="95"/>
    </row>
    <row r="21" spans="1:20" ht="16.5">
      <c r="A21" s="94"/>
      <c r="B21" s="95"/>
      <c r="C21" s="96"/>
      <c r="D21" s="95"/>
      <c r="E21" s="95"/>
      <c r="F21" s="97"/>
      <c r="G21" s="97"/>
      <c r="H21" s="97"/>
      <c r="I21" s="95"/>
      <c r="J21" s="95"/>
      <c r="K21" s="95"/>
      <c r="L21" s="95"/>
      <c r="M21" s="95"/>
      <c r="N21" s="95"/>
      <c r="O21" s="95"/>
      <c r="P21" s="99"/>
      <c r="Q21" s="99"/>
      <c r="R21" s="99"/>
      <c r="S21" s="99"/>
      <c r="T21" s="95"/>
    </row>
    <row r="22" spans="1:20" ht="16.5">
      <c r="A22" s="94"/>
      <c r="B22" s="95"/>
      <c r="C22" s="96"/>
      <c r="D22" s="95"/>
      <c r="E22" s="95"/>
      <c r="F22" s="97"/>
      <c r="G22" s="97"/>
      <c r="H22" s="97"/>
      <c r="I22" s="95"/>
      <c r="J22" s="95"/>
      <c r="K22" s="95"/>
      <c r="L22" s="95"/>
      <c r="M22" s="95"/>
      <c r="N22" s="95"/>
      <c r="O22" s="95"/>
      <c r="P22" s="99"/>
      <c r="Q22" s="99"/>
      <c r="R22" s="99"/>
      <c r="S22" s="99"/>
      <c r="T22" s="95"/>
    </row>
    <row r="23" spans="1:20" ht="16.5">
      <c r="A23" s="94"/>
      <c r="B23" s="103"/>
      <c r="C23" s="96"/>
      <c r="D23" s="95"/>
      <c r="E23" s="103"/>
      <c r="F23" s="103"/>
      <c r="G23" s="103"/>
      <c r="H23" s="103"/>
      <c r="I23" s="103"/>
      <c r="J23" s="103"/>
      <c r="K23" s="130"/>
      <c r="L23" s="95"/>
      <c r="M23" s="103"/>
      <c r="N23" s="95"/>
      <c r="O23" s="95"/>
      <c r="P23" s="131"/>
      <c r="Q23" s="131"/>
      <c r="R23" s="131"/>
      <c r="S23" s="131"/>
      <c r="T23" s="95"/>
    </row>
    <row r="24" spans="1:20" ht="16.5">
      <c r="A24" s="94"/>
      <c r="B24" s="103"/>
      <c r="C24" s="96"/>
      <c r="D24" s="95"/>
      <c r="E24" s="103"/>
      <c r="F24" s="103"/>
      <c r="G24" s="103"/>
      <c r="H24" s="103"/>
      <c r="I24" s="103"/>
      <c r="J24" s="103"/>
      <c r="K24" s="130"/>
      <c r="L24" s="95"/>
      <c r="M24" s="103"/>
      <c r="N24" s="95"/>
      <c r="O24" s="95"/>
      <c r="P24" s="131"/>
      <c r="Q24" s="131"/>
      <c r="R24" s="131"/>
      <c r="S24" s="131"/>
      <c r="T24" s="95"/>
    </row>
    <row r="25" spans="1:20" ht="16.5">
      <c r="A25" s="111"/>
      <c r="B25" s="112"/>
      <c r="C25" s="132"/>
      <c r="D25" s="112"/>
      <c r="E25" s="112"/>
      <c r="F25" s="113"/>
      <c r="G25" s="112"/>
      <c r="H25" s="133"/>
      <c r="I25" s="133"/>
      <c r="J25" s="112"/>
      <c r="K25" s="112"/>
      <c r="L25" s="112"/>
      <c r="M25" s="112"/>
      <c r="N25" s="112"/>
      <c r="O25" s="112"/>
      <c r="P25" s="119"/>
      <c r="Q25" s="119"/>
      <c r="R25" s="119"/>
      <c r="S25" s="119"/>
      <c r="T25" s="112"/>
    </row>
    <row r="26" spans="1:20" ht="16.5">
      <c r="A26" s="1454" t="s">
        <v>93</v>
      </c>
      <c r="B26" s="1454"/>
      <c r="C26" s="1454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82"/>
      <c r="O26" s="82"/>
      <c r="P26" s="47">
        <f>SUM(P18:P25)</f>
        <v>0</v>
      </c>
      <c r="Q26" s="47"/>
      <c r="R26" s="47"/>
      <c r="S26" s="47"/>
      <c r="T26" s="48"/>
    </row>
    <row r="27" spans="1:20" ht="16.5">
      <c r="A27" s="220"/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1"/>
      <c r="Q27" s="221"/>
      <c r="R27" s="221"/>
      <c r="S27" s="221"/>
      <c r="T27" s="222"/>
    </row>
    <row r="28" spans="1:20" ht="16.5">
      <c r="A28" s="220"/>
      <c r="B28" s="220"/>
      <c r="C28" s="220"/>
      <c r="D28" s="220"/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1"/>
      <c r="Q28" s="221"/>
      <c r="R28" s="221"/>
      <c r="S28" s="221"/>
      <c r="T28" s="222"/>
    </row>
    <row r="29" spans="1:20" ht="16.5">
      <c r="A29" s="220"/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1"/>
      <c r="Q29" s="221"/>
      <c r="R29" s="221"/>
      <c r="S29" s="221"/>
      <c r="T29" s="222"/>
    </row>
    <row r="30" spans="1:20" s="215" customFormat="1">
      <c r="C30" s="216"/>
      <c r="F30" s="216"/>
      <c r="G30" s="217"/>
      <c r="H30" s="217"/>
      <c r="I30" s="217"/>
      <c r="J30" s="217"/>
      <c r="K30" s="217"/>
    </row>
    <row r="31" spans="1:20" s="215" customFormat="1">
      <c r="G31" s="218"/>
      <c r="H31" s="218"/>
      <c r="I31" s="218"/>
      <c r="J31" s="218"/>
      <c r="K31" s="218"/>
    </row>
    <row r="32" spans="1:20" s="215" customFormat="1">
      <c r="G32" s="218"/>
      <c r="H32" s="218"/>
      <c r="I32" s="218"/>
      <c r="J32" s="218"/>
      <c r="K32" s="218"/>
    </row>
    <row r="33" spans="7:11" s="215" customFormat="1">
      <c r="G33" s="218"/>
      <c r="H33" s="218"/>
      <c r="I33" s="218"/>
      <c r="J33" s="218"/>
      <c r="K33" s="218"/>
    </row>
    <row r="34" spans="7:11" s="215" customFormat="1">
      <c r="G34" s="218"/>
      <c r="H34" s="218"/>
      <c r="I34" s="218"/>
      <c r="J34" s="218"/>
      <c r="K34" s="218"/>
    </row>
    <row r="35" spans="7:11" s="215" customFormat="1">
      <c r="G35" s="218"/>
      <c r="H35" s="218"/>
      <c r="I35" s="218"/>
      <c r="J35" s="218"/>
      <c r="K35" s="218"/>
    </row>
    <row r="36" spans="7:11" s="215" customFormat="1">
      <c r="G36" s="218"/>
      <c r="H36" s="218"/>
      <c r="I36" s="218"/>
      <c r="J36" s="218"/>
      <c r="K36" s="218"/>
    </row>
    <row r="37" spans="7:11" s="215" customFormat="1">
      <c r="G37" s="218"/>
      <c r="H37" s="218"/>
      <c r="I37" s="218"/>
      <c r="J37" s="218"/>
      <c r="K37" s="218"/>
    </row>
    <row r="38" spans="7:11" s="215" customFormat="1">
      <c r="G38" s="218"/>
      <c r="H38" s="218"/>
      <c r="I38" s="218"/>
      <c r="J38" s="218"/>
      <c r="K38" s="218"/>
    </row>
  </sheetData>
  <mergeCells count="22">
    <mergeCell ref="A26:M26"/>
    <mergeCell ref="C8:R8"/>
    <mergeCell ref="G14:G15"/>
    <mergeCell ref="H14:H15"/>
    <mergeCell ref="T14:T15"/>
    <mergeCell ref="N14:O14"/>
    <mergeCell ref="C9:R9"/>
    <mergeCell ref="A1:T1"/>
    <mergeCell ref="I14:I15"/>
    <mergeCell ref="J14:K14"/>
    <mergeCell ref="L14:L15"/>
    <mergeCell ref="M14:M15"/>
    <mergeCell ref="P14:P15"/>
    <mergeCell ref="A2:T2"/>
    <mergeCell ref="Q14:S14"/>
    <mergeCell ref="A3:T3"/>
    <mergeCell ref="A4:T4"/>
    <mergeCell ref="A14:A15"/>
    <mergeCell ref="B14:B15"/>
    <mergeCell ref="C14:D14"/>
    <mergeCell ref="E14:E15"/>
    <mergeCell ref="F14:F15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S26"/>
  <sheetViews>
    <sheetView view="pageBreakPreview" workbookViewId="0">
      <selection activeCell="H9" sqref="H9"/>
    </sheetView>
  </sheetViews>
  <sheetFormatPr defaultRowHeight="12.75"/>
  <cols>
    <col min="1" max="1" width="22.42578125" style="512" customWidth="1"/>
    <col min="2" max="2" width="4.7109375" style="380" customWidth="1"/>
    <col min="3" max="3" width="18.7109375" style="512" customWidth="1"/>
    <col min="4" max="5" width="11.7109375" style="512" customWidth="1"/>
    <col min="6" max="6" width="14.7109375" style="512" customWidth="1"/>
    <col min="7" max="7" width="8.7109375" style="512" customWidth="1"/>
    <col min="8" max="8" width="14.7109375" style="512" customWidth="1"/>
    <col min="9" max="9" width="8.7109375" style="512" customWidth="1"/>
    <col min="10" max="11" width="5.7109375" style="512" customWidth="1"/>
    <col min="12" max="12" width="14.7109375" style="538" customWidth="1"/>
    <col min="13" max="14" width="10.7109375" style="512" customWidth="1"/>
    <col min="15" max="15" width="14.7109375" style="512" customWidth="1"/>
    <col min="16" max="18" width="4.7109375" style="512" customWidth="1"/>
    <col min="19" max="19" width="23.7109375" style="512" customWidth="1"/>
    <col min="20" max="24" width="9.140625" style="512"/>
    <col min="25" max="25" width="14" style="512" bestFit="1" customWidth="1"/>
    <col min="26" max="16384" width="9.140625" style="512"/>
  </cols>
  <sheetData>
    <row r="1" spans="1:19" ht="15" customHeight="1">
      <c r="B1" s="1233" t="s">
        <v>129</v>
      </c>
      <c r="C1" s="1233"/>
      <c r="D1" s="1233"/>
      <c r="E1" s="1233"/>
      <c r="F1" s="1233"/>
      <c r="G1" s="1233"/>
      <c r="H1" s="1233"/>
      <c r="I1" s="1233"/>
      <c r="J1" s="1233"/>
      <c r="K1" s="1233"/>
      <c r="L1" s="1233"/>
      <c r="M1" s="1233"/>
      <c r="N1" s="1233"/>
      <c r="O1" s="1233"/>
      <c r="P1" s="1233"/>
      <c r="Q1" s="1233"/>
      <c r="R1" s="1233"/>
      <c r="S1" s="1233"/>
    </row>
    <row r="2" spans="1:19" ht="15" customHeight="1">
      <c r="B2" s="1233" t="s">
        <v>66</v>
      </c>
      <c r="C2" s="1233"/>
      <c r="D2" s="1233"/>
      <c r="E2" s="1233"/>
      <c r="F2" s="1233"/>
      <c r="G2" s="1233"/>
      <c r="H2" s="1233"/>
      <c r="I2" s="1233"/>
      <c r="J2" s="1233"/>
      <c r="K2" s="1233"/>
      <c r="L2" s="1233"/>
      <c r="M2" s="1233"/>
      <c r="N2" s="1233"/>
      <c r="O2" s="1233"/>
      <c r="P2" s="1233"/>
      <c r="Q2" s="1233"/>
      <c r="R2" s="1233"/>
      <c r="S2" s="1233"/>
    </row>
    <row r="3" spans="1:19" ht="15" customHeight="1">
      <c r="B3" s="1233" t="s">
        <v>114</v>
      </c>
      <c r="C3" s="1233"/>
      <c r="D3" s="1233"/>
      <c r="E3" s="1233"/>
      <c r="F3" s="1233"/>
      <c r="G3" s="1233"/>
      <c r="H3" s="1233"/>
      <c r="I3" s="1233"/>
      <c r="J3" s="1233"/>
      <c r="K3" s="1233"/>
      <c r="L3" s="1233"/>
      <c r="M3" s="1233"/>
      <c r="N3" s="1233"/>
      <c r="O3" s="1233"/>
      <c r="P3" s="1233"/>
      <c r="Q3" s="1233"/>
      <c r="R3" s="1233"/>
      <c r="S3" s="1233"/>
    </row>
    <row r="4" spans="1:19" ht="15" customHeight="1">
      <c r="B4" s="1233" t="s">
        <v>768</v>
      </c>
      <c r="C4" s="1233"/>
      <c r="D4" s="1233"/>
      <c r="E4" s="1233"/>
      <c r="F4" s="1233"/>
      <c r="G4" s="1233"/>
      <c r="H4" s="1233"/>
      <c r="I4" s="1233"/>
      <c r="J4" s="1233"/>
      <c r="K4" s="1233"/>
      <c r="L4" s="1233"/>
      <c r="M4" s="1233"/>
      <c r="N4" s="1233"/>
      <c r="O4" s="1233"/>
      <c r="P4" s="1233"/>
      <c r="Q4" s="1233"/>
      <c r="R4" s="1233"/>
      <c r="S4" s="1233"/>
    </row>
    <row r="5" spans="1:19" ht="15" customHeight="1">
      <c r="B5" s="855"/>
      <c r="C5" s="855"/>
      <c r="D5" s="855"/>
      <c r="E5" s="855"/>
      <c r="F5" s="855"/>
      <c r="G5" s="855"/>
      <c r="H5" s="855"/>
      <c r="I5" s="855"/>
      <c r="J5" s="855"/>
      <c r="K5" s="855"/>
      <c r="L5" s="855"/>
      <c r="M5" s="855"/>
      <c r="N5" s="855"/>
      <c r="O5" s="855"/>
      <c r="P5" s="855"/>
      <c r="Q5" s="855"/>
      <c r="R5" s="855"/>
      <c r="S5" s="855"/>
    </row>
    <row r="6" spans="1:19" ht="15" customHeight="1">
      <c r="B6" s="523" t="s">
        <v>68</v>
      </c>
      <c r="C6" s="553"/>
      <c r="D6" s="325" t="s">
        <v>838</v>
      </c>
      <c r="E6" s="524"/>
      <c r="F6" s="524"/>
      <c r="G6" s="524"/>
      <c r="H6" s="524"/>
      <c r="I6" s="524"/>
      <c r="J6" s="524"/>
      <c r="K6" s="524"/>
      <c r="L6" s="525"/>
      <c r="M6" s="524"/>
      <c r="N6" s="524"/>
      <c r="O6" s="524"/>
      <c r="P6" s="524"/>
      <c r="Q6" s="524"/>
      <c r="R6" s="524"/>
      <c r="S6" s="524"/>
    </row>
    <row r="7" spans="1:19" ht="15" customHeight="1">
      <c r="B7" s="523" t="s">
        <v>70</v>
      </c>
      <c r="C7" s="553"/>
      <c r="D7" s="845" t="s">
        <v>839</v>
      </c>
      <c r="E7" s="524"/>
      <c r="F7" s="524"/>
      <c r="G7" s="524"/>
      <c r="H7" s="524"/>
      <c r="I7" s="524"/>
      <c r="J7" s="524"/>
      <c r="K7" s="524"/>
      <c r="L7" s="525"/>
      <c r="M7" s="524"/>
      <c r="N7" s="524"/>
      <c r="O7" s="524"/>
      <c r="P7" s="524"/>
      <c r="Q7" s="524"/>
      <c r="R7" s="524"/>
      <c r="S7" s="524"/>
    </row>
    <row r="8" spans="1:19" ht="15" customHeight="1">
      <c r="B8" s="523" t="s">
        <v>72</v>
      </c>
      <c r="C8" s="553"/>
      <c r="D8" s="325" t="s">
        <v>840</v>
      </c>
      <c r="E8" s="524"/>
      <c r="F8" s="524"/>
      <c r="G8" s="524"/>
      <c r="H8" s="524"/>
      <c r="I8" s="524"/>
      <c r="J8" s="524"/>
      <c r="K8" s="524"/>
      <c r="L8" s="524"/>
      <c r="M8" s="524"/>
      <c r="N8" s="524"/>
      <c r="O8" s="875"/>
      <c r="P8" s="524"/>
      <c r="Q8" s="524"/>
      <c r="R8" s="524"/>
      <c r="S8" s="524"/>
    </row>
    <row r="9" spans="1:19" ht="15" customHeight="1">
      <c r="B9" s="523" t="s">
        <v>73</v>
      </c>
      <c r="C9" s="553"/>
      <c r="D9" s="325" t="s">
        <v>841</v>
      </c>
      <c r="E9" s="524"/>
      <c r="F9" s="524"/>
      <c r="G9" s="524"/>
      <c r="H9" s="524"/>
      <c r="I9" s="524"/>
      <c r="J9" s="524"/>
      <c r="K9" s="524"/>
      <c r="L9" s="524"/>
      <c r="M9" s="524"/>
      <c r="N9" s="524"/>
      <c r="O9" s="524"/>
      <c r="P9" s="524"/>
      <c r="Q9" s="524"/>
      <c r="R9" s="524"/>
      <c r="S9" s="524"/>
    </row>
    <row r="10" spans="1:19" ht="15" customHeight="1">
      <c r="B10" s="523" t="s">
        <v>74</v>
      </c>
      <c r="C10" s="553"/>
      <c r="D10" s="325" t="s">
        <v>970</v>
      </c>
      <c r="E10" s="524"/>
      <c r="F10" s="524"/>
      <c r="G10" s="524"/>
      <c r="H10" s="524"/>
      <c r="I10" s="524"/>
      <c r="J10" s="524"/>
      <c r="K10" s="524"/>
      <c r="L10" s="525"/>
      <c r="M10" s="524"/>
      <c r="N10" s="524"/>
      <c r="O10" s="524"/>
      <c r="P10" s="524"/>
      <c r="Q10" s="524"/>
      <c r="R10" s="524"/>
      <c r="S10" s="524"/>
    </row>
    <row r="11" spans="1:19" ht="15" customHeight="1">
      <c r="B11" s="523" t="s">
        <v>76</v>
      </c>
      <c r="C11" s="553"/>
      <c r="D11" s="325" t="s">
        <v>971</v>
      </c>
      <c r="E11" s="524"/>
      <c r="F11" s="524"/>
      <c r="G11" s="524"/>
      <c r="H11" s="524"/>
      <c r="I11" s="524"/>
      <c r="J11" s="524"/>
      <c r="K11" s="524"/>
      <c r="L11" s="525"/>
      <c r="M11" s="524"/>
      <c r="N11" s="524"/>
      <c r="O11" s="524"/>
      <c r="P11" s="524"/>
      <c r="Q11" s="524"/>
      <c r="R11" s="524"/>
      <c r="S11" s="524"/>
    </row>
    <row r="12" spans="1:19" ht="15" customHeight="1">
      <c r="B12" s="523" t="s">
        <v>36</v>
      </c>
      <c r="C12" s="553"/>
      <c r="D12" s="325" t="s">
        <v>972</v>
      </c>
      <c r="E12" s="524"/>
      <c r="F12" s="524"/>
      <c r="G12" s="524"/>
      <c r="H12" s="524"/>
      <c r="I12" s="524"/>
      <c r="J12" s="524"/>
      <c r="K12" s="524"/>
      <c r="L12" s="525"/>
      <c r="M12" s="524"/>
      <c r="N12" s="524"/>
      <c r="O12" s="524"/>
      <c r="P12" s="524"/>
      <c r="Q12" s="524"/>
      <c r="R12" s="524"/>
      <c r="S12" s="524"/>
    </row>
    <row r="13" spans="1:19" ht="15" customHeight="1">
      <c r="B13" s="1107"/>
      <c r="C13" s="1108"/>
      <c r="D13" s="1109"/>
      <c r="E13" s="1108"/>
      <c r="F13" s="1108"/>
      <c r="G13" s="1108"/>
      <c r="H13" s="1108"/>
      <c r="I13" s="1108"/>
      <c r="J13" s="1108"/>
      <c r="K13" s="1108"/>
      <c r="L13" s="793"/>
      <c r="M13" s="1108"/>
      <c r="N13" s="1110"/>
      <c r="O13" s="1110"/>
      <c r="P13" s="1110"/>
      <c r="Q13" s="1110"/>
      <c r="R13" s="1110"/>
      <c r="S13" s="1110"/>
    </row>
    <row r="14" spans="1:19" s="258" customFormat="1" ht="20.100000000000001" customHeight="1">
      <c r="B14" s="1390" t="s">
        <v>16</v>
      </c>
      <c r="C14" s="1339" t="s">
        <v>77</v>
      </c>
      <c r="D14" s="1347" t="s">
        <v>0</v>
      </c>
      <c r="E14" s="1348"/>
      <c r="F14" s="1343" t="s">
        <v>26</v>
      </c>
      <c r="G14" s="1345"/>
      <c r="H14" s="1345"/>
      <c r="I14" s="1344"/>
      <c r="J14" s="1343" t="s">
        <v>97</v>
      </c>
      <c r="K14" s="1345"/>
      <c r="L14" s="1345"/>
      <c r="M14" s="1392" t="s">
        <v>168</v>
      </c>
      <c r="N14" s="1228" t="s">
        <v>169</v>
      </c>
      <c r="O14" s="1455" t="s">
        <v>159</v>
      </c>
      <c r="P14" s="1228" t="s">
        <v>7</v>
      </c>
      <c r="Q14" s="1228"/>
      <c r="R14" s="1228"/>
      <c r="S14" s="1228" t="s">
        <v>2</v>
      </c>
    </row>
    <row r="15" spans="1:19" s="258" customFormat="1" ht="30" customHeight="1">
      <c r="B15" s="1458"/>
      <c r="C15" s="1459"/>
      <c r="D15" s="375" t="s">
        <v>5</v>
      </c>
      <c r="E15" s="858" t="s">
        <v>23</v>
      </c>
      <c r="F15" s="858" t="s">
        <v>116</v>
      </c>
      <c r="G15" s="858" t="s">
        <v>80</v>
      </c>
      <c r="H15" s="858" t="s">
        <v>117</v>
      </c>
      <c r="I15" s="858" t="s">
        <v>118</v>
      </c>
      <c r="J15" s="1392" t="s">
        <v>37</v>
      </c>
      <c r="K15" s="1443"/>
      <c r="L15" s="864" t="s">
        <v>976</v>
      </c>
      <c r="M15" s="1457"/>
      <c r="N15" s="1228"/>
      <c r="O15" s="1456"/>
      <c r="P15" s="854" t="s">
        <v>98</v>
      </c>
      <c r="Q15" s="854" t="s">
        <v>99</v>
      </c>
      <c r="R15" s="854" t="s">
        <v>100</v>
      </c>
      <c r="S15" s="1229"/>
    </row>
    <row r="16" spans="1:19" s="778" customFormat="1" ht="15" customHeight="1">
      <c r="A16" s="779" t="s">
        <v>755</v>
      </c>
      <c r="B16" s="1100" t="s">
        <v>83</v>
      </c>
      <c r="C16" s="1101" t="s">
        <v>84</v>
      </c>
      <c r="D16" s="1100" t="s">
        <v>85</v>
      </c>
      <c r="E16" s="1101" t="s">
        <v>86</v>
      </c>
      <c r="F16" s="1101" t="s">
        <v>87</v>
      </c>
      <c r="G16" s="1101" t="s">
        <v>88</v>
      </c>
      <c r="H16" s="1101" t="s">
        <v>89</v>
      </c>
      <c r="I16" s="1101" t="s">
        <v>20</v>
      </c>
      <c r="J16" s="1101" t="s">
        <v>17</v>
      </c>
      <c r="K16" s="1101" t="s">
        <v>15</v>
      </c>
      <c r="L16" s="1102" t="s">
        <v>90</v>
      </c>
      <c r="M16" s="1101" t="s">
        <v>91</v>
      </c>
      <c r="N16" s="1103" t="s">
        <v>92</v>
      </c>
      <c r="O16" s="1101" t="s">
        <v>18</v>
      </c>
      <c r="P16" s="1102" t="s">
        <v>21</v>
      </c>
      <c r="Q16" s="1101" t="s">
        <v>22</v>
      </c>
      <c r="R16" s="1101" t="s">
        <v>19</v>
      </c>
      <c r="S16" s="1104" t="s">
        <v>111</v>
      </c>
    </row>
    <row r="17" spans="1:19" s="258" customFormat="1" ht="99.95" customHeight="1">
      <c r="A17" s="380" t="s">
        <v>755</v>
      </c>
      <c r="B17" s="382">
        <v>1</v>
      </c>
      <c r="C17" s="851" t="s">
        <v>973</v>
      </c>
      <c r="D17" s="601" t="s">
        <v>974</v>
      </c>
      <c r="E17" s="851" t="s">
        <v>225</v>
      </c>
      <c r="F17" s="851" t="s">
        <v>792</v>
      </c>
      <c r="G17" s="601">
        <v>2017</v>
      </c>
      <c r="H17" s="601"/>
      <c r="I17" s="601" t="s">
        <v>764</v>
      </c>
      <c r="J17" s="601">
        <v>15</v>
      </c>
      <c r="K17" s="1095" t="s">
        <v>786</v>
      </c>
      <c r="L17" s="1096">
        <v>300000</v>
      </c>
      <c r="M17" s="601">
        <v>2017</v>
      </c>
      <c r="N17" s="601" t="s">
        <v>188</v>
      </c>
      <c r="O17" s="1097">
        <f>L17*J17</f>
        <v>4500000</v>
      </c>
      <c r="P17" s="1098" t="s">
        <v>98</v>
      </c>
      <c r="Q17" s="601"/>
      <c r="R17" s="601"/>
      <c r="S17" s="851" t="s">
        <v>975</v>
      </c>
    </row>
    <row r="18" spans="1:19" ht="24.95" customHeight="1">
      <c r="B18" s="1158" t="s">
        <v>93</v>
      </c>
      <c r="C18" s="1159"/>
      <c r="D18" s="1159"/>
      <c r="E18" s="1159"/>
      <c r="F18" s="1159"/>
      <c r="G18" s="1159"/>
      <c r="H18" s="1159"/>
      <c r="I18" s="1160"/>
      <c r="J18" s="1105"/>
      <c r="K18" s="1105"/>
      <c r="L18" s="1158"/>
      <c r="M18" s="1159"/>
      <c r="N18" s="1160"/>
      <c r="O18" s="1106">
        <f>SUM(O17:O17)</f>
        <v>4500000</v>
      </c>
      <c r="P18" s="1148"/>
      <c r="Q18" s="1149"/>
      <c r="R18" s="1149"/>
      <c r="S18" s="1150"/>
    </row>
    <row r="19" spans="1:19">
      <c r="B19" s="1111"/>
      <c r="C19" s="391"/>
      <c r="D19" s="391"/>
      <c r="E19" s="391"/>
      <c r="F19" s="391"/>
      <c r="G19" s="391"/>
      <c r="H19" s="391"/>
      <c r="I19" s="847"/>
      <c r="J19" s="1112"/>
      <c r="K19" s="1112"/>
      <c r="L19" s="847"/>
      <c r="M19" s="847"/>
      <c r="N19" s="847"/>
      <c r="O19" s="1113"/>
      <c r="P19" s="846"/>
      <c r="Q19" s="393"/>
      <c r="R19" s="393"/>
      <c r="S19" s="1114"/>
    </row>
    <row r="20" spans="1:19">
      <c r="B20" s="1111"/>
      <c r="C20" s="391"/>
      <c r="D20" s="391"/>
      <c r="E20" s="391"/>
      <c r="F20" s="391"/>
      <c r="G20" s="391"/>
      <c r="H20" s="391"/>
      <c r="I20" s="1115"/>
      <c r="J20" s="1116"/>
      <c r="K20" s="1116"/>
      <c r="L20" s="1115"/>
      <c r="M20" s="1115"/>
      <c r="N20" s="1115"/>
      <c r="O20" s="1117"/>
      <c r="P20" s="1118"/>
      <c r="Q20" s="393"/>
      <c r="R20" s="393"/>
      <c r="S20" s="1114"/>
    </row>
    <row r="21" spans="1:19">
      <c r="A21" s="380" t="s">
        <v>755</v>
      </c>
      <c r="B21" s="1158" t="s">
        <v>93</v>
      </c>
      <c r="C21" s="1159"/>
      <c r="D21" s="1159"/>
      <c r="E21" s="1159"/>
      <c r="F21" s="1159"/>
      <c r="G21" s="1159"/>
      <c r="H21" s="1159"/>
      <c r="I21" s="1160"/>
      <c r="J21" s="1105"/>
      <c r="K21" s="1105"/>
      <c r="L21" s="1158"/>
      <c r="M21" s="1159"/>
      <c r="N21" s="1160"/>
      <c r="O21" s="237">
        <f>SUM(O17:O17)</f>
        <v>4500000</v>
      </c>
      <c r="P21" s="1148"/>
      <c r="Q21" s="1149"/>
      <c r="R21" s="1149"/>
      <c r="S21" s="1150"/>
    </row>
    <row r="22" spans="1:19">
      <c r="B22" s="1158" t="s">
        <v>93</v>
      </c>
      <c r="C22" s="1159"/>
      <c r="D22" s="1159"/>
      <c r="E22" s="1159"/>
      <c r="F22" s="1159"/>
      <c r="G22" s="1159"/>
      <c r="H22" s="1159"/>
      <c r="I22" s="1160"/>
      <c r="J22" s="1105"/>
      <c r="K22" s="1105"/>
      <c r="L22" s="1158"/>
      <c r="M22" s="1159"/>
      <c r="N22" s="1160"/>
      <c r="O22" s="237" t="e">
        <f>SUM(#REF!)</f>
        <v>#REF!</v>
      </c>
      <c r="P22" s="1148"/>
      <c r="Q22" s="1149"/>
      <c r="R22" s="1149"/>
      <c r="S22" s="1150"/>
    </row>
    <row r="23" spans="1:19">
      <c r="F23" s="737"/>
      <c r="G23" s="1099"/>
      <c r="H23" s="1099"/>
      <c r="I23" s="1099"/>
      <c r="J23" s="738"/>
      <c r="K23" s="1099"/>
      <c r="M23" s="803"/>
      <c r="N23" s="402"/>
      <c r="O23" s="402"/>
      <c r="P23" s="402"/>
      <c r="Q23" s="402"/>
      <c r="R23" s="402"/>
    </row>
    <row r="24" spans="1:19">
      <c r="F24" s="737"/>
      <c r="G24" s="1099"/>
      <c r="H24" s="1099"/>
      <c r="I24" s="1099"/>
      <c r="J24" s="738"/>
      <c r="K24" s="1099"/>
      <c r="M24" s="803"/>
      <c r="N24" s="402"/>
      <c r="O24" s="402"/>
      <c r="P24" s="402"/>
      <c r="Q24" s="402"/>
      <c r="R24" s="402"/>
    </row>
    <row r="25" spans="1:19">
      <c r="F25" s="535"/>
      <c r="G25" s="535"/>
      <c r="H25" s="535"/>
      <c r="I25" s="535"/>
      <c r="J25" s="535"/>
      <c r="K25" s="1099"/>
      <c r="M25" s="803"/>
      <c r="N25" s="803"/>
      <c r="O25" s="803"/>
      <c r="P25" s="803"/>
      <c r="Q25" s="803"/>
      <c r="R25" s="803"/>
    </row>
    <row r="26" spans="1:19">
      <c r="K26" s="1099"/>
    </row>
  </sheetData>
  <autoFilter ref="A16:S22"/>
  <mergeCells count="24">
    <mergeCell ref="B1:S1"/>
    <mergeCell ref="B2:S2"/>
    <mergeCell ref="B3:S3"/>
    <mergeCell ref="B4:S4"/>
    <mergeCell ref="P14:R14"/>
    <mergeCell ref="O14:O15"/>
    <mergeCell ref="J15:K15"/>
    <mergeCell ref="F14:I14"/>
    <mergeCell ref="D14:E14"/>
    <mergeCell ref="M14:M15"/>
    <mergeCell ref="B14:B15"/>
    <mergeCell ref="C14:C15"/>
    <mergeCell ref="S14:S15"/>
    <mergeCell ref="J14:L14"/>
    <mergeCell ref="B18:I18"/>
    <mergeCell ref="L18:N18"/>
    <mergeCell ref="P18:S18"/>
    <mergeCell ref="N14:N15"/>
    <mergeCell ref="B22:I22"/>
    <mergeCell ref="L22:N22"/>
    <mergeCell ref="P22:S22"/>
    <mergeCell ref="L21:N21"/>
    <mergeCell ref="B21:I21"/>
    <mergeCell ref="P21:S21"/>
  </mergeCells>
  <phoneticPr fontId="2" type="noConversion"/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topLeftCell="A10" zoomScaleSheetLayoutView="100" workbookViewId="0">
      <selection activeCell="F11" sqref="F11:G11"/>
    </sheetView>
  </sheetViews>
  <sheetFormatPr defaultRowHeight="12.75"/>
  <cols>
    <col min="1" max="1" width="5.140625" customWidth="1"/>
    <col min="2" max="2" width="17.140625" customWidth="1"/>
    <col min="3" max="3" width="12.140625" customWidth="1"/>
    <col min="10" max="10" width="5.7109375" customWidth="1"/>
    <col min="11" max="11" width="12.140625" customWidth="1"/>
    <col min="12" max="13" width="9.7109375" customWidth="1"/>
    <col min="14" max="14" width="12.5703125" customWidth="1"/>
    <col min="15" max="15" width="5.140625" customWidth="1"/>
    <col min="16" max="16" width="5" customWidth="1"/>
    <col min="17" max="17" width="5.28515625" customWidth="1"/>
    <col min="18" max="18" width="12.28515625" customWidth="1"/>
  </cols>
  <sheetData>
    <row r="1" spans="1:18" ht="16.5">
      <c r="A1" s="1460" t="s">
        <v>129</v>
      </c>
      <c r="B1" s="1460"/>
      <c r="C1" s="1460"/>
      <c r="D1" s="1460"/>
      <c r="E1" s="1460"/>
      <c r="F1" s="1460"/>
      <c r="G1" s="1460"/>
      <c r="H1" s="1460"/>
      <c r="I1" s="1460"/>
      <c r="J1" s="1460"/>
      <c r="K1" s="1460"/>
      <c r="L1" s="1460"/>
      <c r="M1" s="1460"/>
      <c r="N1" s="1460"/>
      <c r="O1" s="1460"/>
      <c r="P1" s="1460"/>
      <c r="Q1" s="1460"/>
      <c r="R1" s="1460"/>
    </row>
    <row r="2" spans="1:18" ht="16.5">
      <c r="A2" s="1460" t="s">
        <v>66</v>
      </c>
      <c r="B2" s="1460"/>
      <c r="C2" s="1460"/>
      <c r="D2" s="1460"/>
      <c r="E2" s="1460"/>
      <c r="F2" s="1460"/>
      <c r="G2" s="1460"/>
      <c r="H2" s="1460"/>
      <c r="I2" s="1460"/>
      <c r="J2" s="1460"/>
      <c r="K2" s="1460"/>
      <c r="L2" s="1460"/>
      <c r="M2" s="1460"/>
      <c r="N2" s="1460"/>
      <c r="O2" s="1460"/>
      <c r="P2" s="1460"/>
      <c r="Q2" s="1460"/>
      <c r="R2" s="1460"/>
    </row>
    <row r="3" spans="1:18" ht="16.5">
      <c r="A3" s="1460" t="s">
        <v>114</v>
      </c>
      <c r="B3" s="1460"/>
      <c r="C3" s="1460"/>
      <c r="D3" s="1460"/>
      <c r="E3" s="1460"/>
      <c r="F3" s="1460"/>
      <c r="G3" s="1460"/>
      <c r="H3" s="1460"/>
      <c r="I3" s="1460"/>
      <c r="J3" s="1460"/>
      <c r="K3" s="1460"/>
      <c r="L3" s="1460"/>
      <c r="M3" s="1460"/>
      <c r="N3" s="1460"/>
      <c r="O3" s="1460"/>
      <c r="P3" s="1460"/>
      <c r="Q3" s="1460"/>
      <c r="R3" s="1460"/>
    </row>
    <row r="4" spans="1:18" ht="16.5">
      <c r="A4" s="1461" t="s">
        <v>794</v>
      </c>
      <c r="B4" s="1461"/>
      <c r="C4" s="1461"/>
      <c r="D4" s="1461"/>
      <c r="E4" s="1461"/>
      <c r="F4" s="1461"/>
      <c r="G4" s="1461"/>
      <c r="H4" s="1461"/>
      <c r="I4" s="1461"/>
      <c r="J4" s="1461"/>
      <c r="K4" s="1461"/>
      <c r="L4" s="1461"/>
      <c r="M4" s="1461"/>
      <c r="N4" s="1461"/>
      <c r="O4" s="1461"/>
      <c r="P4" s="1461"/>
      <c r="Q4" s="1461"/>
      <c r="R4" s="1461"/>
    </row>
    <row r="5" spans="1:18" ht="16.5">
      <c r="A5" s="270"/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</row>
    <row r="6" spans="1:18" ht="16.5">
      <c r="A6" s="59" t="s">
        <v>68</v>
      </c>
      <c r="B6" s="60"/>
      <c r="C6" s="7" t="s">
        <v>69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</row>
    <row r="7" spans="1:18" ht="16.5">
      <c r="A7" s="59" t="s">
        <v>70</v>
      </c>
      <c r="B7" s="60"/>
      <c r="C7" s="7" t="s">
        <v>71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ht="16.5">
      <c r="A8" s="200" t="s">
        <v>72</v>
      </c>
      <c r="B8" s="60"/>
      <c r="C8" s="1251" t="s">
        <v>782</v>
      </c>
      <c r="D8" s="1251"/>
      <c r="E8" s="1251"/>
      <c r="F8" s="1251"/>
      <c r="G8" s="1251"/>
      <c r="H8" s="1251"/>
      <c r="I8" s="1251"/>
      <c r="J8" s="1251"/>
      <c r="K8" s="1251"/>
      <c r="L8" s="1251"/>
      <c r="M8" s="1251"/>
      <c r="N8" s="1251"/>
      <c r="O8" s="1251"/>
      <c r="P8" s="1251"/>
      <c r="Q8" s="1251"/>
      <c r="R8" s="1251"/>
    </row>
    <row r="9" spans="1:18" ht="16.5">
      <c r="A9" s="200" t="s">
        <v>73</v>
      </c>
      <c r="B9" s="60"/>
      <c r="C9" s="1251" t="s">
        <v>532</v>
      </c>
      <c r="D9" s="1251"/>
      <c r="E9" s="1251"/>
      <c r="F9" s="1251"/>
      <c r="G9" s="1251"/>
      <c r="H9" s="1251"/>
      <c r="I9" s="1251"/>
      <c r="J9" s="1251"/>
      <c r="K9" s="1251"/>
      <c r="L9" s="1251"/>
      <c r="M9" s="1251"/>
      <c r="N9" s="1251"/>
      <c r="O9" s="1251"/>
      <c r="P9" s="1251"/>
      <c r="Q9" s="1251"/>
      <c r="R9" s="1251"/>
    </row>
    <row r="10" spans="1:18" ht="16.5">
      <c r="A10" s="200" t="s">
        <v>74</v>
      </c>
      <c r="B10" s="60"/>
      <c r="C10" s="59" t="s">
        <v>115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ht="16.5">
      <c r="A11" s="200" t="s">
        <v>76</v>
      </c>
      <c r="B11" s="60"/>
      <c r="C11" s="59" t="s">
        <v>173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</row>
    <row r="12" spans="1:18" ht="16.5">
      <c r="A12" s="200" t="s">
        <v>36</v>
      </c>
      <c r="B12" s="60"/>
      <c r="C12" s="59" t="s">
        <v>152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>
      <c r="A13" s="62"/>
      <c r="B13" s="61"/>
      <c r="C13" s="62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33" customHeight="1">
      <c r="A14" s="1429" t="s">
        <v>16</v>
      </c>
      <c r="B14" s="1246" t="s">
        <v>77</v>
      </c>
      <c r="C14" s="1242" t="s">
        <v>0</v>
      </c>
      <c r="D14" s="1244"/>
      <c r="E14" s="1242" t="s">
        <v>26</v>
      </c>
      <c r="F14" s="1243"/>
      <c r="G14" s="1243"/>
      <c r="H14" s="1244"/>
      <c r="I14" s="1242" t="s">
        <v>97</v>
      </c>
      <c r="J14" s="1243"/>
      <c r="K14" s="1243"/>
      <c r="L14" s="1246" t="s">
        <v>149</v>
      </c>
      <c r="M14" s="1246" t="s">
        <v>81</v>
      </c>
      <c r="N14" s="1246" t="s">
        <v>159</v>
      </c>
      <c r="O14" s="1242" t="s">
        <v>7</v>
      </c>
      <c r="P14" s="1243"/>
      <c r="Q14" s="1244"/>
      <c r="R14" s="1246" t="s">
        <v>2</v>
      </c>
    </row>
    <row r="15" spans="1:18" ht="33">
      <c r="A15" s="1247"/>
      <c r="B15" s="1249"/>
      <c r="C15" s="63" t="s">
        <v>5</v>
      </c>
      <c r="D15" s="25" t="s">
        <v>23</v>
      </c>
      <c r="E15" s="23" t="s">
        <v>150</v>
      </c>
      <c r="F15" s="25" t="s">
        <v>80</v>
      </c>
      <c r="G15" s="25" t="s">
        <v>151</v>
      </c>
      <c r="H15" s="25" t="s">
        <v>118</v>
      </c>
      <c r="I15" s="1242" t="s">
        <v>37</v>
      </c>
      <c r="J15" s="1244"/>
      <c r="K15" s="74" t="s">
        <v>167</v>
      </c>
      <c r="L15" s="1249"/>
      <c r="M15" s="1249"/>
      <c r="N15" s="1249"/>
      <c r="O15" s="79" t="s">
        <v>98</v>
      </c>
      <c r="P15" s="79" t="s">
        <v>99</v>
      </c>
      <c r="Q15" s="79" t="s">
        <v>100</v>
      </c>
      <c r="R15" s="1249"/>
    </row>
    <row r="16" spans="1:18">
      <c r="A16" s="64" t="s">
        <v>83</v>
      </c>
      <c r="B16" s="56" t="s">
        <v>84</v>
      </c>
      <c r="C16" s="64" t="s">
        <v>85</v>
      </c>
      <c r="D16" s="56" t="s">
        <v>86</v>
      </c>
      <c r="E16" s="65" t="s">
        <v>87</v>
      </c>
      <c r="F16" s="56" t="s">
        <v>88</v>
      </c>
      <c r="G16" s="56" t="s">
        <v>89</v>
      </c>
      <c r="H16" s="56" t="s">
        <v>20</v>
      </c>
      <c r="I16" s="64" t="s">
        <v>17</v>
      </c>
      <c r="J16" s="77" t="s">
        <v>15</v>
      </c>
      <c r="K16" s="65" t="s">
        <v>90</v>
      </c>
      <c r="L16" s="77" t="s">
        <v>91</v>
      </c>
      <c r="M16" s="77" t="s">
        <v>92</v>
      </c>
      <c r="N16" s="77" t="s">
        <v>18</v>
      </c>
      <c r="O16" s="64" t="s">
        <v>21</v>
      </c>
      <c r="P16" s="77" t="s">
        <v>22</v>
      </c>
      <c r="Q16" s="65" t="s">
        <v>19</v>
      </c>
      <c r="R16" s="77" t="s">
        <v>111</v>
      </c>
    </row>
    <row r="17" spans="1:18" ht="16.5">
      <c r="A17" s="94"/>
      <c r="B17" s="103"/>
      <c r="C17" s="103"/>
      <c r="D17" s="103"/>
      <c r="E17" s="103"/>
      <c r="F17" s="102"/>
      <c r="G17" s="102"/>
      <c r="H17" s="102"/>
      <c r="I17" s="102"/>
      <c r="J17" s="104"/>
      <c r="K17" s="102"/>
      <c r="L17" s="102"/>
      <c r="M17" s="102"/>
      <c r="N17" s="102"/>
      <c r="O17" s="102"/>
      <c r="P17" s="102"/>
      <c r="Q17" s="105"/>
      <c r="R17" s="105"/>
    </row>
    <row r="18" spans="1:18" ht="16.5">
      <c r="A18" s="94"/>
      <c r="B18" s="103"/>
      <c r="C18" s="103"/>
      <c r="D18" s="103"/>
      <c r="E18" s="103"/>
      <c r="F18" s="102"/>
      <c r="G18" s="102"/>
      <c r="H18" s="102"/>
      <c r="I18" s="102"/>
      <c r="J18" s="104"/>
      <c r="K18" s="102"/>
      <c r="L18" s="102"/>
      <c r="M18" s="102"/>
      <c r="N18" s="102"/>
      <c r="O18" s="102"/>
      <c r="P18" s="102"/>
      <c r="Q18" s="105"/>
      <c r="R18" s="105"/>
    </row>
    <row r="19" spans="1:18" ht="16.5">
      <c r="A19" s="94"/>
      <c r="B19" s="103"/>
      <c r="C19" s="103"/>
      <c r="D19" s="103"/>
      <c r="E19" s="103"/>
      <c r="F19" s="102"/>
      <c r="G19" s="102"/>
      <c r="H19" s="102"/>
      <c r="I19" s="102"/>
      <c r="J19" s="104"/>
      <c r="K19" s="102"/>
      <c r="L19" s="102"/>
      <c r="M19" s="102"/>
      <c r="N19" s="102"/>
      <c r="O19" s="102"/>
      <c r="P19" s="102"/>
      <c r="Q19" s="105"/>
      <c r="R19" s="105"/>
    </row>
    <row r="20" spans="1:18" ht="16.5">
      <c r="A20" s="94"/>
      <c r="B20" s="103"/>
      <c r="C20" s="103"/>
      <c r="D20" s="103"/>
      <c r="E20" s="103"/>
      <c r="F20" s="102"/>
      <c r="G20" s="102"/>
      <c r="H20" s="102"/>
      <c r="I20" s="102"/>
      <c r="J20" s="104"/>
      <c r="K20" s="102"/>
      <c r="L20" s="102"/>
      <c r="M20" s="102"/>
      <c r="N20" s="102"/>
      <c r="O20" s="102"/>
      <c r="P20" s="102"/>
      <c r="Q20" s="105"/>
      <c r="R20" s="105"/>
    </row>
    <row r="21" spans="1:18" ht="16.5">
      <c r="A21" s="94"/>
      <c r="B21" s="103"/>
      <c r="C21" s="103"/>
      <c r="D21" s="103"/>
      <c r="E21" s="103"/>
      <c r="F21" s="102"/>
      <c r="G21" s="102"/>
      <c r="H21" s="102"/>
      <c r="I21" s="102"/>
      <c r="J21" s="104"/>
      <c r="K21" s="102"/>
      <c r="L21" s="102"/>
      <c r="M21" s="102"/>
      <c r="N21" s="102"/>
      <c r="O21" s="102"/>
      <c r="P21" s="102"/>
      <c r="Q21" s="105"/>
      <c r="R21" s="105"/>
    </row>
    <row r="22" spans="1:18" ht="16.5">
      <c r="A22" s="94"/>
      <c r="B22" s="103"/>
      <c r="C22" s="103"/>
      <c r="D22" s="103"/>
      <c r="E22" s="103"/>
      <c r="F22" s="102"/>
      <c r="G22" s="102"/>
      <c r="H22" s="102"/>
      <c r="I22" s="102"/>
      <c r="J22" s="104"/>
      <c r="K22" s="102"/>
      <c r="L22" s="102"/>
      <c r="M22" s="102"/>
      <c r="N22" s="102"/>
      <c r="O22" s="102"/>
      <c r="P22" s="102"/>
      <c r="Q22" s="105"/>
      <c r="R22" s="105"/>
    </row>
    <row r="23" spans="1:18" ht="16.5">
      <c r="A23" s="94"/>
      <c r="B23" s="103"/>
      <c r="C23" s="103"/>
      <c r="D23" s="103"/>
      <c r="E23" s="103"/>
      <c r="F23" s="102"/>
      <c r="G23" s="102"/>
      <c r="H23" s="102"/>
      <c r="I23" s="102"/>
      <c r="J23" s="104"/>
      <c r="K23" s="102"/>
      <c r="L23" s="102"/>
      <c r="M23" s="102"/>
      <c r="N23" s="102"/>
      <c r="O23" s="102"/>
      <c r="P23" s="102"/>
      <c r="Q23" s="105"/>
      <c r="R23" s="105"/>
    </row>
    <row r="24" spans="1:18" ht="16.5">
      <c r="A24" s="94"/>
      <c r="B24" s="103"/>
      <c r="C24" s="103"/>
      <c r="D24" s="103"/>
      <c r="E24" s="103"/>
      <c r="F24" s="102"/>
      <c r="G24" s="102"/>
      <c r="H24" s="102"/>
      <c r="I24" s="102"/>
      <c r="J24" s="104"/>
      <c r="K24" s="102"/>
      <c r="L24" s="102"/>
      <c r="M24" s="102"/>
      <c r="N24" s="102"/>
      <c r="O24" s="102"/>
      <c r="P24" s="102"/>
      <c r="Q24" s="105"/>
      <c r="R24" s="105"/>
    </row>
    <row r="25" spans="1:18" ht="16.5">
      <c r="A25" s="94"/>
      <c r="B25" s="103"/>
      <c r="C25" s="103"/>
      <c r="D25" s="103"/>
      <c r="E25" s="103"/>
      <c r="F25" s="102"/>
      <c r="G25" s="102"/>
      <c r="H25" s="102"/>
      <c r="I25" s="102"/>
      <c r="J25" s="104"/>
      <c r="K25" s="102"/>
      <c r="L25" s="102"/>
      <c r="M25" s="102"/>
      <c r="N25" s="102"/>
      <c r="O25" s="102"/>
      <c r="P25" s="102"/>
      <c r="Q25" s="105"/>
      <c r="R25" s="105"/>
    </row>
    <row r="26" spans="1:18" ht="16.5">
      <c r="A26" s="1359" t="s">
        <v>93</v>
      </c>
      <c r="B26" s="1360"/>
      <c r="C26" s="1360"/>
      <c r="D26" s="1360"/>
      <c r="E26" s="1360"/>
      <c r="F26" s="1360"/>
      <c r="G26" s="1360"/>
      <c r="H26" s="1361"/>
      <c r="I26" s="16"/>
      <c r="J26" s="16"/>
      <c r="K26" s="39"/>
      <c r="L26" s="66"/>
      <c r="M26" s="67"/>
      <c r="N26" s="86"/>
      <c r="O26" s="67"/>
      <c r="P26" s="67"/>
      <c r="Q26" s="67"/>
      <c r="R26" s="68"/>
    </row>
    <row r="27" spans="1:18" ht="16.5">
      <c r="A27" s="219"/>
      <c r="B27" s="219"/>
      <c r="C27" s="219"/>
      <c r="D27" s="219"/>
      <c r="E27" s="219"/>
      <c r="F27" s="219"/>
      <c r="G27" s="219"/>
      <c r="H27" s="219"/>
      <c r="I27" s="203"/>
      <c r="J27" s="203"/>
      <c r="K27" s="203"/>
      <c r="L27" s="46"/>
      <c r="M27" s="46"/>
      <c r="N27" s="46"/>
      <c r="O27" s="46"/>
      <c r="P27" s="46"/>
      <c r="Q27" s="46"/>
      <c r="R27" s="46"/>
    </row>
    <row r="28" spans="1:18" ht="16.5">
      <c r="A28" s="219"/>
      <c r="B28" s="219"/>
      <c r="C28" s="219"/>
      <c r="D28" s="219"/>
      <c r="E28" s="219"/>
      <c r="F28" s="219"/>
      <c r="G28" s="219"/>
      <c r="H28" s="219"/>
      <c r="I28" s="203"/>
      <c r="J28" s="203"/>
      <c r="K28" s="203"/>
      <c r="L28" s="46"/>
      <c r="M28" s="46"/>
      <c r="N28" s="46"/>
      <c r="O28" s="46"/>
      <c r="P28" s="46"/>
      <c r="Q28" s="46"/>
      <c r="R28" s="46"/>
    </row>
    <row r="29" spans="1:18" s="215" customFormat="1">
      <c r="C29" s="216"/>
      <c r="F29" s="216"/>
      <c r="G29" s="217"/>
      <c r="H29" s="217"/>
      <c r="I29" s="217"/>
      <c r="J29" s="217"/>
      <c r="K29" s="217"/>
    </row>
    <row r="30" spans="1:18" s="215" customFormat="1">
      <c r="G30" s="218"/>
      <c r="H30" s="218"/>
      <c r="I30" s="218"/>
      <c r="J30" s="218"/>
      <c r="K30" s="218"/>
    </row>
    <row r="31" spans="1:18" s="215" customFormat="1">
      <c r="G31" s="218"/>
      <c r="H31" s="218"/>
      <c r="I31" s="218"/>
      <c r="J31" s="218"/>
      <c r="K31" s="218"/>
    </row>
    <row r="32" spans="1:18" s="215" customFormat="1">
      <c r="G32" s="218"/>
      <c r="H32" s="218"/>
      <c r="I32" s="218"/>
      <c r="J32" s="218"/>
      <c r="K32" s="218"/>
    </row>
    <row r="33" spans="7:11" s="215" customFormat="1">
      <c r="G33" s="218"/>
      <c r="H33" s="218"/>
      <c r="I33" s="218"/>
      <c r="J33" s="218"/>
      <c r="K33" s="218"/>
    </row>
    <row r="34" spans="7:11" s="215" customFormat="1">
      <c r="G34" s="218"/>
      <c r="H34" s="218"/>
      <c r="I34" s="218"/>
      <c r="J34" s="218"/>
      <c r="K34" s="218"/>
    </row>
    <row r="35" spans="7:11" s="215" customFormat="1">
      <c r="G35" s="218"/>
      <c r="H35" s="218"/>
      <c r="I35" s="218"/>
      <c r="J35" s="218"/>
      <c r="K35" s="218"/>
    </row>
    <row r="36" spans="7:11" s="215" customFormat="1">
      <c r="G36" s="218"/>
      <c r="H36" s="218"/>
      <c r="I36" s="218"/>
      <c r="J36" s="218"/>
      <c r="K36" s="218"/>
    </row>
    <row r="37" spans="7:11" s="215" customFormat="1">
      <c r="G37" s="218"/>
      <c r="H37" s="218"/>
      <c r="I37" s="218"/>
      <c r="J37" s="218"/>
      <c r="K37" s="218"/>
    </row>
  </sheetData>
  <mergeCells count="18">
    <mergeCell ref="R14:R15"/>
    <mergeCell ref="I15:J15"/>
    <mergeCell ref="N14:N15"/>
    <mergeCell ref="A1:R1"/>
    <mergeCell ref="A2:R2"/>
    <mergeCell ref="A3:R3"/>
    <mergeCell ref="A4:R4"/>
    <mergeCell ref="A14:A15"/>
    <mergeCell ref="B14:B15"/>
    <mergeCell ref="C14:D14"/>
    <mergeCell ref="O14:Q14"/>
    <mergeCell ref="C8:R8"/>
    <mergeCell ref="C9:R9"/>
    <mergeCell ref="A26:H26"/>
    <mergeCell ref="E14:H14"/>
    <mergeCell ref="I14:K14"/>
    <mergeCell ref="L14:L15"/>
    <mergeCell ref="M14:M15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R37"/>
  <sheetViews>
    <sheetView view="pageBreakPreview" topLeftCell="A10" zoomScaleSheetLayoutView="100" workbookViewId="0">
      <selection activeCell="F11" sqref="F11:G11"/>
    </sheetView>
  </sheetViews>
  <sheetFormatPr defaultRowHeight="12.75"/>
  <cols>
    <col min="1" max="1" width="3.7109375" customWidth="1"/>
    <col min="2" max="2" width="16.7109375" customWidth="1"/>
    <col min="3" max="3" width="13.42578125" customWidth="1"/>
    <col min="4" max="4" width="9.85546875" customWidth="1"/>
    <col min="9" max="9" width="7.42578125" customWidth="1"/>
    <col min="10" max="10" width="5.7109375" customWidth="1"/>
    <col min="11" max="11" width="7" bestFit="1" customWidth="1"/>
    <col min="12" max="13" width="9.85546875" bestFit="1" customWidth="1"/>
    <col min="14" max="14" width="13.5703125" customWidth="1"/>
    <col min="15" max="15" width="5" customWidth="1"/>
    <col min="16" max="16" width="5.85546875" customWidth="1"/>
    <col min="17" max="17" width="4.42578125" customWidth="1"/>
    <col min="18" max="18" width="12.140625" customWidth="1"/>
  </cols>
  <sheetData>
    <row r="1" spans="1:18" ht="16.5">
      <c r="A1" s="1462" t="s">
        <v>129</v>
      </c>
      <c r="B1" s="1462"/>
      <c r="C1" s="1462"/>
      <c r="D1" s="1462"/>
      <c r="E1" s="1462"/>
      <c r="F1" s="1462"/>
      <c r="G1" s="1462"/>
      <c r="H1" s="1462"/>
      <c r="I1" s="1462"/>
      <c r="J1" s="1462"/>
      <c r="K1" s="1462"/>
      <c r="L1" s="1462"/>
      <c r="M1" s="1462"/>
      <c r="N1" s="1462"/>
      <c r="O1" s="1462"/>
      <c r="P1" s="1462"/>
      <c r="Q1" s="1462"/>
      <c r="R1" s="1462"/>
    </row>
    <row r="2" spans="1:18" ht="16.5">
      <c r="A2" s="1462" t="s">
        <v>66</v>
      </c>
      <c r="B2" s="1462"/>
      <c r="C2" s="1462"/>
      <c r="D2" s="1462"/>
      <c r="E2" s="1462"/>
      <c r="F2" s="1462"/>
      <c r="G2" s="1462"/>
      <c r="H2" s="1462"/>
      <c r="I2" s="1462"/>
      <c r="J2" s="1462"/>
      <c r="K2" s="1462"/>
      <c r="L2" s="1462"/>
      <c r="M2" s="1462"/>
      <c r="N2" s="1462"/>
      <c r="O2" s="1462"/>
      <c r="P2" s="1462"/>
      <c r="Q2" s="1462"/>
      <c r="R2" s="1462"/>
    </row>
    <row r="3" spans="1:18" ht="16.5">
      <c r="A3" s="1462" t="s">
        <v>114</v>
      </c>
      <c r="B3" s="1462"/>
      <c r="C3" s="1462"/>
      <c r="D3" s="1462"/>
      <c r="E3" s="1462"/>
      <c r="F3" s="1462"/>
      <c r="G3" s="1462"/>
      <c r="H3" s="1462"/>
      <c r="I3" s="1462"/>
      <c r="J3" s="1462"/>
      <c r="K3" s="1462"/>
      <c r="L3" s="1462"/>
      <c r="M3" s="1462"/>
      <c r="N3" s="1462"/>
      <c r="O3" s="1462"/>
      <c r="P3" s="1462"/>
      <c r="Q3" s="1462"/>
      <c r="R3" s="1462"/>
    </row>
    <row r="4" spans="1:18" ht="16.5">
      <c r="A4" s="1463" t="s">
        <v>794</v>
      </c>
      <c r="B4" s="1463"/>
      <c r="C4" s="1463"/>
      <c r="D4" s="1463"/>
      <c r="E4" s="1463"/>
      <c r="F4" s="1463"/>
      <c r="G4" s="1463"/>
      <c r="H4" s="1463"/>
      <c r="I4" s="1463"/>
      <c r="J4" s="1463"/>
      <c r="K4" s="1463"/>
      <c r="L4" s="1463"/>
      <c r="M4" s="1463"/>
      <c r="N4" s="1463"/>
      <c r="O4" s="1463"/>
      <c r="P4" s="1463"/>
      <c r="Q4" s="1463"/>
      <c r="R4" s="1463"/>
    </row>
    <row r="5" spans="1:18" ht="16.5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</row>
    <row r="6" spans="1:18" ht="16.5">
      <c r="A6" s="200" t="s">
        <v>68</v>
      </c>
      <c r="B6" s="201"/>
      <c r="C6" s="202" t="s">
        <v>69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</row>
    <row r="7" spans="1:18" ht="16.5">
      <c r="A7" s="200" t="s">
        <v>70</v>
      </c>
      <c r="B7" s="201"/>
      <c r="C7" s="202" t="s">
        <v>71</v>
      </c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1"/>
      <c r="R7" s="201"/>
    </row>
    <row r="8" spans="1:18" ht="16.5">
      <c r="A8" s="200" t="s">
        <v>72</v>
      </c>
      <c r="B8" s="201"/>
      <c r="C8" s="1251" t="s">
        <v>782</v>
      </c>
      <c r="D8" s="1251"/>
      <c r="E8" s="1251"/>
      <c r="F8" s="1251"/>
      <c r="G8" s="1251"/>
      <c r="H8" s="1251"/>
      <c r="I8" s="1251"/>
      <c r="J8" s="1251"/>
      <c r="K8" s="1251"/>
      <c r="L8" s="1251"/>
      <c r="M8" s="1251"/>
      <c r="N8" s="1251"/>
      <c r="O8" s="1251"/>
      <c r="P8" s="1251"/>
      <c r="Q8" s="1251"/>
      <c r="R8" s="1251"/>
    </row>
    <row r="9" spans="1:18" ht="16.5">
      <c r="A9" s="200" t="s">
        <v>73</v>
      </c>
      <c r="B9" s="201"/>
      <c r="C9" s="1251" t="s">
        <v>532</v>
      </c>
      <c r="D9" s="1251"/>
      <c r="E9" s="1251"/>
      <c r="F9" s="1251"/>
      <c r="G9" s="1251"/>
      <c r="H9" s="1251"/>
      <c r="I9" s="1251"/>
      <c r="J9" s="1251"/>
      <c r="K9" s="1251"/>
      <c r="L9" s="1251"/>
      <c r="M9" s="1251"/>
      <c r="N9" s="1251"/>
      <c r="O9" s="1251"/>
      <c r="P9" s="1251"/>
      <c r="Q9" s="1251"/>
      <c r="R9" s="1251"/>
    </row>
    <row r="10" spans="1:18" ht="16.5">
      <c r="A10" s="200" t="s">
        <v>74</v>
      </c>
      <c r="B10" s="201"/>
      <c r="C10" s="200" t="s">
        <v>115</v>
      </c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</row>
    <row r="11" spans="1:18" ht="16.5">
      <c r="A11" s="200" t="s">
        <v>76</v>
      </c>
      <c r="B11" s="201"/>
      <c r="C11" s="200" t="s">
        <v>172</v>
      </c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</row>
    <row r="12" spans="1:18" ht="16.5">
      <c r="A12" s="200" t="s">
        <v>36</v>
      </c>
      <c r="B12" s="201"/>
      <c r="C12" s="200" t="s">
        <v>155</v>
      </c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</row>
    <row r="13" spans="1:18">
      <c r="A13" s="62"/>
      <c r="B13" s="61"/>
      <c r="C13" s="62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33" customHeight="1">
      <c r="A14" s="1429" t="s">
        <v>16</v>
      </c>
      <c r="B14" s="1246" t="s">
        <v>77</v>
      </c>
      <c r="C14" s="1242" t="s">
        <v>0</v>
      </c>
      <c r="D14" s="1244"/>
      <c r="E14" s="1242" t="s">
        <v>26</v>
      </c>
      <c r="F14" s="1243"/>
      <c r="G14" s="1243"/>
      <c r="H14" s="1244"/>
      <c r="I14" s="1242" t="s">
        <v>97</v>
      </c>
      <c r="J14" s="1243"/>
      <c r="K14" s="1243"/>
      <c r="L14" s="1246" t="s">
        <v>149</v>
      </c>
      <c r="M14" s="1246" t="s">
        <v>81</v>
      </c>
      <c r="N14" s="1246" t="s">
        <v>159</v>
      </c>
      <c r="O14" s="1242" t="s">
        <v>7</v>
      </c>
      <c r="P14" s="1243"/>
      <c r="Q14" s="1244"/>
      <c r="R14" s="1246" t="s">
        <v>2</v>
      </c>
    </row>
    <row r="15" spans="1:18" ht="49.5">
      <c r="A15" s="1247"/>
      <c r="B15" s="1249"/>
      <c r="C15" s="73" t="s">
        <v>5</v>
      </c>
      <c r="D15" s="74" t="s">
        <v>23</v>
      </c>
      <c r="E15" s="72" t="s">
        <v>157</v>
      </c>
      <c r="F15" s="74" t="s">
        <v>80</v>
      </c>
      <c r="G15" s="74" t="s">
        <v>156</v>
      </c>
      <c r="H15" s="74" t="s">
        <v>158</v>
      </c>
      <c r="I15" s="1242" t="s">
        <v>37</v>
      </c>
      <c r="J15" s="1244"/>
      <c r="K15" s="74" t="s">
        <v>167</v>
      </c>
      <c r="L15" s="1249"/>
      <c r="M15" s="1249"/>
      <c r="N15" s="1249"/>
      <c r="O15" s="79" t="s">
        <v>98</v>
      </c>
      <c r="P15" s="79" t="s">
        <v>99</v>
      </c>
      <c r="Q15" s="79" t="s">
        <v>100</v>
      </c>
      <c r="R15" s="1249"/>
    </row>
    <row r="16" spans="1:18">
      <c r="A16" s="64">
        <v>1</v>
      </c>
      <c r="B16" s="77" t="s">
        <v>84</v>
      </c>
      <c r="C16" s="64" t="s">
        <v>85</v>
      </c>
      <c r="D16" s="77" t="s">
        <v>86</v>
      </c>
      <c r="E16" s="65" t="s">
        <v>87</v>
      </c>
      <c r="F16" s="77" t="s">
        <v>88</v>
      </c>
      <c r="G16" s="77" t="s">
        <v>89</v>
      </c>
      <c r="H16" s="77" t="s">
        <v>20</v>
      </c>
      <c r="I16" s="65" t="s">
        <v>17</v>
      </c>
      <c r="J16" s="77" t="s">
        <v>15</v>
      </c>
      <c r="K16" s="77" t="s">
        <v>90</v>
      </c>
      <c r="L16" s="77" t="s">
        <v>91</v>
      </c>
      <c r="M16" s="65" t="s">
        <v>92</v>
      </c>
      <c r="N16" s="77" t="s">
        <v>18</v>
      </c>
      <c r="O16" s="77" t="s">
        <v>21</v>
      </c>
      <c r="P16" s="77" t="s">
        <v>22</v>
      </c>
      <c r="Q16" s="65" t="s">
        <v>19</v>
      </c>
      <c r="R16" s="77" t="s">
        <v>111</v>
      </c>
    </row>
    <row r="17" spans="1:18" ht="16.5">
      <c r="A17" s="94"/>
      <c r="B17" s="103"/>
      <c r="C17" s="103"/>
      <c r="D17" s="103"/>
      <c r="E17" s="103"/>
      <c r="F17" s="102"/>
      <c r="G17" s="102"/>
      <c r="H17" s="102"/>
      <c r="I17" s="102"/>
      <c r="J17" s="104"/>
      <c r="K17" s="102"/>
      <c r="L17" s="102"/>
      <c r="M17" s="102"/>
      <c r="N17" s="102"/>
      <c r="O17" s="102"/>
      <c r="P17" s="102"/>
      <c r="Q17" s="105"/>
      <c r="R17" s="105"/>
    </row>
    <row r="18" spans="1:18" ht="16.5">
      <c r="A18" s="94"/>
      <c r="B18" s="103"/>
      <c r="C18" s="103"/>
      <c r="D18" s="103"/>
      <c r="E18" s="103"/>
      <c r="F18" s="102"/>
      <c r="G18" s="102"/>
      <c r="H18" s="102"/>
      <c r="I18" s="102"/>
      <c r="J18" s="104"/>
      <c r="K18" s="102"/>
      <c r="L18" s="102"/>
      <c r="M18" s="102"/>
      <c r="N18" s="102"/>
      <c r="O18" s="102"/>
      <c r="P18" s="102"/>
      <c r="Q18" s="105"/>
      <c r="R18" s="105"/>
    </row>
    <row r="19" spans="1:18" ht="16.5">
      <c r="A19" s="94"/>
      <c r="B19" s="103"/>
      <c r="C19" s="103"/>
      <c r="D19" s="103"/>
      <c r="E19" s="103"/>
      <c r="F19" s="102"/>
      <c r="G19" s="102"/>
      <c r="H19" s="102"/>
      <c r="I19" s="102"/>
      <c r="J19" s="104"/>
      <c r="K19" s="102"/>
      <c r="L19" s="102"/>
      <c r="M19" s="102"/>
      <c r="N19" s="102"/>
      <c r="O19" s="102"/>
      <c r="P19" s="102"/>
      <c r="Q19" s="105"/>
      <c r="R19" s="105"/>
    </row>
    <row r="20" spans="1:18" ht="16.5">
      <c r="A20" s="94"/>
      <c r="B20" s="103"/>
      <c r="C20" s="103"/>
      <c r="D20" s="103"/>
      <c r="E20" s="103"/>
      <c r="F20" s="102"/>
      <c r="G20" s="102"/>
      <c r="H20" s="102"/>
      <c r="I20" s="102"/>
      <c r="J20" s="104"/>
      <c r="K20" s="102"/>
      <c r="L20" s="102"/>
      <c r="M20" s="102"/>
      <c r="N20" s="102"/>
      <c r="O20" s="102"/>
      <c r="P20" s="102"/>
      <c r="Q20" s="105"/>
      <c r="R20" s="105"/>
    </row>
    <row r="21" spans="1:18" ht="16.5">
      <c r="A21" s="94"/>
      <c r="B21" s="103"/>
      <c r="C21" s="103"/>
      <c r="D21" s="103"/>
      <c r="E21" s="103"/>
      <c r="F21" s="102"/>
      <c r="G21" s="102"/>
      <c r="H21" s="102"/>
      <c r="I21" s="102"/>
      <c r="J21" s="104"/>
      <c r="K21" s="102"/>
      <c r="L21" s="102"/>
      <c r="M21" s="102"/>
      <c r="N21" s="102"/>
      <c r="O21" s="102"/>
      <c r="P21" s="102"/>
      <c r="Q21" s="105"/>
      <c r="R21" s="105"/>
    </row>
    <row r="22" spans="1:18" ht="16.5">
      <c r="A22" s="94"/>
      <c r="B22" s="103"/>
      <c r="C22" s="103"/>
      <c r="D22" s="103"/>
      <c r="E22" s="103"/>
      <c r="F22" s="102"/>
      <c r="G22" s="102"/>
      <c r="H22" s="102"/>
      <c r="I22" s="102"/>
      <c r="J22" s="104"/>
      <c r="K22" s="102"/>
      <c r="L22" s="102"/>
      <c r="M22" s="102"/>
      <c r="N22" s="102"/>
      <c r="O22" s="102"/>
      <c r="P22" s="102"/>
      <c r="Q22" s="105"/>
      <c r="R22" s="105"/>
    </row>
    <row r="23" spans="1:18" ht="16.5">
      <c r="A23" s="94"/>
      <c r="B23" s="103"/>
      <c r="C23" s="103"/>
      <c r="D23" s="103"/>
      <c r="E23" s="103"/>
      <c r="F23" s="102"/>
      <c r="G23" s="102"/>
      <c r="H23" s="102"/>
      <c r="I23" s="102"/>
      <c r="J23" s="104"/>
      <c r="K23" s="102"/>
      <c r="L23" s="102"/>
      <c r="M23" s="102"/>
      <c r="N23" s="102"/>
      <c r="O23" s="102"/>
      <c r="P23" s="102"/>
      <c r="Q23" s="105"/>
      <c r="R23" s="105"/>
    </row>
    <row r="24" spans="1:18" ht="16.5">
      <c r="A24" s="94"/>
      <c r="B24" s="103"/>
      <c r="C24" s="103"/>
      <c r="D24" s="103"/>
      <c r="E24" s="103"/>
      <c r="F24" s="102"/>
      <c r="G24" s="102"/>
      <c r="H24" s="102"/>
      <c r="I24" s="102"/>
      <c r="J24" s="104"/>
      <c r="K24" s="102"/>
      <c r="L24" s="102"/>
      <c r="M24" s="102"/>
      <c r="N24" s="102"/>
      <c r="O24" s="102"/>
      <c r="P24" s="102"/>
      <c r="Q24" s="105"/>
      <c r="R24" s="105"/>
    </row>
    <row r="25" spans="1:18" ht="16.5">
      <c r="A25" s="94"/>
      <c r="B25" s="103"/>
      <c r="C25" s="103"/>
      <c r="D25" s="103"/>
      <c r="E25" s="103"/>
      <c r="F25" s="102"/>
      <c r="G25" s="102"/>
      <c r="H25" s="102"/>
      <c r="I25" s="102"/>
      <c r="J25" s="104"/>
      <c r="K25" s="102"/>
      <c r="L25" s="102"/>
      <c r="M25" s="102"/>
      <c r="N25" s="102"/>
      <c r="O25" s="102"/>
      <c r="P25" s="102"/>
      <c r="Q25" s="105"/>
      <c r="R25" s="105"/>
    </row>
    <row r="26" spans="1:18" ht="16.5">
      <c r="A26" s="1359" t="s">
        <v>93</v>
      </c>
      <c r="B26" s="1360"/>
      <c r="C26" s="1360"/>
      <c r="D26" s="1360"/>
      <c r="E26" s="1360"/>
      <c r="F26" s="1360"/>
      <c r="G26" s="1360"/>
      <c r="H26" s="1361"/>
      <c r="I26" s="16"/>
      <c r="J26" s="16"/>
      <c r="K26" s="87"/>
      <c r="L26" s="87"/>
      <c r="M26" s="39"/>
      <c r="N26" s="86"/>
      <c r="O26" s="67"/>
      <c r="P26" s="67"/>
      <c r="Q26" s="67"/>
      <c r="R26" s="68"/>
    </row>
    <row r="27" spans="1:18" ht="16.5">
      <c r="A27" s="219"/>
      <c r="B27" s="219"/>
      <c r="C27" s="219"/>
      <c r="D27" s="219"/>
      <c r="E27" s="219"/>
      <c r="F27" s="219"/>
      <c r="G27" s="219"/>
      <c r="H27" s="219"/>
      <c r="I27" s="203"/>
      <c r="J27" s="203"/>
      <c r="K27" s="203"/>
      <c r="L27" s="203"/>
      <c r="M27" s="203"/>
      <c r="N27" s="46"/>
      <c r="O27" s="46"/>
      <c r="P27" s="46"/>
      <c r="Q27" s="46"/>
      <c r="R27" s="46"/>
    </row>
    <row r="28" spans="1:18" ht="16.5">
      <c r="A28" s="219"/>
      <c r="B28" s="219"/>
      <c r="C28" s="219"/>
      <c r="D28" s="219"/>
      <c r="E28" s="219"/>
      <c r="F28" s="219"/>
      <c r="G28" s="219"/>
      <c r="H28" s="219"/>
      <c r="I28" s="203"/>
      <c r="J28" s="203"/>
      <c r="K28" s="203"/>
      <c r="L28" s="203"/>
      <c r="M28" s="203"/>
      <c r="N28" s="46"/>
      <c r="O28" s="46"/>
      <c r="P28" s="46"/>
      <c r="Q28" s="46"/>
      <c r="R28" s="46"/>
    </row>
    <row r="29" spans="1:18" s="215" customFormat="1">
      <c r="C29" s="216"/>
      <c r="F29" s="216"/>
      <c r="G29" s="217"/>
      <c r="H29" s="217"/>
      <c r="I29" s="217"/>
      <c r="J29" s="217"/>
      <c r="K29" s="217"/>
    </row>
    <row r="30" spans="1:18" s="215" customFormat="1">
      <c r="G30" s="218"/>
      <c r="H30" s="218"/>
      <c r="I30" s="218"/>
      <c r="J30" s="218"/>
      <c r="K30" s="218"/>
    </row>
    <row r="31" spans="1:18" s="215" customFormat="1">
      <c r="G31" s="218"/>
      <c r="H31" s="218"/>
      <c r="I31" s="218"/>
      <c r="J31" s="218"/>
      <c r="K31" s="218"/>
    </row>
    <row r="32" spans="1:18" s="215" customFormat="1">
      <c r="G32" s="218"/>
      <c r="H32" s="218"/>
      <c r="I32" s="218"/>
      <c r="J32" s="218"/>
      <c r="K32" s="218"/>
    </row>
    <row r="33" spans="7:11" s="215" customFormat="1">
      <c r="G33" s="218"/>
      <c r="H33" s="218"/>
      <c r="I33" s="218"/>
      <c r="J33" s="218"/>
      <c r="K33" s="218"/>
    </row>
    <row r="34" spans="7:11" s="215" customFormat="1">
      <c r="G34" s="218"/>
      <c r="H34" s="218"/>
      <c r="I34" s="218"/>
      <c r="J34" s="218"/>
      <c r="K34" s="218"/>
    </row>
    <row r="35" spans="7:11" s="215" customFormat="1">
      <c r="G35" s="218"/>
      <c r="H35" s="218"/>
      <c r="I35" s="218"/>
      <c r="J35" s="218"/>
      <c r="K35" s="218"/>
    </row>
    <row r="36" spans="7:11" s="215" customFormat="1">
      <c r="G36" s="218"/>
      <c r="H36" s="218"/>
      <c r="I36" s="218"/>
      <c r="J36" s="218"/>
      <c r="K36" s="218"/>
    </row>
    <row r="37" spans="7:11" s="215" customFormat="1">
      <c r="G37" s="218"/>
      <c r="H37" s="218"/>
      <c r="I37" s="218"/>
      <c r="J37" s="218"/>
      <c r="K37" s="218"/>
    </row>
  </sheetData>
  <mergeCells count="18">
    <mergeCell ref="A26:H26"/>
    <mergeCell ref="A1:R1"/>
    <mergeCell ref="A2:R2"/>
    <mergeCell ref="A3:R3"/>
    <mergeCell ref="A4:R4"/>
    <mergeCell ref="A14:A15"/>
    <mergeCell ref="B14:B15"/>
    <mergeCell ref="C14:D14"/>
    <mergeCell ref="E14:H14"/>
    <mergeCell ref="I14:K14"/>
    <mergeCell ref="L14:L15"/>
    <mergeCell ref="M14:M15"/>
    <mergeCell ref="R14:R15"/>
    <mergeCell ref="I15:J15"/>
    <mergeCell ref="N14:N15"/>
    <mergeCell ref="O14:Q14"/>
    <mergeCell ref="C8:R8"/>
    <mergeCell ref="C9:R9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U32"/>
  <sheetViews>
    <sheetView view="pageBreakPreview" topLeftCell="A10" zoomScaleSheetLayoutView="100" workbookViewId="0">
      <selection activeCell="F11" sqref="F11:G11"/>
    </sheetView>
  </sheetViews>
  <sheetFormatPr defaultRowHeight="12.75"/>
  <cols>
    <col min="1" max="1" width="5.7109375" customWidth="1"/>
    <col min="2" max="2" width="16.42578125" customWidth="1"/>
    <col min="3" max="3" width="3.5703125" customWidth="1"/>
    <col min="4" max="4" width="3.85546875" customWidth="1"/>
    <col min="5" max="5" width="3.42578125" customWidth="1"/>
    <col min="6" max="6" width="10.42578125" customWidth="1"/>
    <col min="7" max="7" width="11.140625" customWidth="1"/>
    <col min="14" max="14" width="10" customWidth="1"/>
    <col min="15" max="15" width="10.140625" customWidth="1"/>
    <col min="16" max="16" width="6.85546875" customWidth="1"/>
    <col min="17" max="17" width="14" customWidth="1"/>
    <col min="18" max="18" width="17.28515625" customWidth="1"/>
    <col min="19" max="19" width="10.7109375" customWidth="1"/>
  </cols>
  <sheetData>
    <row r="1" spans="1:21" ht="16.5">
      <c r="A1" s="1250" t="s">
        <v>129</v>
      </c>
      <c r="B1" s="1250"/>
      <c r="C1" s="1250"/>
      <c r="D1" s="1250"/>
      <c r="E1" s="1250"/>
      <c r="F1" s="1250"/>
      <c r="G1" s="1250"/>
      <c r="H1" s="1250"/>
      <c r="I1" s="1250"/>
      <c r="J1" s="1250"/>
      <c r="K1" s="1250"/>
      <c r="L1" s="1250"/>
      <c r="M1" s="1250"/>
      <c r="N1" s="1250"/>
      <c r="O1" s="1250"/>
      <c r="P1" s="1250"/>
      <c r="Q1" s="1250"/>
      <c r="R1" s="1250"/>
      <c r="S1" s="1250"/>
      <c r="T1" s="272"/>
      <c r="U1" s="272"/>
    </row>
    <row r="2" spans="1:21" ht="16.5">
      <c r="A2" s="1250" t="s">
        <v>66</v>
      </c>
      <c r="B2" s="1250"/>
      <c r="C2" s="1250"/>
      <c r="D2" s="1250"/>
      <c r="E2" s="1250"/>
      <c r="F2" s="1250"/>
      <c r="G2" s="1250"/>
      <c r="H2" s="1250"/>
      <c r="I2" s="1250"/>
      <c r="J2" s="1250"/>
      <c r="K2" s="1250"/>
      <c r="L2" s="1250"/>
      <c r="M2" s="1250"/>
      <c r="N2" s="1250"/>
      <c r="O2" s="1250"/>
      <c r="P2" s="1250"/>
      <c r="Q2" s="1250"/>
      <c r="R2" s="1250"/>
      <c r="S2" s="1250"/>
      <c r="T2" s="272"/>
      <c r="U2" s="272"/>
    </row>
    <row r="3" spans="1:21" ht="16.5">
      <c r="A3" s="1250" t="s">
        <v>133</v>
      </c>
      <c r="B3" s="1250"/>
      <c r="C3" s="1250"/>
      <c r="D3" s="1250"/>
      <c r="E3" s="1250"/>
      <c r="F3" s="1250"/>
      <c r="G3" s="1250"/>
      <c r="H3" s="1250"/>
      <c r="I3" s="1250"/>
      <c r="J3" s="1250"/>
      <c r="K3" s="1250"/>
      <c r="L3" s="1250"/>
      <c r="M3" s="1250"/>
      <c r="N3" s="1250"/>
      <c r="O3" s="1250"/>
      <c r="P3" s="1250"/>
      <c r="Q3" s="1250"/>
      <c r="R3" s="1250"/>
      <c r="S3" s="1250"/>
      <c r="T3" s="272"/>
      <c r="U3" s="272"/>
    </row>
    <row r="4" spans="1:21" ht="16.5">
      <c r="A4" s="1250" t="s">
        <v>794</v>
      </c>
      <c r="B4" s="1250"/>
      <c r="C4" s="1250"/>
      <c r="D4" s="1250"/>
      <c r="E4" s="1250"/>
      <c r="F4" s="1250"/>
      <c r="G4" s="1250"/>
      <c r="H4" s="1250"/>
      <c r="I4" s="1250"/>
      <c r="J4" s="1250"/>
      <c r="K4" s="1250"/>
      <c r="L4" s="1250"/>
      <c r="M4" s="1250"/>
      <c r="N4" s="1250"/>
      <c r="O4" s="1250"/>
      <c r="P4" s="1250"/>
      <c r="Q4" s="1250"/>
      <c r="R4" s="1250"/>
      <c r="S4" s="1250"/>
      <c r="T4" s="272"/>
      <c r="U4" s="272"/>
    </row>
    <row r="5" spans="1:21" ht="16.5">
      <c r="A5" s="265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72"/>
      <c r="U5" s="272"/>
    </row>
    <row r="6" spans="1:21" ht="16.5">
      <c r="A6" s="41" t="s">
        <v>68</v>
      </c>
      <c r="B6" s="269"/>
      <c r="C6" s="269"/>
      <c r="D6" s="269"/>
      <c r="E6" s="269"/>
      <c r="F6" s="41" t="s">
        <v>69</v>
      </c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301"/>
      <c r="R6" s="301"/>
      <c r="S6" s="269"/>
      <c r="T6" s="272"/>
      <c r="U6" s="272"/>
    </row>
    <row r="7" spans="1:21" ht="16.5">
      <c r="A7" s="41" t="s">
        <v>70</v>
      </c>
      <c r="B7" s="269"/>
      <c r="C7" s="269"/>
      <c r="D7" s="269"/>
      <c r="E7" s="269"/>
      <c r="F7" s="41" t="s">
        <v>71</v>
      </c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301"/>
      <c r="R7" s="301"/>
      <c r="S7" s="269"/>
      <c r="T7" s="272"/>
      <c r="U7" s="272"/>
    </row>
    <row r="8" spans="1:21" ht="15.75" customHeight="1">
      <c r="A8" s="41" t="s">
        <v>72</v>
      </c>
      <c r="B8" s="269"/>
      <c r="C8" s="269"/>
      <c r="D8" s="269"/>
      <c r="E8" s="269"/>
      <c r="F8" s="1251" t="s">
        <v>782</v>
      </c>
      <c r="G8" s="1251"/>
      <c r="H8" s="1251"/>
      <c r="I8" s="1251"/>
      <c r="J8" s="1251"/>
      <c r="K8" s="1251"/>
      <c r="L8" s="1251"/>
      <c r="M8" s="1251"/>
      <c r="N8" s="1251"/>
      <c r="O8" s="1251"/>
      <c r="P8" s="1251"/>
      <c r="Q8" s="1251"/>
      <c r="R8" s="1251"/>
      <c r="S8" s="1251"/>
      <c r="T8" s="1251"/>
      <c r="U8" s="1251"/>
    </row>
    <row r="9" spans="1:21" ht="16.5">
      <c r="A9" s="41" t="s">
        <v>73</v>
      </c>
      <c r="B9" s="269"/>
      <c r="C9" s="269"/>
      <c r="D9" s="269"/>
      <c r="E9" s="269"/>
      <c r="F9" s="1251" t="s">
        <v>532</v>
      </c>
      <c r="G9" s="1251"/>
      <c r="H9" s="1251"/>
      <c r="I9" s="1251"/>
      <c r="J9" s="1251"/>
      <c r="K9" s="1251"/>
      <c r="L9" s="1251"/>
      <c r="M9" s="1251"/>
      <c r="N9" s="1251"/>
      <c r="O9" s="1251"/>
      <c r="P9" s="1251"/>
      <c r="Q9" s="1251"/>
      <c r="R9" s="1251"/>
      <c r="S9" s="1251"/>
      <c r="T9" s="1251"/>
      <c r="U9" s="1251"/>
    </row>
    <row r="10" spans="1:21" ht="16.5">
      <c r="A10" s="35"/>
      <c r="B10" s="36"/>
      <c r="C10" s="36"/>
      <c r="D10" s="36"/>
      <c r="E10" s="36"/>
      <c r="F10" s="35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</row>
    <row r="11" spans="1:21" ht="33" customHeight="1">
      <c r="A11" s="1464" t="s">
        <v>16</v>
      </c>
      <c r="B11" s="1466" t="s">
        <v>77</v>
      </c>
      <c r="C11" s="1245" t="s">
        <v>134</v>
      </c>
      <c r="D11" s="1245"/>
      <c r="E11" s="1245"/>
      <c r="F11" s="1468" t="s">
        <v>135</v>
      </c>
      <c r="G11" s="1469"/>
      <c r="H11" s="1470" t="s">
        <v>119</v>
      </c>
      <c r="I11" s="1470" t="s">
        <v>120</v>
      </c>
      <c r="J11" s="1474" t="s">
        <v>28</v>
      </c>
      <c r="K11" s="1475"/>
      <c r="L11" s="1470" t="s">
        <v>136</v>
      </c>
      <c r="M11" s="1470" t="s">
        <v>109</v>
      </c>
      <c r="N11" s="1466" t="s">
        <v>146</v>
      </c>
      <c r="O11" s="1245" t="s">
        <v>37</v>
      </c>
      <c r="P11" s="1245"/>
      <c r="Q11" s="1476" t="s">
        <v>163</v>
      </c>
      <c r="R11" s="1472" t="s">
        <v>164</v>
      </c>
      <c r="S11" s="1245" t="s">
        <v>2</v>
      </c>
    </row>
    <row r="12" spans="1:21" ht="33">
      <c r="A12" s="1465"/>
      <c r="B12" s="1467"/>
      <c r="C12" s="267" t="s">
        <v>160</v>
      </c>
      <c r="D12" s="267" t="s">
        <v>161</v>
      </c>
      <c r="E12" s="267" t="s">
        <v>162</v>
      </c>
      <c r="F12" s="266" t="s">
        <v>137</v>
      </c>
      <c r="G12" s="266" t="s">
        <v>138</v>
      </c>
      <c r="H12" s="1467"/>
      <c r="I12" s="1467"/>
      <c r="J12" s="268" t="s">
        <v>0</v>
      </c>
      <c r="K12" s="266" t="s">
        <v>24</v>
      </c>
      <c r="L12" s="1467"/>
      <c r="M12" s="1467"/>
      <c r="N12" s="1467"/>
      <c r="O12" s="267" t="s">
        <v>165</v>
      </c>
      <c r="P12" s="88" t="s">
        <v>166</v>
      </c>
      <c r="Q12" s="1467"/>
      <c r="R12" s="1473"/>
      <c r="S12" s="1245"/>
    </row>
    <row r="13" spans="1:21">
      <c r="A13" s="302" t="s">
        <v>83</v>
      </c>
      <c r="B13" s="120" t="s">
        <v>84</v>
      </c>
      <c r="C13" s="120">
        <v>3</v>
      </c>
      <c r="D13" s="120">
        <v>4</v>
      </c>
      <c r="E13" s="120">
        <v>5</v>
      </c>
      <c r="F13" s="121">
        <v>6</v>
      </c>
      <c r="G13" s="120">
        <v>7</v>
      </c>
      <c r="H13" s="122">
        <v>8</v>
      </c>
      <c r="I13" s="120">
        <v>9</v>
      </c>
      <c r="J13" s="122">
        <v>10</v>
      </c>
      <c r="K13" s="120">
        <v>11</v>
      </c>
      <c r="L13" s="120">
        <v>12</v>
      </c>
      <c r="M13" s="120">
        <v>13</v>
      </c>
      <c r="N13" s="120">
        <v>14</v>
      </c>
      <c r="O13" s="120">
        <v>15</v>
      </c>
      <c r="P13" s="120">
        <v>16</v>
      </c>
      <c r="Q13" s="120">
        <v>17</v>
      </c>
      <c r="R13" s="120">
        <v>18</v>
      </c>
      <c r="S13" s="303">
        <v>19</v>
      </c>
    </row>
    <row r="14" spans="1:21" ht="16.5">
      <c r="A14" s="304"/>
      <c r="B14" s="89"/>
      <c r="C14" s="89"/>
      <c r="D14" s="89"/>
      <c r="E14" s="89"/>
      <c r="F14" s="90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2"/>
      <c r="R14" s="92"/>
      <c r="S14" s="93"/>
    </row>
    <row r="15" spans="1:21" s="1" customFormat="1" ht="16.5">
      <c r="A15" s="94"/>
      <c r="B15" s="95"/>
      <c r="C15" s="95"/>
      <c r="D15" s="95"/>
      <c r="E15" s="95"/>
      <c r="F15" s="96"/>
      <c r="G15" s="95"/>
      <c r="H15" s="97"/>
      <c r="I15" s="95"/>
      <c r="J15" s="95"/>
      <c r="K15" s="95"/>
      <c r="L15" s="95"/>
      <c r="M15" s="95"/>
      <c r="N15" s="95"/>
      <c r="O15" s="95"/>
      <c r="P15" s="95"/>
      <c r="Q15" s="98"/>
      <c r="R15" s="99"/>
      <c r="S15" s="95"/>
    </row>
    <row r="16" spans="1:21" ht="16.5">
      <c r="A16" s="94"/>
      <c r="B16" s="95"/>
      <c r="C16" s="95"/>
      <c r="D16" s="95"/>
      <c r="E16" s="95"/>
      <c r="F16" s="96"/>
      <c r="G16" s="95"/>
      <c r="H16" s="97"/>
      <c r="I16" s="95"/>
      <c r="J16" s="95"/>
      <c r="K16" s="95"/>
      <c r="L16" s="95"/>
      <c r="M16" s="95"/>
      <c r="N16" s="95"/>
      <c r="O16" s="95"/>
      <c r="P16" s="95"/>
      <c r="Q16" s="99"/>
      <c r="R16" s="99"/>
      <c r="S16" s="95"/>
    </row>
    <row r="17" spans="1:19" ht="16.5">
      <c r="A17" s="94"/>
      <c r="B17" s="95"/>
      <c r="C17" s="95"/>
      <c r="D17" s="95"/>
      <c r="E17" s="95"/>
      <c r="F17" s="96"/>
      <c r="G17" s="95"/>
      <c r="H17" s="97"/>
      <c r="I17" s="95"/>
      <c r="J17" s="100"/>
      <c r="K17" s="95"/>
      <c r="L17" s="95"/>
      <c r="M17" s="95"/>
      <c r="N17" s="95"/>
      <c r="O17" s="95"/>
      <c r="P17" s="95"/>
      <c r="Q17" s="99"/>
      <c r="R17" s="99"/>
      <c r="S17" s="95"/>
    </row>
    <row r="18" spans="1:19" ht="16.5">
      <c r="A18" s="94"/>
      <c r="B18" s="95"/>
      <c r="C18" s="95"/>
      <c r="D18" s="95"/>
      <c r="E18" s="95"/>
      <c r="F18" s="95"/>
      <c r="G18" s="95"/>
      <c r="H18" s="97"/>
      <c r="I18" s="101"/>
      <c r="J18" s="95"/>
      <c r="K18" s="95"/>
      <c r="L18" s="102"/>
      <c r="M18" s="102"/>
      <c r="N18" s="97"/>
      <c r="O18" s="97"/>
      <c r="P18" s="95"/>
      <c r="Q18" s="99"/>
      <c r="R18" s="99"/>
      <c r="S18" s="305"/>
    </row>
    <row r="19" spans="1:19" s="1" customFormat="1" ht="16.5">
      <c r="A19" s="94"/>
      <c r="B19" s="103"/>
      <c r="C19" s="103"/>
      <c r="D19" s="103"/>
      <c r="E19" s="103"/>
      <c r="F19" s="102"/>
      <c r="G19" s="102"/>
      <c r="H19" s="102"/>
      <c r="I19" s="102"/>
      <c r="J19" s="104"/>
      <c r="K19" s="102"/>
      <c r="L19" s="102"/>
      <c r="M19" s="102"/>
      <c r="N19" s="102"/>
      <c r="O19" s="102"/>
      <c r="P19" s="102"/>
      <c r="Q19" s="105"/>
      <c r="R19" s="105"/>
      <c r="S19" s="103"/>
    </row>
    <row r="20" spans="1:19" ht="16.5">
      <c r="A20" s="94"/>
      <c r="B20" s="103"/>
      <c r="C20" s="103"/>
      <c r="D20" s="103"/>
      <c r="E20" s="103"/>
      <c r="F20" s="102"/>
      <c r="G20" s="102"/>
      <c r="H20" s="102"/>
      <c r="I20" s="102"/>
      <c r="J20" s="106"/>
      <c r="K20" s="102"/>
      <c r="L20" s="102"/>
      <c r="M20" s="102"/>
      <c r="N20" s="102"/>
      <c r="O20" s="102"/>
      <c r="P20" s="102"/>
      <c r="Q20" s="107"/>
      <c r="R20" s="107"/>
      <c r="S20" s="103"/>
    </row>
    <row r="21" spans="1:19" ht="16.5">
      <c r="A21" s="94"/>
      <c r="B21" s="95"/>
      <c r="C21" s="95"/>
      <c r="D21" s="95"/>
      <c r="E21" s="95"/>
      <c r="F21" s="95"/>
      <c r="G21" s="95"/>
      <c r="H21" s="97"/>
      <c r="I21" s="101"/>
      <c r="J21" s="95"/>
      <c r="K21" s="95"/>
      <c r="L21" s="108"/>
      <c r="M21" s="108"/>
      <c r="N21" s="95"/>
      <c r="O21" s="95"/>
      <c r="P21" s="95"/>
      <c r="Q21" s="109"/>
      <c r="R21" s="109"/>
      <c r="S21" s="110"/>
    </row>
    <row r="22" spans="1:19" ht="16.5">
      <c r="A22" s="111"/>
      <c r="B22" s="112"/>
      <c r="C22" s="112"/>
      <c r="D22" s="112"/>
      <c r="E22" s="112"/>
      <c r="F22" s="112"/>
      <c r="G22" s="112"/>
      <c r="H22" s="113"/>
      <c r="I22" s="114"/>
      <c r="J22" s="112"/>
      <c r="K22" s="112"/>
      <c r="L22" s="115"/>
      <c r="M22" s="115"/>
      <c r="N22" s="112"/>
      <c r="O22" s="112"/>
      <c r="P22" s="112"/>
      <c r="Q22" s="116"/>
      <c r="R22" s="116"/>
      <c r="S22" s="117"/>
    </row>
    <row r="23" spans="1:19" ht="16.5">
      <c r="A23" s="1240" t="s">
        <v>93</v>
      </c>
      <c r="B23" s="1241"/>
      <c r="C23" s="1241"/>
      <c r="D23" s="1241"/>
      <c r="E23" s="1241"/>
      <c r="F23" s="1241"/>
      <c r="G23" s="1241"/>
      <c r="H23" s="1241"/>
      <c r="I23" s="1241"/>
      <c r="J23" s="1241"/>
      <c r="K23" s="1241"/>
      <c r="L23" s="1241"/>
      <c r="M23" s="1241"/>
      <c r="N23" s="1471"/>
      <c r="O23" s="34"/>
      <c r="P23" s="34"/>
      <c r="Q23" s="28">
        <f>SUM(Q15:Q22)</f>
        <v>0</v>
      </c>
      <c r="R23" s="49"/>
      <c r="S23" s="18"/>
    </row>
    <row r="24" spans="1:19" s="215" customFormat="1">
      <c r="C24" s="216"/>
      <c r="F24" s="216"/>
      <c r="G24" s="217"/>
      <c r="H24" s="217"/>
      <c r="I24" s="217"/>
      <c r="J24" s="217"/>
      <c r="K24" s="217"/>
    </row>
    <row r="25" spans="1:19" s="215" customFormat="1">
      <c r="G25" s="218"/>
      <c r="H25" s="218"/>
      <c r="I25" s="218"/>
      <c r="J25" s="218"/>
      <c r="K25" s="218"/>
    </row>
    <row r="26" spans="1:19" s="215" customFormat="1">
      <c r="G26" s="218"/>
      <c r="H26" s="218"/>
      <c r="I26" s="218"/>
      <c r="J26" s="218"/>
      <c r="K26" s="218"/>
    </row>
    <row r="27" spans="1:19" s="215" customFormat="1">
      <c r="G27" s="218"/>
      <c r="H27" s="218"/>
      <c r="I27" s="218"/>
      <c r="J27" s="218"/>
      <c r="K27" s="218"/>
    </row>
    <row r="28" spans="1:19" s="215" customFormat="1">
      <c r="G28" s="218"/>
      <c r="H28" s="218"/>
      <c r="I28" s="218"/>
      <c r="J28" s="218"/>
      <c r="K28" s="218"/>
    </row>
    <row r="29" spans="1:19" s="215" customFormat="1">
      <c r="G29" s="218"/>
      <c r="H29" s="218"/>
      <c r="I29" s="218"/>
      <c r="J29" s="218"/>
      <c r="K29" s="218"/>
    </row>
    <row r="30" spans="1:19" s="215" customFormat="1">
      <c r="G30" s="218"/>
      <c r="H30" s="218"/>
      <c r="I30" s="218"/>
      <c r="J30" s="218"/>
      <c r="K30" s="218"/>
    </row>
    <row r="31" spans="1:19" s="215" customFormat="1">
      <c r="G31" s="218"/>
      <c r="H31" s="218"/>
      <c r="I31" s="218"/>
      <c r="J31" s="218"/>
      <c r="K31" s="218"/>
    </row>
    <row r="32" spans="1:19" s="215" customFormat="1">
      <c r="G32" s="218"/>
      <c r="H32" s="218"/>
      <c r="I32" s="218"/>
      <c r="J32" s="218"/>
      <c r="K32" s="218"/>
    </row>
  </sheetData>
  <mergeCells count="21">
    <mergeCell ref="A23:N23"/>
    <mergeCell ref="R11:R12"/>
    <mergeCell ref="S11:S12"/>
    <mergeCell ref="J11:K11"/>
    <mergeCell ref="L11:L12"/>
    <mergeCell ref="M11:M12"/>
    <mergeCell ref="N11:N12"/>
    <mergeCell ref="Q11:Q12"/>
    <mergeCell ref="A1:S1"/>
    <mergeCell ref="A2:S2"/>
    <mergeCell ref="A3:S3"/>
    <mergeCell ref="A4:S4"/>
    <mergeCell ref="A11:A12"/>
    <mergeCell ref="B11:B12"/>
    <mergeCell ref="F11:G11"/>
    <mergeCell ref="H11:H12"/>
    <mergeCell ref="I11:I12"/>
    <mergeCell ref="C11:E11"/>
    <mergeCell ref="O11:P11"/>
    <mergeCell ref="F8:U8"/>
    <mergeCell ref="F9:U9"/>
  </mergeCells>
  <printOptions horizontalCentered="1"/>
  <pageMargins left="1.25" right="0.5" top="0.75" bottom="0.75" header="0.3" footer="0.3"/>
  <pageSetup paperSize="256" scale="75" orientation="landscape" horizontalDpi="4294967293" verticalDpi="4294967293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C000"/>
  </sheetPr>
  <dimension ref="A1:J595"/>
  <sheetViews>
    <sheetView topLeftCell="A580" zoomScaleSheetLayoutView="130" workbookViewId="0">
      <selection activeCell="F287" sqref="F287"/>
    </sheetView>
  </sheetViews>
  <sheetFormatPr defaultColWidth="9.140625" defaultRowHeight="16.5"/>
  <cols>
    <col min="1" max="1" width="4.7109375" style="911" customWidth="1"/>
    <col min="2" max="3" width="8.7109375" style="911" customWidth="1"/>
    <col min="4" max="4" width="32.7109375" style="911" customWidth="1"/>
    <col min="5" max="5" width="8.7109375" style="912" customWidth="1"/>
    <col min="6" max="6" width="16.7109375" style="913" customWidth="1"/>
    <col min="7" max="7" width="10.7109375" style="911" customWidth="1"/>
    <col min="8" max="9" width="9.140625" style="911"/>
    <col min="10" max="10" width="20.42578125" style="911" customWidth="1"/>
    <col min="11" max="16384" width="9.140625" style="911"/>
  </cols>
  <sheetData>
    <row r="1" spans="1:7" ht="15" customHeight="1">
      <c r="A1" s="1481" t="s">
        <v>911</v>
      </c>
      <c r="B1" s="1481"/>
      <c r="C1" s="1481"/>
      <c r="D1" s="1481"/>
      <c r="E1" s="1481"/>
      <c r="F1" s="1481"/>
      <c r="G1" s="1481"/>
    </row>
    <row r="2" spans="1:7" ht="15" customHeight="1">
      <c r="A2" s="1481" t="s">
        <v>912</v>
      </c>
      <c r="B2" s="1481"/>
      <c r="C2" s="1481"/>
      <c r="D2" s="1481"/>
      <c r="E2" s="1481"/>
      <c r="F2" s="1481"/>
      <c r="G2" s="1481"/>
    </row>
    <row r="3" spans="1:7" ht="15" customHeight="1"/>
    <row r="4" spans="1:7" s="932" customFormat="1" ht="15" customHeight="1">
      <c r="A4" s="1482" t="s">
        <v>8</v>
      </c>
      <c r="B4" s="1482" t="s">
        <v>34</v>
      </c>
      <c r="C4" s="1482" t="s">
        <v>35</v>
      </c>
      <c r="D4" s="1482" t="s">
        <v>36</v>
      </c>
      <c r="E4" s="1485" t="s">
        <v>37</v>
      </c>
      <c r="F4" s="1488" t="s">
        <v>38</v>
      </c>
      <c r="G4" s="1485" t="s">
        <v>2</v>
      </c>
    </row>
    <row r="5" spans="1:7" s="932" customFormat="1" ht="15" customHeight="1">
      <c r="A5" s="1483"/>
      <c r="B5" s="1483"/>
      <c r="C5" s="1483"/>
      <c r="D5" s="1483"/>
      <c r="E5" s="1486"/>
      <c r="F5" s="1489"/>
      <c r="G5" s="1486"/>
    </row>
    <row r="6" spans="1:7" s="932" customFormat="1" ht="15" customHeight="1">
      <c r="A6" s="1484"/>
      <c r="B6" s="1484"/>
      <c r="C6" s="1484"/>
      <c r="D6" s="1484"/>
      <c r="E6" s="1487"/>
      <c r="F6" s="1490"/>
      <c r="G6" s="1487"/>
    </row>
    <row r="7" spans="1:7" s="796" customFormat="1" ht="12" customHeight="1">
      <c r="A7" s="631">
        <v>1</v>
      </c>
      <c r="B7" s="631">
        <v>2</v>
      </c>
      <c r="C7" s="631">
        <v>3</v>
      </c>
      <c r="D7" s="631">
        <v>4</v>
      </c>
      <c r="E7" s="631">
        <v>5</v>
      </c>
      <c r="F7" s="631">
        <v>6</v>
      </c>
      <c r="G7" s="631">
        <v>7</v>
      </c>
    </row>
    <row r="8" spans="1:7" ht="15" customHeight="1">
      <c r="A8" s="879"/>
      <c r="B8" s="879"/>
      <c r="C8" s="879"/>
      <c r="D8" s="879"/>
      <c r="E8" s="880"/>
      <c r="F8" s="881"/>
      <c r="G8" s="879"/>
    </row>
    <row r="9" spans="1:7" s="932" customFormat="1" ht="15" customHeight="1">
      <c r="A9" s="894">
        <v>1</v>
      </c>
      <c r="B9" s="933" t="s">
        <v>32</v>
      </c>
      <c r="C9" s="933" t="s">
        <v>32</v>
      </c>
      <c r="D9" s="934" t="s">
        <v>14</v>
      </c>
      <c r="E9" s="894"/>
      <c r="F9" s="886">
        <f>F10</f>
        <v>1961316000</v>
      </c>
      <c r="G9" s="935"/>
    </row>
    <row r="10" spans="1:7" ht="15" customHeight="1">
      <c r="A10" s="883"/>
      <c r="B10" s="884"/>
      <c r="C10" s="884"/>
      <c r="D10" s="885" t="s">
        <v>29</v>
      </c>
      <c r="E10" s="883"/>
      <c r="F10" s="888">
        <v>1961316000</v>
      </c>
      <c r="G10" s="916"/>
    </row>
    <row r="11" spans="1:7" ht="15" customHeight="1">
      <c r="A11" s="883"/>
      <c r="B11" s="884"/>
      <c r="C11" s="884"/>
      <c r="D11" s="885"/>
      <c r="E11" s="883"/>
      <c r="F11" s="889"/>
      <c r="G11" s="916"/>
    </row>
    <row r="12" spans="1:7" s="932" customFormat="1" ht="15" customHeight="1">
      <c r="A12" s="894">
        <v>2</v>
      </c>
      <c r="B12" s="933" t="s">
        <v>30</v>
      </c>
      <c r="C12" s="894"/>
      <c r="D12" s="934" t="s">
        <v>39</v>
      </c>
      <c r="E12" s="890"/>
      <c r="F12" s="886">
        <f>SUM(F13:F21)</f>
        <v>0</v>
      </c>
      <c r="G12" s="935"/>
    </row>
    <row r="13" spans="1:7" ht="15" customHeight="1">
      <c r="A13" s="883"/>
      <c r="B13" s="883"/>
      <c r="C13" s="884" t="s">
        <v>30</v>
      </c>
      <c r="D13" s="885" t="s">
        <v>40</v>
      </c>
      <c r="E13" s="883"/>
      <c r="F13" s="891">
        <v>0</v>
      </c>
      <c r="G13" s="916"/>
    </row>
    <row r="14" spans="1:7" ht="15" customHeight="1">
      <c r="A14" s="883"/>
      <c r="B14" s="883"/>
      <c r="C14" s="884" t="s">
        <v>41</v>
      </c>
      <c r="D14" s="885" t="s">
        <v>42</v>
      </c>
      <c r="E14" s="892"/>
      <c r="F14" s="891">
        <v>0</v>
      </c>
      <c r="G14" s="916"/>
    </row>
    <row r="15" spans="1:7" ht="15" customHeight="1">
      <c r="A15" s="883"/>
      <c r="B15" s="883"/>
      <c r="C15" s="884" t="s">
        <v>43</v>
      </c>
      <c r="D15" s="885" t="s">
        <v>44</v>
      </c>
      <c r="E15" s="883"/>
      <c r="F15" s="891">
        <v>0</v>
      </c>
      <c r="G15" s="916"/>
    </row>
    <row r="16" spans="1:7" ht="15" customHeight="1">
      <c r="A16" s="883"/>
      <c r="B16" s="883"/>
      <c r="C16" s="884" t="s">
        <v>45</v>
      </c>
      <c r="D16" s="885" t="s">
        <v>46</v>
      </c>
      <c r="E16" s="883"/>
      <c r="F16" s="891">
        <v>0</v>
      </c>
      <c r="G16" s="916"/>
    </row>
    <row r="17" spans="1:7" ht="15" customHeight="1">
      <c r="A17" s="883"/>
      <c r="B17" s="883"/>
      <c r="C17" s="884" t="s">
        <v>31</v>
      </c>
      <c r="D17" s="885" t="s">
        <v>47</v>
      </c>
      <c r="E17" s="893"/>
      <c r="F17" s="891">
        <v>0</v>
      </c>
      <c r="G17" s="916"/>
    </row>
    <row r="18" spans="1:7" ht="15" customHeight="1">
      <c r="A18" s="883"/>
      <c r="B18" s="883"/>
      <c r="C18" s="884" t="s">
        <v>33</v>
      </c>
      <c r="D18" s="885" t="s">
        <v>48</v>
      </c>
      <c r="E18" s="893"/>
      <c r="F18" s="891">
        <v>0</v>
      </c>
      <c r="G18" s="917"/>
    </row>
    <row r="19" spans="1:7" ht="15" customHeight="1">
      <c r="A19" s="883"/>
      <c r="B19" s="883"/>
      <c r="C19" s="884" t="s">
        <v>49</v>
      </c>
      <c r="D19" s="885" t="s">
        <v>50</v>
      </c>
      <c r="E19" s="883"/>
      <c r="F19" s="889">
        <v>0</v>
      </c>
      <c r="G19" s="916"/>
    </row>
    <row r="20" spans="1:7" ht="15" customHeight="1">
      <c r="A20" s="883"/>
      <c r="B20" s="883"/>
      <c r="C20" s="884" t="s">
        <v>51</v>
      </c>
      <c r="D20" s="885" t="s">
        <v>52</v>
      </c>
      <c r="E20" s="883"/>
      <c r="F20" s="889">
        <v>0</v>
      </c>
      <c r="G20" s="916"/>
    </row>
    <row r="21" spans="1:7" ht="15" customHeight="1">
      <c r="A21" s="883"/>
      <c r="B21" s="883"/>
      <c r="C21" s="884" t="s">
        <v>15</v>
      </c>
      <c r="D21" s="885" t="s">
        <v>53</v>
      </c>
      <c r="E21" s="883"/>
      <c r="F21" s="889">
        <f>'ALAT KEAMANAN'!O26</f>
        <v>0</v>
      </c>
      <c r="G21" s="916"/>
    </row>
    <row r="22" spans="1:7" ht="15" customHeight="1">
      <c r="A22" s="883"/>
      <c r="B22" s="883"/>
      <c r="C22" s="883"/>
      <c r="D22" s="885"/>
      <c r="E22" s="883"/>
      <c r="F22" s="889"/>
      <c r="G22" s="916"/>
    </row>
    <row r="23" spans="1:7" s="932" customFormat="1" ht="15" customHeight="1">
      <c r="A23" s="894">
        <v>3</v>
      </c>
      <c r="B23" s="933" t="s">
        <v>41</v>
      </c>
      <c r="C23" s="894"/>
      <c r="D23" s="934" t="s">
        <v>54</v>
      </c>
      <c r="E23" s="894"/>
      <c r="F23" s="886">
        <f>F24</f>
        <v>6445296000</v>
      </c>
      <c r="G23" s="935"/>
    </row>
    <row r="24" spans="1:7" ht="15" customHeight="1">
      <c r="A24" s="883"/>
      <c r="B24" s="883"/>
      <c r="C24" s="883">
        <v>11</v>
      </c>
      <c r="D24" s="885" t="s">
        <v>55</v>
      </c>
      <c r="E24" s="883"/>
      <c r="F24" s="895">
        <v>6445296000</v>
      </c>
      <c r="G24" s="916"/>
    </row>
    <row r="25" spans="1:7" ht="15" customHeight="1">
      <c r="A25" s="883"/>
      <c r="B25" s="883"/>
      <c r="C25" s="883">
        <v>12</v>
      </c>
      <c r="D25" s="885" t="s">
        <v>56</v>
      </c>
      <c r="E25" s="883"/>
      <c r="F25" s="889">
        <v>0</v>
      </c>
      <c r="G25" s="916"/>
    </row>
    <row r="26" spans="1:7" ht="15" customHeight="1">
      <c r="A26" s="883"/>
      <c r="B26" s="883"/>
      <c r="C26" s="883"/>
      <c r="D26" s="885"/>
      <c r="E26" s="883"/>
      <c r="F26" s="889"/>
      <c r="G26" s="916"/>
    </row>
    <row r="27" spans="1:7" s="932" customFormat="1" ht="15" customHeight="1">
      <c r="A27" s="894">
        <v>4</v>
      </c>
      <c r="B27" s="933" t="s">
        <v>43</v>
      </c>
      <c r="C27" s="894"/>
      <c r="D27" s="934" t="s">
        <v>57</v>
      </c>
      <c r="E27" s="894"/>
      <c r="F27" s="886">
        <f>SUM(F28:F31)</f>
        <v>0</v>
      </c>
      <c r="G27" s="935"/>
    </row>
    <row r="28" spans="1:7" ht="15" customHeight="1">
      <c r="A28" s="883"/>
      <c r="B28" s="883"/>
      <c r="C28" s="883">
        <v>13</v>
      </c>
      <c r="D28" s="885" t="s">
        <v>58</v>
      </c>
      <c r="E28" s="883"/>
      <c r="F28" s="891">
        <v>0</v>
      </c>
      <c r="G28" s="916"/>
    </row>
    <row r="29" spans="1:7" ht="15" customHeight="1">
      <c r="A29" s="883"/>
      <c r="B29" s="883"/>
      <c r="C29" s="883">
        <v>14</v>
      </c>
      <c r="D29" s="885" t="s">
        <v>59</v>
      </c>
      <c r="E29" s="883"/>
      <c r="F29" s="889">
        <v>0</v>
      </c>
      <c r="G29" s="916"/>
    </row>
    <row r="30" spans="1:7" ht="15" customHeight="1">
      <c r="A30" s="883"/>
      <c r="B30" s="883"/>
      <c r="C30" s="883">
        <v>15</v>
      </c>
      <c r="D30" s="885" t="s">
        <v>60</v>
      </c>
      <c r="E30" s="883"/>
      <c r="F30" s="891">
        <v>0</v>
      </c>
      <c r="G30" s="916"/>
    </row>
    <row r="31" spans="1:7" ht="15" customHeight="1">
      <c r="A31" s="883"/>
      <c r="B31" s="883"/>
      <c r="C31" s="883">
        <v>16</v>
      </c>
      <c r="D31" s="885" t="s">
        <v>61</v>
      </c>
      <c r="E31" s="883"/>
      <c r="F31" s="889">
        <v>0</v>
      </c>
      <c r="G31" s="916"/>
    </row>
    <row r="32" spans="1:7" ht="15" customHeight="1">
      <c r="A32" s="883"/>
      <c r="B32" s="883"/>
      <c r="C32" s="883"/>
      <c r="D32" s="885"/>
      <c r="E32" s="883"/>
      <c r="F32" s="889"/>
      <c r="G32" s="916"/>
    </row>
    <row r="33" spans="1:8" s="932" customFormat="1" ht="15" customHeight="1">
      <c r="A33" s="894">
        <v>5</v>
      </c>
      <c r="B33" s="933" t="s">
        <v>45</v>
      </c>
      <c r="C33" s="894"/>
      <c r="D33" s="934" t="s">
        <v>62</v>
      </c>
      <c r="E33" s="894"/>
      <c r="F33" s="886">
        <f>SUM(F34:F36)</f>
        <v>0</v>
      </c>
      <c r="G33" s="935"/>
    </row>
    <row r="34" spans="1:8" ht="15" customHeight="1">
      <c r="A34" s="883"/>
      <c r="B34" s="884"/>
      <c r="C34" s="883">
        <v>17</v>
      </c>
      <c r="D34" s="885" t="s">
        <v>63</v>
      </c>
      <c r="E34" s="883"/>
      <c r="F34" s="891">
        <v>0</v>
      </c>
      <c r="G34" s="916"/>
    </row>
    <row r="35" spans="1:8" ht="15" customHeight="1">
      <c r="A35" s="883"/>
      <c r="B35" s="884"/>
      <c r="C35" s="883">
        <v>18</v>
      </c>
      <c r="D35" s="885" t="s">
        <v>64</v>
      </c>
      <c r="E35" s="883"/>
      <c r="F35" s="889">
        <v>0</v>
      </c>
      <c r="G35" s="916"/>
    </row>
    <row r="36" spans="1:8" ht="15" customHeight="1">
      <c r="A36" s="883"/>
      <c r="B36" s="884"/>
      <c r="C36" s="883">
        <v>19</v>
      </c>
      <c r="D36" s="885" t="s">
        <v>65</v>
      </c>
      <c r="E36" s="883"/>
      <c r="F36" s="889">
        <v>0</v>
      </c>
      <c r="G36" s="916"/>
    </row>
    <row r="37" spans="1:8" ht="15" customHeight="1">
      <c r="A37" s="883"/>
      <c r="B37" s="883"/>
      <c r="C37" s="883"/>
      <c r="D37" s="885"/>
      <c r="E37" s="883"/>
      <c r="F37" s="889"/>
      <c r="G37" s="916"/>
    </row>
    <row r="38" spans="1:8" s="932" customFormat="1" ht="15" customHeight="1">
      <c r="A38" s="894">
        <v>6</v>
      </c>
      <c r="B38" s="933" t="s">
        <v>31</v>
      </c>
      <c r="C38" s="894"/>
      <c r="D38" s="934" t="s">
        <v>27</v>
      </c>
      <c r="E38" s="894"/>
      <c r="F38" s="886">
        <v>0</v>
      </c>
      <c r="G38" s="935"/>
    </row>
    <row r="39" spans="1:8" ht="15" customHeight="1">
      <c r="A39" s="896"/>
      <c r="B39" s="896"/>
      <c r="C39" s="896"/>
      <c r="D39" s="897"/>
      <c r="E39" s="896"/>
      <c r="F39" s="898"/>
      <c r="G39" s="916"/>
    </row>
    <row r="40" spans="1:8" ht="24.95" customHeight="1">
      <c r="A40" s="1477" t="s">
        <v>128</v>
      </c>
      <c r="B40" s="1478"/>
      <c r="C40" s="1478"/>
      <c r="D40" s="1479"/>
      <c r="E40" s="918"/>
      <c r="F40" s="919">
        <f>F9+F12+F23+F27+F33+F38</f>
        <v>8406612000</v>
      </c>
      <c r="G40" s="920"/>
    </row>
    <row r="41" spans="1:8" ht="15" customHeight="1">
      <c r="A41" s="921"/>
      <c r="B41" s="921"/>
      <c r="C41" s="921"/>
      <c r="D41" s="921"/>
      <c r="E41" s="922"/>
      <c r="F41" s="923"/>
      <c r="G41" s="924"/>
    </row>
    <row r="42" spans="1:8" ht="15" customHeight="1">
      <c r="A42" s="892"/>
      <c r="B42" s="892"/>
      <c r="C42" s="892"/>
      <c r="D42" s="892"/>
      <c r="E42" s="929"/>
      <c r="F42" s="930"/>
      <c r="G42" s="924"/>
    </row>
    <row r="43" spans="1:8" ht="15" customHeight="1">
      <c r="E43" s="1491" t="s">
        <v>916</v>
      </c>
      <c r="F43" s="1491"/>
      <c r="G43" s="1491"/>
    </row>
    <row r="44" spans="1:8" ht="15" customHeight="1">
      <c r="A44" s="1480" t="s">
        <v>918</v>
      </c>
      <c r="B44" s="1480"/>
      <c r="C44" s="1480"/>
      <c r="D44" s="1480"/>
      <c r="E44" s="913"/>
      <c r="F44" s="911"/>
      <c r="G44" s="913"/>
    </row>
    <row r="45" spans="1:8" ht="15" customHeight="1">
      <c r="A45" s="1480" t="s">
        <v>913</v>
      </c>
      <c r="B45" s="1480"/>
      <c r="C45" s="1480"/>
      <c r="D45" s="1480"/>
    </row>
    <row r="46" spans="1:8" ht="15" customHeight="1">
      <c r="A46" s="1480" t="s">
        <v>914</v>
      </c>
      <c r="B46" s="1480"/>
      <c r="C46" s="1480"/>
      <c r="D46" s="1480"/>
      <c r="E46" s="1491" t="s">
        <v>915</v>
      </c>
      <c r="F46" s="1491"/>
      <c r="G46" s="1491"/>
      <c r="H46" s="931"/>
    </row>
    <row r="47" spans="1:8" ht="15" customHeight="1">
      <c r="B47" s="912"/>
      <c r="C47" s="912"/>
      <c r="E47" s="913"/>
      <c r="F47" s="911"/>
      <c r="G47" s="913"/>
    </row>
    <row r="48" spans="1:8" ht="15" customHeight="1">
      <c r="B48" s="912"/>
      <c r="C48" s="912"/>
      <c r="E48" s="913"/>
      <c r="F48" s="931"/>
      <c r="G48" s="913"/>
    </row>
    <row r="49" spans="1:7" ht="15" customHeight="1">
      <c r="B49" s="912"/>
      <c r="C49" s="912"/>
      <c r="E49" s="913"/>
      <c r="F49" s="931"/>
      <c r="G49" s="913"/>
    </row>
    <row r="50" spans="1:7" ht="15" customHeight="1">
      <c r="B50" s="912"/>
      <c r="C50" s="912"/>
      <c r="E50" s="913"/>
      <c r="F50" s="911"/>
      <c r="G50" s="913"/>
    </row>
    <row r="51" spans="1:7" ht="15" customHeight="1">
      <c r="A51" s="1481" t="s">
        <v>917</v>
      </c>
      <c r="B51" s="1481"/>
      <c r="C51" s="1481"/>
      <c r="D51" s="1481"/>
      <c r="E51" s="1492" t="s">
        <v>766</v>
      </c>
      <c r="F51" s="1492"/>
      <c r="G51" s="1492"/>
    </row>
    <row r="52" spans="1:7" ht="15" customHeight="1">
      <c r="A52" s="1480" t="s">
        <v>765</v>
      </c>
      <c r="B52" s="1480"/>
      <c r="C52" s="1480"/>
      <c r="D52" s="1480"/>
      <c r="E52" s="1491" t="s">
        <v>767</v>
      </c>
      <c r="F52" s="1491"/>
      <c r="G52" s="1491"/>
    </row>
    <row r="53" spans="1:7" ht="15" customHeight="1">
      <c r="A53" s="905"/>
      <c r="B53" s="905"/>
      <c r="C53" s="905"/>
      <c r="D53" s="905"/>
      <c r="E53" s="906"/>
      <c r="F53" s="925"/>
    </row>
    <row r="54" spans="1:7" ht="15" customHeight="1">
      <c r="A54" s="905"/>
      <c r="B54" s="905"/>
      <c r="C54" s="905"/>
      <c r="D54" s="905"/>
      <c r="E54" s="906"/>
      <c r="F54" s="925"/>
    </row>
    <row r="55" spans="1:7" ht="15" customHeight="1">
      <c r="A55" s="1481" t="s">
        <v>911</v>
      </c>
      <c r="B55" s="1481"/>
      <c r="C55" s="1481"/>
      <c r="D55" s="1481"/>
      <c r="E55" s="1481"/>
      <c r="F55" s="1481"/>
      <c r="G55" s="1481"/>
    </row>
    <row r="56" spans="1:7" ht="15" customHeight="1">
      <c r="A56" s="1481" t="s">
        <v>919</v>
      </c>
      <c r="B56" s="1481"/>
      <c r="C56" s="1481"/>
      <c r="D56" s="1481"/>
      <c r="E56" s="1481"/>
      <c r="F56" s="1481"/>
      <c r="G56" s="1481"/>
    </row>
    <row r="57" spans="1:7" ht="15" customHeight="1"/>
    <row r="58" spans="1:7" s="932" customFormat="1" ht="15" customHeight="1">
      <c r="A58" s="1482" t="s">
        <v>8</v>
      </c>
      <c r="B58" s="1482" t="s">
        <v>34</v>
      </c>
      <c r="C58" s="1482" t="s">
        <v>35</v>
      </c>
      <c r="D58" s="1482" t="s">
        <v>36</v>
      </c>
      <c r="E58" s="1485" t="s">
        <v>37</v>
      </c>
      <c r="F58" s="1488" t="s">
        <v>38</v>
      </c>
      <c r="G58" s="1485" t="s">
        <v>2</v>
      </c>
    </row>
    <row r="59" spans="1:7" s="932" customFormat="1" ht="15" customHeight="1">
      <c r="A59" s="1483"/>
      <c r="B59" s="1483"/>
      <c r="C59" s="1483"/>
      <c r="D59" s="1483"/>
      <c r="E59" s="1486"/>
      <c r="F59" s="1489"/>
      <c r="G59" s="1486"/>
    </row>
    <row r="60" spans="1:7" s="932" customFormat="1" ht="15" customHeight="1">
      <c r="A60" s="1484"/>
      <c r="B60" s="1484"/>
      <c r="C60" s="1484"/>
      <c r="D60" s="1484"/>
      <c r="E60" s="1487"/>
      <c r="F60" s="1490"/>
      <c r="G60" s="1487"/>
    </row>
    <row r="61" spans="1:7" s="796" customFormat="1" ht="12" customHeight="1">
      <c r="A61" s="631">
        <v>1</v>
      </c>
      <c r="B61" s="631">
        <v>2</v>
      </c>
      <c r="C61" s="631">
        <v>3</v>
      </c>
      <c r="D61" s="631">
        <v>4</v>
      </c>
      <c r="E61" s="631">
        <v>5</v>
      </c>
      <c r="F61" s="631">
        <v>6</v>
      </c>
      <c r="G61" s="631">
        <v>7</v>
      </c>
    </row>
    <row r="62" spans="1:7" ht="15" customHeight="1">
      <c r="A62" s="879"/>
      <c r="B62" s="879"/>
      <c r="C62" s="879"/>
      <c r="D62" s="879"/>
      <c r="E62" s="880"/>
      <c r="F62" s="881"/>
      <c r="G62" s="879"/>
    </row>
    <row r="63" spans="1:7" s="932" customFormat="1" ht="15" customHeight="1">
      <c r="A63" s="894">
        <v>1</v>
      </c>
      <c r="B63" s="933" t="s">
        <v>32</v>
      </c>
      <c r="C63" s="933" t="s">
        <v>32</v>
      </c>
      <c r="D63" s="934" t="s">
        <v>14</v>
      </c>
      <c r="E63" s="894"/>
      <c r="F63" s="886">
        <f>F64</f>
        <v>0</v>
      </c>
      <c r="G63" s="935"/>
    </row>
    <row r="64" spans="1:7" ht="15" customHeight="1">
      <c r="A64" s="883"/>
      <c r="B64" s="884"/>
      <c r="C64" s="884"/>
      <c r="D64" s="885" t="s">
        <v>29</v>
      </c>
      <c r="E64" s="883"/>
      <c r="F64" s="891">
        <v>0</v>
      </c>
      <c r="G64" s="916"/>
    </row>
    <row r="65" spans="1:7" ht="15" customHeight="1">
      <c r="A65" s="883"/>
      <c r="B65" s="884"/>
      <c r="C65" s="884"/>
      <c r="D65" s="885"/>
      <c r="E65" s="883"/>
      <c r="F65" s="889"/>
      <c r="G65" s="916"/>
    </row>
    <row r="66" spans="1:7" s="932" customFormat="1" ht="15" customHeight="1">
      <c r="A66" s="894">
        <v>2</v>
      </c>
      <c r="B66" s="933" t="s">
        <v>30</v>
      </c>
      <c r="C66" s="894"/>
      <c r="D66" s="934" t="s">
        <v>39</v>
      </c>
      <c r="E66" s="890"/>
      <c r="F66" s="886">
        <f>SUM(F67:F75)</f>
        <v>257258750</v>
      </c>
      <c r="G66" s="935"/>
    </row>
    <row r="67" spans="1:7" ht="15" customHeight="1">
      <c r="A67" s="883"/>
      <c r="B67" s="883"/>
      <c r="C67" s="884" t="s">
        <v>30</v>
      </c>
      <c r="D67" s="885" t="s">
        <v>40</v>
      </c>
      <c r="E67" s="883"/>
      <c r="F67" s="891">
        <v>0</v>
      </c>
      <c r="G67" s="916"/>
    </row>
    <row r="68" spans="1:7" ht="15" customHeight="1">
      <c r="A68" s="883"/>
      <c r="B68" s="883"/>
      <c r="C68" s="884" t="s">
        <v>41</v>
      </c>
      <c r="D68" s="885" t="s">
        <v>42</v>
      </c>
      <c r="E68" s="892"/>
      <c r="F68" s="891">
        <v>0</v>
      </c>
      <c r="G68" s="916"/>
    </row>
    <row r="69" spans="1:7" ht="15" customHeight="1">
      <c r="A69" s="883"/>
      <c r="B69" s="883"/>
      <c r="C69" s="884" t="s">
        <v>43</v>
      </c>
      <c r="D69" s="885" t="s">
        <v>44</v>
      </c>
      <c r="E69" s="883"/>
      <c r="F69" s="891">
        <v>0</v>
      </c>
      <c r="G69" s="916"/>
    </row>
    <row r="70" spans="1:7" ht="15" customHeight="1">
      <c r="A70" s="883"/>
      <c r="B70" s="883"/>
      <c r="C70" s="884" t="s">
        <v>45</v>
      </c>
      <c r="D70" s="885" t="s">
        <v>46</v>
      </c>
      <c r="E70" s="883"/>
      <c r="F70" s="891">
        <v>0</v>
      </c>
      <c r="G70" s="916"/>
    </row>
    <row r="71" spans="1:7" ht="15" customHeight="1">
      <c r="A71" s="883"/>
      <c r="B71" s="883"/>
      <c r="C71" s="884" t="s">
        <v>31</v>
      </c>
      <c r="D71" s="885" t="s">
        <v>47</v>
      </c>
      <c r="E71" s="893"/>
      <c r="F71" s="891">
        <v>257258750</v>
      </c>
      <c r="G71" s="916"/>
    </row>
    <row r="72" spans="1:7" ht="15" customHeight="1">
      <c r="A72" s="883"/>
      <c r="B72" s="883"/>
      <c r="C72" s="884" t="s">
        <v>33</v>
      </c>
      <c r="D72" s="885" t="s">
        <v>48</v>
      </c>
      <c r="E72" s="893"/>
      <c r="F72" s="891">
        <v>0</v>
      </c>
      <c r="G72" s="917"/>
    </row>
    <row r="73" spans="1:7" ht="15" customHeight="1">
      <c r="A73" s="883"/>
      <c r="B73" s="883"/>
      <c r="C73" s="884" t="s">
        <v>49</v>
      </c>
      <c r="D73" s="885" t="s">
        <v>50</v>
      </c>
      <c r="E73" s="883"/>
      <c r="F73" s="889">
        <v>0</v>
      </c>
      <c r="G73" s="916"/>
    </row>
    <row r="74" spans="1:7" ht="15" customHeight="1">
      <c r="A74" s="883"/>
      <c r="B74" s="883"/>
      <c r="C74" s="884" t="s">
        <v>51</v>
      </c>
      <c r="D74" s="885" t="s">
        <v>52</v>
      </c>
      <c r="E74" s="883"/>
      <c r="F74" s="889">
        <v>0</v>
      </c>
      <c r="G74" s="916"/>
    </row>
    <row r="75" spans="1:7" ht="15" customHeight="1">
      <c r="A75" s="883"/>
      <c r="B75" s="883"/>
      <c r="C75" s="884" t="s">
        <v>15</v>
      </c>
      <c r="D75" s="885" t="s">
        <v>53</v>
      </c>
      <c r="E75" s="883"/>
      <c r="F75" s="889">
        <f>'ALAT KEAMANAN'!O84</f>
        <v>0</v>
      </c>
      <c r="G75" s="916"/>
    </row>
    <row r="76" spans="1:7" ht="15" customHeight="1">
      <c r="A76" s="883"/>
      <c r="B76" s="883"/>
      <c r="C76" s="883"/>
      <c r="D76" s="885"/>
      <c r="E76" s="883"/>
      <c r="F76" s="889"/>
      <c r="G76" s="916"/>
    </row>
    <row r="77" spans="1:7" s="932" customFormat="1" ht="15" customHeight="1">
      <c r="A77" s="894">
        <v>3</v>
      </c>
      <c r="B77" s="933" t="s">
        <v>41</v>
      </c>
      <c r="C77" s="894"/>
      <c r="D77" s="934" t="s">
        <v>54</v>
      </c>
      <c r="E77" s="894"/>
      <c r="F77" s="886">
        <f>F78</f>
        <v>1594585000</v>
      </c>
      <c r="G77" s="935"/>
    </row>
    <row r="78" spans="1:7" ht="15" customHeight="1">
      <c r="A78" s="883"/>
      <c r="B78" s="883"/>
      <c r="C78" s="883">
        <v>11</v>
      </c>
      <c r="D78" s="885" t="s">
        <v>55</v>
      </c>
      <c r="E78" s="883"/>
      <c r="F78" s="895">
        <v>1594585000</v>
      </c>
      <c r="G78" s="916"/>
    </row>
    <row r="79" spans="1:7" ht="15" customHeight="1">
      <c r="A79" s="883"/>
      <c r="B79" s="883"/>
      <c r="C79" s="883">
        <v>12</v>
      </c>
      <c r="D79" s="885" t="s">
        <v>56</v>
      </c>
      <c r="E79" s="883"/>
      <c r="F79" s="889">
        <v>0</v>
      </c>
      <c r="G79" s="916"/>
    </row>
    <row r="80" spans="1:7" ht="15" customHeight="1">
      <c r="A80" s="883"/>
      <c r="B80" s="883"/>
      <c r="C80" s="883"/>
      <c r="D80" s="885"/>
      <c r="E80" s="883"/>
      <c r="F80" s="889"/>
      <c r="G80" s="916"/>
    </row>
    <row r="81" spans="1:7" s="932" customFormat="1" ht="15" customHeight="1">
      <c r="A81" s="894">
        <v>4</v>
      </c>
      <c r="B81" s="933" t="s">
        <v>43</v>
      </c>
      <c r="C81" s="894"/>
      <c r="D81" s="934" t="s">
        <v>57</v>
      </c>
      <c r="E81" s="894"/>
      <c r="F81" s="886">
        <f>SUM(F82:F85)</f>
        <v>0</v>
      </c>
      <c r="G81" s="935"/>
    </row>
    <row r="82" spans="1:7" ht="15" customHeight="1">
      <c r="A82" s="883"/>
      <c r="B82" s="883"/>
      <c r="C82" s="883">
        <v>13</v>
      </c>
      <c r="D82" s="885" t="s">
        <v>58</v>
      </c>
      <c r="E82" s="883"/>
      <c r="F82" s="891">
        <v>0</v>
      </c>
      <c r="G82" s="916"/>
    </row>
    <row r="83" spans="1:7" ht="15" customHeight="1">
      <c r="A83" s="883"/>
      <c r="B83" s="883"/>
      <c r="C83" s="883">
        <v>14</v>
      </c>
      <c r="D83" s="885" t="s">
        <v>59</v>
      </c>
      <c r="E83" s="883"/>
      <c r="F83" s="889">
        <v>0</v>
      </c>
      <c r="G83" s="916"/>
    </row>
    <row r="84" spans="1:7" ht="15" customHeight="1">
      <c r="A84" s="883"/>
      <c r="B84" s="883"/>
      <c r="C84" s="883">
        <v>15</v>
      </c>
      <c r="D84" s="885" t="s">
        <v>60</v>
      </c>
      <c r="E84" s="883"/>
      <c r="F84" s="891">
        <v>0</v>
      </c>
      <c r="G84" s="916"/>
    </row>
    <row r="85" spans="1:7" ht="15" customHeight="1">
      <c r="A85" s="883"/>
      <c r="B85" s="883"/>
      <c r="C85" s="883">
        <v>16</v>
      </c>
      <c r="D85" s="885" t="s">
        <v>61</v>
      </c>
      <c r="E85" s="883"/>
      <c r="F85" s="889">
        <v>0</v>
      </c>
      <c r="G85" s="916"/>
    </row>
    <row r="86" spans="1:7" ht="15" customHeight="1">
      <c r="A86" s="883"/>
      <c r="B86" s="883"/>
      <c r="C86" s="883"/>
      <c r="D86" s="885"/>
      <c r="E86" s="883"/>
      <c r="F86" s="889"/>
      <c r="G86" s="916"/>
    </row>
    <row r="87" spans="1:7" s="932" customFormat="1" ht="15" customHeight="1">
      <c r="A87" s="894">
        <v>5</v>
      </c>
      <c r="B87" s="933" t="s">
        <v>45</v>
      </c>
      <c r="C87" s="894"/>
      <c r="D87" s="934" t="s">
        <v>62</v>
      </c>
      <c r="E87" s="894"/>
      <c r="F87" s="886">
        <f>SUM(F88:F90)</f>
        <v>0</v>
      </c>
      <c r="G87" s="935"/>
    </row>
    <row r="88" spans="1:7" ht="15" customHeight="1">
      <c r="A88" s="883"/>
      <c r="B88" s="884"/>
      <c r="C88" s="883">
        <v>17</v>
      </c>
      <c r="D88" s="885" t="s">
        <v>63</v>
      </c>
      <c r="E88" s="883"/>
      <c r="F88" s="891">
        <v>0</v>
      </c>
      <c r="G88" s="916"/>
    </row>
    <row r="89" spans="1:7" ht="15" customHeight="1">
      <c r="A89" s="883"/>
      <c r="B89" s="884"/>
      <c r="C89" s="883">
        <v>18</v>
      </c>
      <c r="D89" s="885" t="s">
        <v>64</v>
      </c>
      <c r="E89" s="883"/>
      <c r="F89" s="889">
        <v>0</v>
      </c>
      <c r="G89" s="916"/>
    </row>
    <row r="90" spans="1:7" ht="15" customHeight="1">
      <c r="A90" s="883"/>
      <c r="B90" s="884"/>
      <c r="C90" s="883">
        <v>19</v>
      </c>
      <c r="D90" s="885" t="s">
        <v>65</v>
      </c>
      <c r="E90" s="883"/>
      <c r="F90" s="889">
        <v>0</v>
      </c>
      <c r="G90" s="916"/>
    </row>
    <row r="91" spans="1:7" ht="15" customHeight="1">
      <c r="A91" s="883"/>
      <c r="B91" s="883"/>
      <c r="C91" s="883"/>
      <c r="D91" s="885"/>
      <c r="E91" s="883"/>
      <c r="F91" s="889"/>
      <c r="G91" s="916"/>
    </row>
    <row r="92" spans="1:7" s="932" customFormat="1" ht="15" customHeight="1">
      <c r="A92" s="894">
        <v>6</v>
      </c>
      <c r="B92" s="933" t="s">
        <v>31</v>
      </c>
      <c r="C92" s="894"/>
      <c r="D92" s="934" t="s">
        <v>27</v>
      </c>
      <c r="E92" s="894"/>
      <c r="F92" s="886">
        <v>0</v>
      </c>
      <c r="G92" s="935"/>
    </row>
    <row r="93" spans="1:7" ht="15" customHeight="1">
      <c r="A93" s="896"/>
      <c r="B93" s="896"/>
      <c r="C93" s="896"/>
      <c r="D93" s="897"/>
      <c r="E93" s="896"/>
      <c r="F93" s="898"/>
      <c r="G93" s="916"/>
    </row>
    <row r="94" spans="1:7" ht="24.95" customHeight="1">
      <c r="A94" s="1477" t="s">
        <v>128</v>
      </c>
      <c r="B94" s="1478"/>
      <c r="C94" s="1478"/>
      <c r="D94" s="1479"/>
      <c r="E94" s="918"/>
      <c r="F94" s="919">
        <f>F63+F66+F77+F81+F87+F92</f>
        <v>1851843750</v>
      </c>
      <c r="G94" s="920"/>
    </row>
    <row r="95" spans="1:7" ht="15" customHeight="1">
      <c r="A95" s="921"/>
      <c r="B95" s="921"/>
      <c r="C95" s="921"/>
      <c r="D95" s="921"/>
      <c r="E95" s="922"/>
      <c r="F95" s="923"/>
      <c r="G95" s="924"/>
    </row>
    <row r="96" spans="1:7" ht="15" customHeight="1">
      <c r="A96" s="921"/>
      <c r="B96" s="921"/>
      <c r="C96" s="921"/>
      <c r="D96" s="921"/>
      <c r="E96" s="922"/>
      <c r="F96" s="923"/>
      <c r="G96" s="924"/>
    </row>
    <row r="97" spans="1:8" ht="15" customHeight="1">
      <c r="E97" s="1491" t="s">
        <v>916</v>
      </c>
      <c r="F97" s="1491"/>
      <c r="G97" s="1491"/>
    </row>
    <row r="98" spans="1:8" ht="15" customHeight="1">
      <c r="A98" s="1480" t="s">
        <v>918</v>
      </c>
      <c r="B98" s="1480"/>
      <c r="C98" s="1480"/>
      <c r="D98" s="1480"/>
      <c r="E98" s="913"/>
      <c r="F98" s="911"/>
      <c r="G98" s="913"/>
    </row>
    <row r="99" spans="1:8" ht="15" customHeight="1">
      <c r="A99" s="1480" t="s">
        <v>913</v>
      </c>
      <c r="B99" s="1480"/>
      <c r="C99" s="1480"/>
      <c r="D99" s="1480"/>
    </row>
    <row r="100" spans="1:8" ht="15" customHeight="1">
      <c r="A100" s="1480" t="s">
        <v>914</v>
      </c>
      <c r="B100" s="1480"/>
      <c r="C100" s="1480"/>
      <c r="D100" s="1480"/>
      <c r="E100" s="1491" t="s">
        <v>915</v>
      </c>
      <c r="F100" s="1491"/>
      <c r="G100" s="1491"/>
      <c r="H100" s="931"/>
    </row>
    <row r="101" spans="1:8" ht="15" customHeight="1">
      <c r="B101" s="912"/>
      <c r="C101" s="912"/>
      <c r="E101" s="913"/>
      <c r="F101" s="911"/>
      <c r="G101" s="913"/>
    </row>
    <row r="102" spans="1:8" ht="15" customHeight="1">
      <c r="B102" s="912"/>
      <c r="C102" s="912"/>
      <c r="E102" s="913"/>
      <c r="F102" s="931"/>
      <c r="G102" s="913"/>
    </row>
    <row r="103" spans="1:8" ht="15" customHeight="1">
      <c r="B103" s="912"/>
      <c r="C103" s="912"/>
      <c r="E103" s="913"/>
      <c r="F103" s="931"/>
      <c r="G103" s="913"/>
    </row>
    <row r="104" spans="1:8" ht="15" customHeight="1">
      <c r="B104" s="912"/>
      <c r="C104" s="912"/>
      <c r="E104" s="913"/>
      <c r="F104" s="911"/>
      <c r="G104" s="913"/>
    </row>
    <row r="105" spans="1:8" ht="15" customHeight="1">
      <c r="A105" s="1481" t="s">
        <v>917</v>
      </c>
      <c r="B105" s="1481"/>
      <c r="C105" s="1481"/>
      <c r="D105" s="1481"/>
      <c r="E105" s="1492" t="s">
        <v>766</v>
      </c>
      <c r="F105" s="1492"/>
      <c r="G105" s="1492"/>
    </row>
    <row r="106" spans="1:8" ht="15" customHeight="1">
      <c r="A106" s="1480" t="s">
        <v>765</v>
      </c>
      <c r="B106" s="1480"/>
      <c r="C106" s="1480"/>
      <c r="D106" s="1480"/>
      <c r="E106" s="1491" t="s">
        <v>767</v>
      </c>
      <c r="F106" s="1491"/>
      <c r="G106" s="1491"/>
    </row>
    <row r="107" spans="1:8" ht="15" customHeight="1"/>
    <row r="108" spans="1:8" ht="15" customHeight="1"/>
    <row r="109" spans="1:8" ht="15" customHeight="1">
      <c r="A109" s="1481" t="s">
        <v>911</v>
      </c>
      <c r="B109" s="1481"/>
      <c r="C109" s="1481"/>
      <c r="D109" s="1481"/>
      <c r="E109" s="1481"/>
      <c r="F109" s="1481"/>
      <c r="G109" s="1481"/>
    </row>
    <row r="110" spans="1:8" ht="15" customHeight="1">
      <c r="A110" s="1481" t="s">
        <v>920</v>
      </c>
      <c r="B110" s="1481"/>
      <c r="C110" s="1481"/>
      <c r="D110" s="1481"/>
      <c r="E110" s="1481"/>
      <c r="F110" s="1481"/>
      <c r="G110" s="1481"/>
    </row>
    <row r="111" spans="1:8" ht="15" customHeight="1"/>
    <row r="112" spans="1:8" s="932" customFormat="1" ht="15" customHeight="1">
      <c r="A112" s="1482" t="s">
        <v>8</v>
      </c>
      <c r="B112" s="1482" t="s">
        <v>34</v>
      </c>
      <c r="C112" s="1482" t="s">
        <v>35</v>
      </c>
      <c r="D112" s="1482" t="s">
        <v>36</v>
      </c>
      <c r="E112" s="1485" t="s">
        <v>37</v>
      </c>
      <c r="F112" s="1488" t="s">
        <v>38</v>
      </c>
      <c r="G112" s="1485" t="s">
        <v>2</v>
      </c>
    </row>
    <row r="113" spans="1:7" s="932" customFormat="1" ht="15" customHeight="1">
      <c r="A113" s="1483"/>
      <c r="B113" s="1483"/>
      <c r="C113" s="1483"/>
      <c r="D113" s="1483"/>
      <c r="E113" s="1486"/>
      <c r="F113" s="1489"/>
      <c r="G113" s="1486"/>
    </row>
    <row r="114" spans="1:7" s="932" customFormat="1" ht="15" customHeight="1">
      <c r="A114" s="1484"/>
      <c r="B114" s="1484"/>
      <c r="C114" s="1484"/>
      <c r="D114" s="1484"/>
      <c r="E114" s="1487"/>
      <c r="F114" s="1490"/>
      <c r="G114" s="1487"/>
    </row>
    <row r="115" spans="1:7" s="915" customFormat="1" ht="12" customHeight="1">
      <c r="A115" s="914">
        <v>1</v>
      </c>
      <c r="B115" s="914">
        <v>2</v>
      </c>
      <c r="C115" s="914">
        <v>3</v>
      </c>
      <c r="D115" s="914">
        <v>4</v>
      </c>
      <c r="E115" s="914">
        <v>5</v>
      </c>
      <c r="F115" s="914">
        <v>6</v>
      </c>
      <c r="G115" s="914">
        <v>7</v>
      </c>
    </row>
    <row r="116" spans="1:7" ht="15" customHeight="1">
      <c r="A116" s="879"/>
      <c r="B116" s="879"/>
      <c r="C116" s="879"/>
      <c r="D116" s="879"/>
      <c r="E116" s="880"/>
      <c r="F116" s="881"/>
      <c r="G116" s="879"/>
    </row>
    <row r="117" spans="1:7" s="932" customFormat="1" ht="15" customHeight="1">
      <c r="A117" s="894">
        <v>1</v>
      </c>
      <c r="B117" s="933" t="s">
        <v>32</v>
      </c>
      <c r="C117" s="933" t="s">
        <v>32</v>
      </c>
      <c r="D117" s="934" t="s">
        <v>14</v>
      </c>
      <c r="E117" s="894"/>
      <c r="F117" s="886">
        <f>F118</f>
        <v>0</v>
      </c>
      <c r="G117" s="935"/>
    </row>
    <row r="118" spans="1:7" ht="15" customHeight="1">
      <c r="A118" s="883"/>
      <c r="B118" s="884"/>
      <c r="C118" s="884"/>
      <c r="D118" s="885" t="s">
        <v>29</v>
      </c>
      <c r="E118" s="883"/>
      <c r="F118" s="891">
        <v>0</v>
      </c>
      <c r="G118" s="916"/>
    </row>
    <row r="119" spans="1:7" ht="15" customHeight="1">
      <c r="A119" s="883"/>
      <c r="B119" s="884"/>
      <c r="C119" s="884"/>
      <c r="D119" s="885"/>
      <c r="E119" s="883"/>
      <c r="F119" s="889"/>
      <c r="G119" s="916"/>
    </row>
    <row r="120" spans="1:7" s="932" customFormat="1" ht="15" customHeight="1">
      <c r="A120" s="894">
        <v>2</v>
      </c>
      <c r="B120" s="933" t="s">
        <v>30</v>
      </c>
      <c r="C120" s="894"/>
      <c r="D120" s="934" t="s">
        <v>39</v>
      </c>
      <c r="E120" s="890"/>
      <c r="F120" s="886">
        <f>SUM(F121:F129)</f>
        <v>207800000</v>
      </c>
      <c r="G120" s="935"/>
    </row>
    <row r="121" spans="1:7" ht="15" customHeight="1">
      <c r="A121" s="883"/>
      <c r="B121" s="883"/>
      <c r="C121" s="884" t="s">
        <v>30</v>
      </c>
      <c r="D121" s="885" t="s">
        <v>40</v>
      </c>
      <c r="E121" s="883"/>
      <c r="F121" s="891">
        <v>0</v>
      </c>
      <c r="G121" s="916"/>
    </row>
    <row r="122" spans="1:7" ht="15" customHeight="1">
      <c r="A122" s="883"/>
      <c r="B122" s="883"/>
      <c r="C122" s="884" t="s">
        <v>41</v>
      </c>
      <c r="D122" s="885" t="s">
        <v>42</v>
      </c>
      <c r="E122" s="892"/>
      <c r="F122" s="909">
        <v>109448000</v>
      </c>
      <c r="G122" s="916"/>
    </row>
    <row r="123" spans="1:7" ht="15" customHeight="1">
      <c r="A123" s="883"/>
      <c r="B123" s="883"/>
      <c r="C123" s="884" t="s">
        <v>43</v>
      </c>
      <c r="D123" s="885" t="s">
        <v>44</v>
      </c>
      <c r="E123" s="883"/>
      <c r="F123" s="891">
        <v>0</v>
      </c>
      <c r="G123" s="916"/>
    </row>
    <row r="124" spans="1:7" ht="15" customHeight="1">
      <c r="A124" s="883"/>
      <c r="B124" s="883"/>
      <c r="C124" s="884" t="s">
        <v>45</v>
      </c>
      <c r="D124" s="885" t="s">
        <v>46</v>
      </c>
      <c r="E124" s="883"/>
      <c r="F124" s="891">
        <v>0</v>
      </c>
      <c r="G124" s="916"/>
    </row>
    <row r="125" spans="1:7" ht="15" customHeight="1">
      <c r="A125" s="883"/>
      <c r="B125" s="883"/>
      <c r="C125" s="884" t="s">
        <v>31</v>
      </c>
      <c r="D125" s="885" t="s">
        <v>47</v>
      </c>
      <c r="E125" s="893"/>
      <c r="F125" s="891">
        <v>98352000</v>
      </c>
      <c r="G125" s="916"/>
    </row>
    <row r="126" spans="1:7" ht="15" customHeight="1">
      <c r="A126" s="883"/>
      <c r="B126" s="883"/>
      <c r="C126" s="884" t="s">
        <v>33</v>
      </c>
      <c r="D126" s="885" t="s">
        <v>48</v>
      </c>
      <c r="E126" s="893"/>
      <c r="F126" s="891">
        <v>0</v>
      </c>
      <c r="G126" s="917"/>
    </row>
    <row r="127" spans="1:7" ht="15" customHeight="1">
      <c r="A127" s="883"/>
      <c r="B127" s="883"/>
      <c r="C127" s="884" t="s">
        <v>49</v>
      </c>
      <c r="D127" s="885" t="s">
        <v>50</v>
      </c>
      <c r="E127" s="883"/>
      <c r="F127" s="889">
        <v>0</v>
      </c>
      <c r="G127" s="916"/>
    </row>
    <row r="128" spans="1:7" ht="15" customHeight="1">
      <c r="A128" s="883"/>
      <c r="B128" s="883"/>
      <c r="C128" s="884" t="s">
        <v>51</v>
      </c>
      <c r="D128" s="885" t="s">
        <v>52</v>
      </c>
      <c r="E128" s="883"/>
      <c r="F128" s="889">
        <v>0</v>
      </c>
      <c r="G128" s="916"/>
    </row>
    <row r="129" spans="1:7" ht="15" customHeight="1">
      <c r="A129" s="883"/>
      <c r="B129" s="883"/>
      <c r="C129" s="884" t="s">
        <v>15</v>
      </c>
      <c r="D129" s="885" t="s">
        <v>53</v>
      </c>
      <c r="E129" s="883"/>
      <c r="F129" s="889">
        <f>'ALAT KEAMANAN'!O141</f>
        <v>0</v>
      </c>
      <c r="G129" s="916"/>
    </row>
    <row r="130" spans="1:7" ht="15" customHeight="1">
      <c r="A130" s="883"/>
      <c r="B130" s="883"/>
      <c r="C130" s="883"/>
      <c r="D130" s="885"/>
      <c r="E130" s="883"/>
      <c r="F130" s="889"/>
      <c r="G130" s="916"/>
    </row>
    <row r="131" spans="1:7" s="932" customFormat="1" ht="15" customHeight="1">
      <c r="A131" s="894">
        <v>3</v>
      </c>
      <c r="B131" s="933" t="s">
        <v>41</v>
      </c>
      <c r="C131" s="894"/>
      <c r="D131" s="934" t="s">
        <v>54</v>
      </c>
      <c r="E131" s="894"/>
      <c r="F131" s="886">
        <f>F132</f>
        <v>1684811000</v>
      </c>
      <c r="G131" s="935"/>
    </row>
    <row r="132" spans="1:7" ht="15" customHeight="1">
      <c r="A132" s="883"/>
      <c r="B132" s="883"/>
      <c r="C132" s="883">
        <v>11</v>
      </c>
      <c r="D132" s="885" t="s">
        <v>55</v>
      </c>
      <c r="E132" s="883"/>
      <c r="F132" s="895">
        <v>1684811000</v>
      </c>
      <c r="G132" s="916"/>
    </row>
    <row r="133" spans="1:7" ht="15" customHeight="1">
      <c r="A133" s="883"/>
      <c r="B133" s="883"/>
      <c r="C133" s="883">
        <v>12</v>
      </c>
      <c r="D133" s="885" t="s">
        <v>56</v>
      </c>
      <c r="E133" s="883"/>
      <c r="F133" s="889">
        <v>0</v>
      </c>
      <c r="G133" s="916"/>
    </row>
    <row r="134" spans="1:7" ht="15" customHeight="1">
      <c r="A134" s="883"/>
      <c r="B134" s="883"/>
      <c r="C134" s="883"/>
      <c r="D134" s="885"/>
      <c r="E134" s="883"/>
      <c r="F134" s="889"/>
      <c r="G134" s="916"/>
    </row>
    <row r="135" spans="1:7" s="932" customFormat="1" ht="15" customHeight="1">
      <c r="A135" s="894">
        <v>4</v>
      </c>
      <c r="B135" s="933" t="s">
        <v>43</v>
      </c>
      <c r="C135" s="894"/>
      <c r="D135" s="934" t="s">
        <v>57</v>
      </c>
      <c r="E135" s="894"/>
      <c r="F135" s="886">
        <f>SUM(F136:F139)</f>
        <v>0</v>
      </c>
      <c r="G135" s="935"/>
    </row>
    <row r="136" spans="1:7" ht="15" customHeight="1">
      <c r="A136" s="883"/>
      <c r="B136" s="883"/>
      <c r="C136" s="883">
        <v>13</v>
      </c>
      <c r="D136" s="885" t="s">
        <v>58</v>
      </c>
      <c r="E136" s="883"/>
      <c r="F136" s="891">
        <v>0</v>
      </c>
      <c r="G136" s="916"/>
    </row>
    <row r="137" spans="1:7" ht="15" customHeight="1">
      <c r="A137" s="883"/>
      <c r="B137" s="883"/>
      <c r="C137" s="883">
        <v>14</v>
      </c>
      <c r="D137" s="885" t="s">
        <v>59</v>
      </c>
      <c r="E137" s="883"/>
      <c r="F137" s="889">
        <v>0</v>
      </c>
      <c r="G137" s="916"/>
    </row>
    <row r="138" spans="1:7" ht="15" customHeight="1">
      <c r="A138" s="883"/>
      <c r="B138" s="883"/>
      <c r="C138" s="883">
        <v>15</v>
      </c>
      <c r="D138" s="885" t="s">
        <v>60</v>
      </c>
      <c r="E138" s="883"/>
      <c r="F138" s="891">
        <v>0</v>
      </c>
      <c r="G138" s="916"/>
    </row>
    <row r="139" spans="1:7" ht="15" customHeight="1">
      <c r="A139" s="883"/>
      <c r="B139" s="883"/>
      <c r="C139" s="883">
        <v>16</v>
      </c>
      <c r="D139" s="885" t="s">
        <v>61</v>
      </c>
      <c r="E139" s="883"/>
      <c r="F139" s="889">
        <v>0</v>
      </c>
      <c r="G139" s="916"/>
    </row>
    <row r="140" spans="1:7" ht="15" customHeight="1">
      <c r="A140" s="883"/>
      <c r="B140" s="883"/>
      <c r="C140" s="883"/>
      <c r="D140" s="885"/>
      <c r="E140" s="883"/>
      <c r="F140" s="889"/>
      <c r="G140" s="916"/>
    </row>
    <row r="141" spans="1:7" s="932" customFormat="1" ht="15" customHeight="1">
      <c r="A141" s="894">
        <v>5</v>
      </c>
      <c r="B141" s="933" t="s">
        <v>45</v>
      </c>
      <c r="C141" s="894"/>
      <c r="D141" s="934" t="s">
        <v>62</v>
      </c>
      <c r="E141" s="894"/>
      <c r="F141" s="886">
        <f>SUM(F142:F144)</f>
        <v>0</v>
      </c>
      <c r="G141" s="935"/>
    </row>
    <row r="142" spans="1:7" ht="15" customHeight="1">
      <c r="A142" s="883"/>
      <c r="B142" s="884"/>
      <c r="C142" s="883">
        <v>17</v>
      </c>
      <c r="D142" s="885" t="s">
        <v>63</v>
      </c>
      <c r="E142" s="883"/>
      <c r="F142" s="891">
        <v>0</v>
      </c>
      <c r="G142" s="916"/>
    </row>
    <row r="143" spans="1:7" ht="15" customHeight="1">
      <c r="A143" s="883"/>
      <c r="B143" s="884"/>
      <c r="C143" s="883">
        <v>18</v>
      </c>
      <c r="D143" s="885" t="s">
        <v>64</v>
      </c>
      <c r="E143" s="883"/>
      <c r="F143" s="889">
        <v>0</v>
      </c>
      <c r="G143" s="916"/>
    </row>
    <row r="144" spans="1:7" ht="15" customHeight="1">
      <c r="A144" s="883"/>
      <c r="B144" s="884"/>
      <c r="C144" s="883">
        <v>19</v>
      </c>
      <c r="D144" s="885" t="s">
        <v>65</v>
      </c>
      <c r="E144" s="883"/>
      <c r="F144" s="889">
        <v>0</v>
      </c>
      <c r="G144" s="916"/>
    </row>
    <row r="145" spans="1:8" ht="15" customHeight="1">
      <c r="A145" s="883"/>
      <c r="B145" s="883"/>
      <c r="C145" s="883"/>
      <c r="D145" s="885"/>
      <c r="E145" s="883"/>
      <c r="F145" s="889"/>
      <c r="G145" s="916"/>
    </row>
    <row r="146" spans="1:8" s="932" customFormat="1" ht="15" customHeight="1">
      <c r="A146" s="894">
        <v>6</v>
      </c>
      <c r="B146" s="933" t="s">
        <v>31</v>
      </c>
      <c r="C146" s="894"/>
      <c r="D146" s="934" t="s">
        <v>27</v>
      </c>
      <c r="E146" s="894"/>
      <c r="F146" s="886">
        <v>0</v>
      </c>
      <c r="G146" s="935"/>
    </row>
    <row r="147" spans="1:8" ht="15" customHeight="1">
      <c r="A147" s="896"/>
      <c r="B147" s="896"/>
      <c r="C147" s="896"/>
      <c r="D147" s="897"/>
      <c r="E147" s="896"/>
      <c r="F147" s="898"/>
      <c r="G147" s="916"/>
    </row>
    <row r="148" spans="1:8" ht="24.95" customHeight="1">
      <c r="A148" s="1477" t="s">
        <v>128</v>
      </c>
      <c r="B148" s="1478"/>
      <c r="C148" s="1478"/>
      <c r="D148" s="1479"/>
      <c r="E148" s="918"/>
      <c r="F148" s="919">
        <f>F117+F120+F131+F135+F141+F146</f>
        <v>1892611000</v>
      </c>
      <c r="G148" s="920"/>
    </row>
    <row r="149" spans="1:8" ht="15" customHeight="1">
      <c r="A149" s="921"/>
      <c r="B149" s="921"/>
      <c r="C149" s="921"/>
      <c r="D149" s="921"/>
      <c r="E149" s="922"/>
      <c r="F149" s="923"/>
      <c r="G149" s="924"/>
    </row>
    <row r="150" spans="1:8" ht="15" customHeight="1">
      <c r="A150" s="921"/>
      <c r="B150" s="921"/>
      <c r="C150" s="921"/>
      <c r="D150" s="921"/>
      <c r="E150" s="922"/>
      <c r="F150" s="923"/>
      <c r="G150" s="924"/>
    </row>
    <row r="151" spans="1:8" ht="15" customHeight="1">
      <c r="E151" s="1491" t="s">
        <v>916</v>
      </c>
      <c r="F151" s="1491"/>
      <c r="G151" s="1491"/>
    </row>
    <row r="152" spans="1:8" ht="15" customHeight="1">
      <c r="A152" s="1480" t="s">
        <v>918</v>
      </c>
      <c r="B152" s="1480"/>
      <c r="C152" s="1480"/>
      <c r="D152" s="1480"/>
      <c r="E152" s="913"/>
      <c r="F152" s="911"/>
      <c r="G152" s="913"/>
    </row>
    <row r="153" spans="1:8" ht="15" customHeight="1">
      <c r="A153" s="1480" t="s">
        <v>913</v>
      </c>
      <c r="B153" s="1480"/>
      <c r="C153" s="1480"/>
      <c r="D153" s="1480"/>
    </row>
    <row r="154" spans="1:8" ht="15" customHeight="1">
      <c r="A154" s="1480" t="s">
        <v>914</v>
      </c>
      <c r="B154" s="1480"/>
      <c r="C154" s="1480"/>
      <c r="D154" s="1480"/>
      <c r="E154" s="1491" t="s">
        <v>915</v>
      </c>
      <c r="F154" s="1491"/>
      <c r="G154" s="1491"/>
      <c r="H154" s="931"/>
    </row>
    <row r="155" spans="1:8" ht="15" customHeight="1">
      <c r="B155" s="912"/>
      <c r="C155" s="912"/>
      <c r="E155" s="913"/>
      <c r="F155" s="911"/>
      <c r="G155" s="913"/>
    </row>
    <row r="156" spans="1:8" ht="15" customHeight="1">
      <c r="B156" s="912"/>
      <c r="C156" s="912"/>
      <c r="E156" s="913"/>
      <c r="F156" s="931"/>
      <c r="G156" s="913"/>
    </row>
    <row r="157" spans="1:8" ht="15" customHeight="1">
      <c r="B157" s="912"/>
      <c r="C157" s="912"/>
      <c r="E157" s="913"/>
      <c r="F157" s="931"/>
      <c r="G157" s="913"/>
    </row>
    <row r="158" spans="1:8" ht="15" customHeight="1">
      <c r="B158" s="912"/>
      <c r="C158" s="912"/>
      <c r="E158" s="913"/>
      <c r="F158" s="911"/>
      <c r="G158" s="913"/>
    </row>
    <row r="159" spans="1:8" ht="15" customHeight="1">
      <c r="A159" s="1481" t="s">
        <v>917</v>
      </c>
      <c r="B159" s="1481"/>
      <c r="C159" s="1481"/>
      <c r="D159" s="1481"/>
      <c r="E159" s="1492" t="s">
        <v>766</v>
      </c>
      <c r="F159" s="1492"/>
      <c r="G159" s="1492"/>
    </row>
    <row r="160" spans="1:8" ht="15" customHeight="1">
      <c r="A160" s="1480" t="s">
        <v>765</v>
      </c>
      <c r="B160" s="1480"/>
      <c r="C160" s="1480"/>
      <c r="D160" s="1480"/>
      <c r="E160" s="1491" t="s">
        <v>767</v>
      </c>
      <c r="F160" s="1491"/>
      <c r="G160" s="1491"/>
    </row>
    <row r="161" spans="1:7" ht="15" customHeight="1"/>
    <row r="162" spans="1:7" ht="15" customHeight="1"/>
    <row r="163" spans="1:7" ht="15" customHeight="1">
      <c r="A163" s="1481" t="s">
        <v>911</v>
      </c>
      <c r="B163" s="1481"/>
      <c r="C163" s="1481"/>
      <c r="D163" s="1481"/>
      <c r="E163" s="1481"/>
      <c r="F163" s="1481"/>
      <c r="G163" s="1481"/>
    </row>
    <row r="164" spans="1:7" ht="15" customHeight="1">
      <c r="A164" s="1481" t="s">
        <v>921</v>
      </c>
      <c r="B164" s="1481"/>
      <c r="C164" s="1481"/>
      <c r="D164" s="1481"/>
      <c r="E164" s="1481"/>
      <c r="F164" s="1481"/>
      <c r="G164" s="1481"/>
    </row>
    <row r="165" spans="1:7" ht="15" customHeight="1"/>
    <row r="166" spans="1:7" s="932" customFormat="1" ht="15" customHeight="1">
      <c r="A166" s="1482" t="s">
        <v>8</v>
      </c>
      <c r="B166" s="1482" t="s">
        <v>34</v>
      </c>
      <c r="C166" s="1482" t="s">
        <v>35</v>
      </c>
      <c r="D166" s="1482" t="s">
        <v>36</v>
      </c>
      <c r="E166" s="1485" t="s">
        <v>37</v>
      </c>
      <c r="F166" s="1488" t="s">
        <v>38</v>
      </c>
      <c r="G166" s="1485" t="s">
        <v>2</v>
      </c>
    </row>
    <row r="167" spans="1:7" s="932" customFormat="1" ht="15" customHeight="1">
      <c r="A167" s="1483"/>
      <c r="B167" s="1483"/>
      <c r="C167" s="1483"/>
      <c r="D167" s="1483"/>
      <c r="E167" s="1486"/>
      <c r="F167" s="1489"/>
      <c r="G167" s="1486"/>
    </row>
    <row r="168" spans="1:7" s="932" customFormat="1" ht="15" customHeight="1">
      <c r="A168" s="1484"/>
      <c r="B168" s="1484"/>
      <c r="C168" s="1484"/>
      <c r="D168" s="1484"/>
      <c r="E168" s="1487"/>
      <c r="F168" s="1490"/>
      <c r="G168" s="1487"/>
    </row>
    <row r="169" spans="1:7" s="796" customFormat="1" ht="12" customHeight="1">
      <c r="A169" s="631">
        <v>1</v>
      </c>
      <c r="B169" s="631">
        <v>2</v>
      </c>
      <c r="C169" s="631">
        <v>3</v>
      </c>
      <c r="D169" s="631">
        <v>4</v>
      </c>
      <c r="E169" s="631">
        <v>5</v>
      </c>
      <c r="F169" s="631">
        <v>6</v>
      </c>
      <c r="G169" s="631">
        <v>7</v>
      </c>
    </row>
    <row r="170" spans="1:7" ht="15" customHeight="1">
      <c r="A170" s="879"/>
      <c r="B170" s="879"/>
      <c r="C170" s="879"/>
      <c r="D170" s="879"/>
      <c r="E170" s="880"/>
      <c r="F170" s="881"/>
      <c r="G170" s="879"/>
    </row>
    <row r="171" spans="1:7" s="932" customFormat="1" ht="15" customHeight="1">
      <c r="A171" s="894">
        <v>1</v>
      </c>
      <c r="B171" s="933" t="s">
        <v>32</v>
      </c>
      <c r="C171" s="933" t="s">
        <v>32</v>
      </c>
      <c r="D171" s="934" t="s">
        <v>14</v>
      </c>
      <c r="E171" s="894"/>
      <c r="F171" s="886">
        <f>F172</f>
        <v>0</v>
      </c>
      <c r="G171" s="935"/>
    </row>
    <row r="172" spans="1:7" ht="15" customHeight="1">
      <c r="A172" s="883"/>
      <c r="B172" s="884"/>
      <c r="C172" s="884"/>
      <c r="D172" s="885" t="s">
        <v>29</v>
      </c>
      <c r="E172" s="883"/>
      <c r="F172" s="891">
        <v>0</v>
      </c>
      <c r="G172" s="916"/>
    </row>
    <row r="173" spans="1:7" ht="15" customHeight="1">
      <c r="A173" s="883"/>
      <c r="B173" s="884"/>
      <c r="C173" s="884"/>
      <c r="D173" s="885"/>
      <c r="E173" s="883"/>
      <c r="F173" s="889"/>
      <c r="G173" s="916"/>
    </row>
    <row r="174" spans="1:7" s="932" customFormat="1" ht="15" customHeight="1">
      <c r="A174" s="894">
        <v>2</v>
      </c>
      <c r="B174" s="933" t="s">
        <v>30</v>
      </c>
      <c r="C174" s="894"/>
      <c r="D174" s="934" t="s">
        <v>39</v>
      </c>
      <c r="E174" s="890"/>
      <c r="F174" s="886">
        <f>SUM(F175:F183)</f>
        <v>183165000</v>
      </c>
      <c r="G174" s="935"/>
    </row>
    <row r="175" spans="1:7" ht="15" customHeight="1">
      <c r="A175" s="883"/>
      <c r="B175" s="883"/>
      <c r="C175" s="884" t="s">
        <v>30</v>
      </c>
      <c r="D175" s="885" t="s">
        <v>40</v>
      </c>
      <c r="E175" s="883"/>
      <c r="F175" s="891">
        <v>0</v>
      </c>
      <c r="G175" s="916"/>
    </row>
    <row r="176" spans="1:7" ht="15" customHeight="1">
      <c r="A176" s="883"/>
      <c r="B176" s="883"/>
      <c r="C176" s="884" t="s">
        <v>41</v>
      </c>
      <c r="D176" s="885" t="s">
        <v>42</v>
      </c>
      <c r="E176" s="892"/>
      <c r="F176" s="909">
        <v>53540000</v>
      </c>
      <c r="G176" s="916"/>
    </row>
    <row r="177" spans="1:7" ht="15" customHeight="1">
      <c r="A177" s="883"/>
      <c r="B177" s="883"/>
      <c r="C177" s="884" t="s">
        <v>43</v>
      </c>
      <c r="D177" s="885" t="s">
        <v>44</v>
      </c>
      <c r="E177" s="883"/>
      <c r="F177" s="891">
        <v>0</v>
      </c>
      <c r="G177" s="916"/>
    </row>
    <row r="178" spans="1:7" ht="15" customHeight="1">
      <c r="A178" s="883"/>
      <c r="B178" s="883"/>
      <c r="C178" s="884" t="s">
        <v>45</v>
      </c>
      <c r="D178" s="885" t="s">
        <v>46</v>
      </c>
      <c r="E178" s="883"/>
      <c r="F178" s="891">
        <v>0</v>
      </c>
      <c r="G178" s="916"/>
    </row>
    <row r="179" spans="1:7" ht="15" customHeight="1">
      <c r="A179" s="883"/>
      <c r="B179" s="883"/>
      <c r="C179" s="884" t="s">
        <v>31</v>
      </c>
      <c r="D179" s="885" t="s">
        <v>47</v>
      </c>
      <c r="E179" s="893"/>
      <c r="F179" s="891">
        <v>129625000</v>
      </c>
      <c r="G179" s="916"/>
    </row>
    <row r="180" spans="1:7" ht="15" customHeight="1">
      <c r="A180" s="883"/>
      <c r="B180" s="883"/>
      <c r="C180" s="884" t="s">
        <v>33</v>
      </c>
      <c r="D180" s="885" t="s">
        <v>48</v>
      </c>
      <c r="E180" s="893"/>
      <c r="F180" s="891">
        <v>0</v>
      </c>
      <c r="G180" s="917"/>
    </row>
    <row r="181" spans="1:7" ht="15" customHeight="1">
      <c r="A181" s="883"/>
      <c r="B181" s="883"/>
      <c r="C181" s="884" t="s">
        <v>49</v>
      </c>
      <c r="D181" s="885" t="s">
        <v>50</v>
      </c>
      <c r="E181" s="883"/>
      <c r="F181" s="889">
        <v>0</v>
      </c>
      <c r="G181" s="916"/>
    </row>
    <row r="182" spans="1:7" ht="15" customHeight="1">
      <c r="A182" s="883"/>
      <c r="B182" s="883"/>
      <c r="C182" s="884" t="s">
        <v>51</v>
      </c>
      <c r="D182" s="885" t="s">
        <v>52</v>
      </c>
      <c r="E182" s="883"/>
      <c r="F182" s="889">
        <v>0</v>
      </c>
      <c r="G182" s="916"/>
    </row>
    <row r="183" spans="1:7" ht="15" customHeight="1">
      <c r="A183" s="883"/>
      <c r="B183" s="883"/>
      <c r="C183" s="884" t="s">
        <v>15</v>
      </c>
      <c r="D183" s="885" t="s">
        <v>53</v>
      </c>
      <c r="E183" s="883"/>
      <c r="F183" s="889">
        <f>'ALAT KEAMANAN'!O198</f>
        <v>0</v>
      </c>
      <c r="G183" s="916"/>
    </row>
    <row r="184" spans="1:7" ht="15" customHeight="1">
      <c r="A184" s="883"/>
      <c r="B184" s="883"/>
      <c r="C184" s="883"/>
      <c r="D184" s="885"/>
      <c r="E184" s="883"/>
      <c r="F184" s="889"/>
      <c r="G184" s="916"/>
    </row>
    <row r="185" spans="1:7" s="932" customFormat="1" ht="15" customHeight="1">
      <c r="A185" s="894">
        <v>3</v>
      </c>
      <c r="B185" s="933" t="s">
        <v>41</v>
      </c>
      <c r="C185" s="894"/>
      <c r="D185" s="934" t="s">
        <v>54</v>
      </c>
      <c r="E185" s="894"/>
      <c r="F185" s="886">
        <f>F186</f>
        <v>1156909000</v>
      </c>
      <c r="G185" s="935"/>
    </row>
    <row r="186" spans="1:7" ht="15" customHeight="1">
      <c r="A186" s="883"/>
      <c r="B186" s="883"/>
      <c r="C186" s="883">
        <v>11</v>
      </c>
      <c r="D186" s="885" t="s">
        <v>55</v>
      </c>
      <c r="E186" s="883"/>
      <c r="F186" s="895">
        <v>1156909000</v>
      </c>
      <c r="G186" s="916"/>
    </row>
    <row r="187" spans="1:7" ht="15" customHeight="1">
      <c r="A187" s="883"/>
      <c r="B187" s="883"/>
      <c r="C187" s="883">
        <v>12</v>
      </c>
      <c r="D187" s="885" t="s">
        <v>56</v>
      </c>
      <c r="E187" s="883"/>
      <c r="F187" s="889">
        <v>0</v>
      </c>
      <c r="G187" s="916"/>
    </row>
    <row r="188" spans="1:7" ht="15" customHeight="1">
      <c r="A188" s="883"/>
      <c r="B188" s="883"/>
      <c r="C188" s="883"/>
      <c r="D188" s="885"/>
      <c r="E188" s="883"/>
      <c r="F188" s="889"/>
      <c r="G188" s="916"/>
    </row>
    <row r="189" spans="1:7" s="932" customFormat="1" ht="15" customHeight="1">
      <c r="A189" s="894">
        <v>4</v>
      </c>
      <c r="B189" s="933" t="s">
        <v>43</v>
      </c>
      <c r="C189" s="894"/>
      <c r="D189" s="934" t="s">
        <v>57</v>
      </c>
      <c r="E189" s="894"/>
      <c r="F189" s="886">
        <f>SUM(F190:F193)</f>
        <v>0</v>
      </c>
      <c r="G189" s="935"/>
    </row>
    <row r="190" spans="1:7" ht="15" customHeight="1">
      <c r="A190" s="883"/>
      <c r="B190" s="883"/>
      <c r="C190" s="883">
        <v>13</v>
      </c>
      <c r="D190" s="885" t="s">
        <v>58</v>
      </c>
      <c r="E190" s="883"/>
      <c r="F190" s="891">
        <v>0</v>
      </c>
      <c r="G190" s="916"/>
    </row>
    <row r="191" spans="1:7" ht="15" customHeight="1">
      <c r="A191" s="883"/>
      <c r="B191" s="883"/>
      <c r="C191" s="883">
        <v>14</v>
      </c>
      <c r="D191" s="885" t="s">
        <v>59</v>
      </c>
      <c r="E191" s="883"/>
      <c r="F191" s="889">
        <v>0</v>
      </c>
      <c r="G191" s="916"/>
    </row>
    <row r="192" spans="1:7" ht="15" customHeight="1">
      <c r="A192" s="883"/>
      <c r="B192" s="883"/>
      <c r="C192" s="883">
        <v>15</v>
      </c>
      <c r="D192" s="885" t="s">
        <v>60</v>
      </c>
      <c r="E192" s="883"/>
      <c r="F192" s="891">
        <v>0</v>
      </c>
      <c r="G192" s="916"/>
    </row>
    <row r="193" spans="1:8" ht="15" customHeight="1">
      <c r="A193" s="883"/>
      <c r="B193" s="883"/>
      <c r="C193" s="883">
        <v>16</v>
      </c>
      <c r="D193" s="885" t="s">
        <v>61</v>
      </c>
      <c r="E193" s="883"/>
      <c r="F193" s="889">
        <v>0</v>
      </c>
      <c r="G193" s="916"/>
    </row>
    <row r="194" spans="1:8" ht="15" customHeight="1">
      <c r="A194" s="883"/>
      <c r="B194" s="883"/>
      <c r="C194" s="883"/>
      <c r="D194" s="885"/>
      <c r="E194" s="883"/>
      <c r="F194" s="889"/>
      <c r="G194" s="916"/>
    </row>
    <row r="195" spans="1:8" s="932" customFormat="1" ht="15" customHeight="1">
      <c r="A195" s="894">
        <v>5</v>
      </c>
      <c r="B195" s="933" t="s">
        <v>45</v>
      </c>
      <c r="C195" s="894"/>
      <c r="D195" s="934" t="s">
        <v>62</v>
      </c>
      <c r="E195" s="894"/>
      <c r="F195" s="886">
        <f>SUM(F196:F198)</f>
        <v>0</v>
      </c>
      <c r="G195" s="935"/>
    </row>
    <row r="196" spans="1:8" ht="15" customHeight="1">
      <c r="A196" s="883"/>
      <c r="B196" s="884"/>
      <c r="C196" s="883">
        <v>17</v>
      </c>
      <c r="D196" s="885" t="s">
        <v>63</v>
      </c>
      <c r="E196" s="883"/>
      <c r="F196" s="891">
        <v>0</v>
      </c>
      <c r="G196" s="916"/>
    </row>
    <row r="197" spans="1:8" ht="15" customHeight="1">
      <c r="A197" s="883"/>
      <c r="B197" s="884"/>
      <c r="C197" s="883">
        <v>18</v>
      </c>
      <c r="D197" s="885" t="s">
        <v>64</v>
      </c>
      <c r="E197" s="883"/>
      <c r="F197" s="889">
        <v>0</v>
      </c>
      <c r="G197" s="916"/>
    </row>
    <row r="198" spans="1:8" ht="15" customHeight="1">
      <c r="A198" s="883"/>
      <c r="B198" s="884"/>
      <c r="C198" s="883">
        <v>19</v>
      </c>
      <c r="D198" s="885" t="s">
        <v>65</v>
      </c>
      <c r="E198" s="883"/>
      <c r="F198" s="889">
        <v>0</v>
      </c>
      <c r="G198" s="916"/>
    </row>
    <row r="199" spans="1:8" ht="15" customHeight="1">
      <c r="A199" s="883"/>
      <c r="B199" s="883"/>
      <c r="C199" s="883"/>
      <c r="D199" s="885"/>
      <c r="E199" s="883"/>
      <c r="F199" s="889"/>
      <c r="G199" s="916"/>
    </row>
    <row r="200" spans="1:8" s="932" customFormat="1" ht="15" customHeight="1">
      <c r="A200" s="894">
        <v>6</v>
      </c>
      <c r="B200" s="933" t="s">
        <v>31</v>
      </c>
      <c r="C200" s="894"/>
      <c r="D200" s="934" t="s">
        <v>27</v>
      </c>
      <c r="E200" s="894"/>
      <c r="F200" s="886">
        <v>0</v>
      </c>
      <c r="G200" s="935"/>
    </row>
    <row r="201" spans="1:8" ht="15" customHeight="1">
      <c r="A201" s="896"/>
      <c r="B201" s="896"/>
      <c r="C201" s="896"/>
      <c r="D201" s="897"/>
      <c r="E201" s="896"/>
      <c r="F201" s="898"/>
      <c r="G201" s="916"/>
    </row>
    <row r="202" spans="1:8" ht="24.95" customHeight="1">
      <c r="A202" s="1477" t="s">
        <v>128</v>
      </c>
      <c r="B202" s="1478"/>
      <c r="C202" s="1478"/>
      <c r="D202" s="1479"/>
      <c r="E202" s="918"/>
      <c r="F202" s="919">
        <f>F171+F174+F185+F189+F195+F200</f>
        <v>1340074000</v>
      </c>
      <c r="G202" s="920"/>
    </row>
    <row r="203" spans="1:8" ht="15" customHeight="1">
      <c r="A203" s="921"/>
      <c r="B203" s="921"/>
      <c r="C203" s="921"/>
      <c r="D203" s="921"/>
      <c r="E203" s="922"/>
      <c r="F203" s="923"/>
      <c r="G203" s="924"/>
    </row>
    <row r="204" spans="1:8" ht="15" customHeight="1">
      <c r="A204" s="921"/>
      <c r="B204" s="921"/>
      <c r="C204" s="921"/>
      <c r="D204" s="921"/>
      <c r="E204" s="922"/>
      <c r="F204" s="923"/>
      <c r="G204" s="924"/>
    </row>
    <row r="205" spans="1:8" ht="15" customHeight="1">
      <c r="E205" s="1491" t="s">
        <v>916</v>
      </c>
      <c r="F205" s="1491"/>
      <c r="G205" s="1491"/>
    </row>
    <row r="206" spans="1:8" ht="15" customHeight="1">
      <c r="A206" s="1480" t="s">
        <v>918</v>
      </c>
      <c r="B206" s="1480"/>
      <c r="C206" s="1480"/>
      <c r="D206" s="1480"/>
      <c r="E206" s="913"/>
      <c r="F206" s="911"/>
      <c r="G206" s="913"/>
    </row>
    <row r="207" spans="1:8" ht="15" customHeight="1">
      <c r="A207" s="1480" t="s">
        <v>913</v>
      </c>
      <c r="B207" s="1480"/>
      <c r="C207" s="1480"/>
      <c r="D207" s="1480"/>
    </row>
    <row r="208" spans="1:8" ht="15" customHeight="1">
      <c r="A208" s="1480" t="s">
        <v>914</v>
      </c>
      <c r="B208" s="1480"/>
      <c r="C208" s="1480"/>
      <c r="D208" s="1480"/>
      <c r="E208" s="1491" t="s">
        <v>915</v>
      </c>
      <c r="F208" s="1491"/>
      <c r="G208" s="1491"/>
      <c r="H208" s="931"/>
    </row>
    <row r="209" spans="1:7" ht="15" customHeight="1">
      <c r="B209" s="912"/>
      <c r="C209" s="912"/>
      <c r="E209" s="913"/>
      <c r="F209" s="911"/>
      <c r="G209" s="913"/>
    </row>
    <row r="210" spans="1:7" ht="15" customHeight="1">
      <c r="B210" s="912"/>
      <c r="C210" s="912"/>
      <c r="E210" s="913"/>
      <c r="F210" s="931"/>
      <c r="G210" s="913"/>
    </row>
    <row r="211" spans="1:7" ht="15" customHeight="1">
      <c r="B211" s="912"/>
      <c r="C211" s="912"/>
      <c r="E211" s="913"/>
      <c r="F211" s="931"/>
      <c r="G211" s="913"/>
    </row>
    <row r="212" spans="1:7" ht="15" customHeight="1">
      <c r="B212" s="912"/>
      <c r="C212" s="912"/>
      <c r="E212" s="913"/>
      <c r="F212" s="911"/>
      <c r="G212" s="913"/>
    </row>
    <row r="213" spans="1:7" ht="15" customHeight="1">
      <c r="A213" s="1481" t="s">
        <v>917</v>
      </c>
      <c r="B213" s="1481"/>
      <c r="C213" s="1481"/>
      <c r="D213" s="1481"/>
      <c r="E213" s="1492" t="s">
        <v>766</v>
      </c>
      <c r="F213" s="1492"/>
      <c r="G213" s="1492"/>
    </row>
    <row r="214" spans="1:7" ht="15" customHeight="1">
      <c r="A214" s="1480" t="s">
        <v>765</v>
      </c>
      <c r="B214" s="1480"/>
      <c r="C214" s="1480"/>
      <c r="D214" s="1480"/>
      <c r="E214" s="1491" t="s">
        <v>767</v>
      </c>
      <c r="F214" s="1491"/>
      <c r="G214" s="1491"/>
    </row>
    <row r="215" spans="1:7" ht="15" customHeight="1"/>
    <row r="216" spans="1:7" ht="15" customHeight="1"/>
    <row r="217" spans="1:7" ht="15" customHeight="1">
      <c r="A217" s="1481" t="s">
        <v>911</v>
      </c>
      <c r="B217" s="1481"/>
      <c r="C217" s="1481"/>
      <c r="D217" s="1481"/>
      <c r="E217" s="1481"/>
      <c r="F217" s="1481"/>
      <c r="G217" s="1481"/>
    </row>
    <row r="218" spans="1:7" ht="15" customHeight="1">
      <c r="A218" s="1481" t="s">
        <v>922</v>
      </c>
      <c r="B218" s="1481"/>
      <c r="C218" s="1481"/>
      <c r="D218" s="1481"/>
      <c r="E218" s="1481"/>
      <c r="F218" s="1481"/>
      <c r="G218" s="1481"/>
    </row>
    <row r="219" spans="1:7" ht="15" customHeight="1"/>
    <row r="220" spans="1:7" s="932" customFormat="1" ht="15" customHeight="1">
      <c r="A220" s="1482" t="s">
        <v>8</v>
      </c>
      <c r="B220" s="1482" t="s">
        <v>34</v>
      </c>
      <c r="C220" s="1482" t="s">
        <v>35</v>
      </c>
      <c r="D220" s="1482" t="s">
        <v>36</v>
      </c>
      <c r="E220" s="1485" t="s">
        <v>37</v>
      </c>
      <c r="F220" s="1488" t="s">
        <v>38</v>
      </c>
      <c r="G220" s="1485" t="s">
        <v>2</v>
      </c>
    </row>
    <row r="221" spans="1:7" s="932" customFormat="1" ht="15" customHeight="1">
      <c r="A221" s="1483"/>
      <c r="B221" s="1483"/>
      <c r="C221" s="1483"/>
      <c r="D221" s="1483"/>
      <c r="E221" s="1486"/>
      <c r="F221" s="1489"/>
      <c r="G221" s="1486"/>
    </row>
    <row r="222" spans="1:7" s="932" customFormat="1" ht="15" customHeight="1">
      <c r="A222" s="1484"/>
      <c r="B222" s="1484"/>
      <c r="C222" s="1484"/>
      <c r="D222" s="1484"/>
      <c r="E222" s="1487"/>
      <c r="F222" s="1490"/>
      <c r="G222" s="1487"/>
    </row>
    <row r="223" spans="1:7" s="796" customFormat="1" ht="12" customHeight="1">
      <c r="A223" s="631">
        <v>1</v>
      </c>
      <c r="B223" s="631">
        <v>2</v>
      </c>
      <c r="C223" s="631">
        <v>3</v>
      </c>
      <c r="D223" s="631">
        <v>4</v>
      </c>
      <c r="E223" s="631">
        <v>5</v>
      </c>
      <c r="F223" s="631">
        <v>6</v>
      </c>
      <c r="G223" s="631">
        <v>7</v>
      </c>
    </row>
    <row r="224" spans="1:7" ht="15" customHeight="1">
      <c r="A224" s="879"/>
      <c r="B224" s="879"/>
      <c r="C224" s="879"/>
      <c r="D224" s="879"/>
      <c r="E224" s="880"/>
      <c r="F224" s="881"/>
      <c r="G224" s="879"/>
    </row>
    <row r="225" spans="1:7" s="932" customFormat="1" ht="15" customHeight="1">
      <c r="A225" s="894">
        <v>1</v>
      </c>
      <c r="B225" s="933" t="s">
        <v>32</v>
      </c>
      <c r="C225" s="933" t="s">
        <v>32</v>
      </c>
      <c r="D225" s="934" t="s">
        <v>14</v>
      </c>
      <c r="E225" s="894"/>
      <c r="F225" s="886">
        <f>F226</f>
        <v>0</v>
      </c>
      <c r="G225" s="935"/>
    </row>
    <row r="226" spans="1:7" ht="15" customHeight="1">
      <c r="A226" s="883"/>
      <c r="B226" s="884"/>
      <c r="C226" s="884"/>
      <c r="D226" s="885" t="s">
        <v>29</v>
      </c>
      <c r="E226" s="883"/>
      <c r="F226" s="891">
        <v>0</v>
      </c>
      <c r="G226" s="916"/>
    </row>
    <row r="227" spans="1:7" ht="15" customHeight="1">
      <c r="A227" s="883"/>
      <c r="B227" s="884"/>
      <c r="C227" s="884"/>
      <c r="D227" s="885"/>
      <c r="E227" s="883"/>
      <c r="F227" s="889"/>
      <c r="G227" s="916"/>
    </row>
    <row r="228" spans="1:7" s="932" customFormat="1" ht="15" customHeight="1">
      <c r="A228" s="894">
        <v>2</v>
      </c>
      <c r="B228" s="933" t="s">
        <v>30</v>
      </c>
      <c r="C228" s="894"/>
      <c r="D228" s="934" t="s">
        <v>39</v>
      </c>
      <c r="E228" s="890"/>
      <c r="F228" s="886">
        <f>SUM(F229:F237)</f>
        <v>122240000</v>
      </c>
      <c r="G228" s="935"/>
    </row>
    <row r="229" spans="1:7" ht="15" customHeight="1">
      <c r="A229" s="883"/>
      <c r="B229" s="883"/>
      <c r="C229" s="884" t="s">
        <v>30</v>
      </c>
      <c r="D229" s="885" t="s">
        <v>40</v>
      </c>
      <c r="E229" s="883"/>
      <c r="F229" s="891">
        <v>0</v>
      </c>
      <c r="G229" s="916"/>
    </row>
    <row r="230" spans="1:7" ht="15" customHeight="1">
      <c r="A230" s="883"/>
      <c r="B230" s="883"/>
      <c r="C230" s="884" t="s">
        <v>41</v>
      </c>
      <c r="D230" s="885" t="s">
        <v>42</v>
      </c>
      <c r="E230" s="892"/>
      <c r="F230" s="909">
        <v>42240000</v>
      </c>
      <c r="G230" s="916"/>
    </row>
    <row r="231" spans="1:7" ht="15" customHeight="1">
      <c r="A231" s="883"/>
      <c r="B231" s="883"/>
      <c r="C231" s="884" t="s">
        <v>43</v>
      </c>
      <c r="D231" s="885" t="s">
        <v>44</v>
      </c>
      <c r="E231" s="883"/>
      <c r="F231" s="891">
        <v>0</v>
      </c>
      <c r="G231" s="916"/>
    </row>
    <row r="232" spans="1:7" ht="15" customHeight="1">
      <c r="A232" s="883"/>
      <c r="B232" s="883"/>
      <c r="C232" s="884" t="s">
        <v>45</v>
      </c>
      <c r="D232" s="885" t="s">
        <v>46</v>
      </c>
      <c r="E232" s="883"/>
      <c r="F232" s="891">
        <v>0</v>
      </c>
      <c r="G232" s="916"/>
    </row>
    <row r="233" spans="1:7" ht="15" customHeight="1">
      <c r="A233" s="883"/>
      <c r="B233" s="883"/>
      <c r="C233" s="884" t="s">
        <v>31</v>
      </c>
      <c r="D233" s="885" t="s">
        <v>47</v>
      </c>
      <c r="E233" s="893"/>
      <c r="F233" s="891">
        <v>80000000</v>
      </c>
      <c r="G233" s="916"/>
    </row>
    <row r="234" spans="1:7" ht="15" customHeight="1">
      <c r="A234" s="883"/>
      <c r="B234" s="883"/>
      <c r="C234" s="884" t="s">
        <v>33</v>
      </c>
      <c r="D234" s="885" t="s">
        <v>48</v>
      </c>
      <c r="E234" s="893"/>
      <c r="F234" s="891">
        <v>0</v>
      </c>
      <c r="G234" s="917"/>
    </row>
    <row r="235" spans="1:7" ht="15" customHeight="1">
      <c r="A235" s="883"/>
      <c r="B235" s="883"/>
      <c r="C235" s="884" t="s">
        <v>49</v>
      </c>
      <c r="D235" s="885" t="s">
        <v>50</v>
      </c>
      <c r="E235" s="883"/>
      <c r="F235" s="889">
        <v>0</v>
      </c>
      <c r="G235" s="916"/>
    </row>
    <row r="236" spans="1:7" ht="15" customHeight="1">
      <c r="A236" s="883"/>
      <c r="B236" s="883"/>
      <c r="C236" s="884" t="s">
        <v>51</v>
      </c>
      <c r="D236" s="885" t="s">
        <v>52</v>
      </c>
      <c r="E236" s="883"/>
      <c r="F236" s="889">
        <v>0</v>
      </c>
      <c r="G236" s="916"/>
    </row>
    <row r="237" spans="1:7" ht="15" customHeight="1">
      <c r="A237" s="883"/>
      <c r="B237" s="883"/>
      <c r="C237" s="884" t="s">
        <v>15</v>
      </c>
      <c r="D237" s="885" t="s">
        <v>53</v>
      </c>
      <c r="E237" s="883"/>
      <c r="F237" s="889">
        <f>'ALAT KEAMANAN'!O256</f>
        <v>0</v>
      </c>
      <c r="G237" s="916"/>
    </row>
    <row r="238" spans="1:7" ht="15" customHeight="1">
      <c r="A238" s="883"/>
      <c r="B238" s="883"/>
      <c r="C238" s="883"/>
      <c r="D238" s="885"/>
      <c r="E238" s="883"/>
      <c r="F238" s="889"/>
      <c r="G238" s="916"/>
    </row>
    <row r="239" spans="1:7" s="932" customFormat="1" ht="15" customHeight="1">
      <c r="A239" s="894">
        <v>3</v>
      </c>
      <c r="B239" s="933" t="s">
        <v>41</v>
      </c>
      <c r="C239" s="894"/>
      <c r="D239" s="934" t="s">
        <v>54</v>
      </c>
      <c r="E239" s="894"/>
      <c r="F239" s="886">
        <f>F240</f>
        <v>3687644998</v>
      </c>
      <c r="G239" s="935"/>
    </row>
    <row r="240" spans="1:7" ht="15" customHeight="1">
      <c r="A240" s="883"/>
      <c r="B240" s="883"/>
      <c r="C240" s="883">
        <v>11</v>
      </c>
      <c r="D240" s="885" t="s">
        <v>55</v>
      </c>
      <c r="E240" s="883"/>
      <c r="F240" s="895">
        <v>3687644998</v>
      </c>
      <c r="G240" s="916"/>
    </row>
    <row r="241" spans="1:7" ht="15" customHeight="1">
      <c r="A241" s="883"/>
      <c r="B241" s="883"/>
      <c r="C241" s="883">
        <v>12</v>
      </c>
      <c r="D241" s="885" t="s">
        <v>56</v>
      </c>
      <c r="E241" s="883"/>
      <c r="F241" s="889">
        <v>0</v>
      </c>
      <c r="G241" s="916"/>
    </row>
    <row r="242" spans="1:7" ht="15" customHeight="1">
      <c r="A242" s="883"/>
      <c r="B242" s="883"/>
      <c r="C242" s="883"/>
      <c r="D242" s="885"/>
      <c r="E242" s="883"/>
      <c r="F242" s="889"/>
      <c r="G242" s="916"/>
    </row>
    <row r="243" spans="1:7" s="932" customFormat="1" ht="15" customHeight="1">
      <c r="A243" s="894">
        <v>4</v>
      </c>
      <c r="B243" s="933" t="s">
        <v>43</v>
      </c>
      <c r="C243" s="894"/>
      <c r="D243" s="934" t="s">
        <v>57</v>
      </c>
      <c r="E243" s="894"/>
      <c r="F243" s="886">
        <f>SUM(F244:F247)</f>
        <v>295000000</v>
      </c>
      <c r="G243" s="935"/>
    </row>
    <row r="244" spans="1:7" ht="15" customHeight="1">
      <c r="A244" s="883"/>
      <c r="B244" s="883"/>
      <c r="C244" s="883">
        <v>13</v>
      </c>
      <c r="D244" s="885" t="s">
        <v>58</v>
      </c>
      <c r="E244" s="883"/>
      <c r="F244" s="888">
        <v>295000000</v>
      </c>
      <c r="G244" s="916"/>
    </row>
    <row r="245" spans="1:7" ht="15" customHeight="1">
      <c r="A245" s="883"/>
      <c r="B245" s="883"/>
      <c r="C245" s="883">
        <v>14</v>
      </c>
      <c r="D245" s="885" t="s">
        <v>59</v>
      </c>
      <c r="E245" s="883"/>
      <c r="F245" s="889">
        <v>0</v>
      </c>
      <c r="G245" s="916"/>
    </row>
    <row r="246" spans="1:7" ht="15" customHeight="1">
      <c r="A246" s="883"/>
      <c r="B246" s="883"/>
      <c r="C246" s="883">
        <v>15</v>
      </c>
      <c r="D246" s="885" t="s">
        <v>60</v>
      </c>
      <c r="E246" s="883"/>
      <c r="F246" s="891">
        <v>0</v>
      </c>
      <c r="G246" s="916"/>
    </row>
    <row r="247" spans="1:7" ht="15" customHeight="1">
      <c r="A247" s="883"/>
      <c r="B247" s="883"/>
      <c r="C247" s="883">
        <v>16</v>
      </c>
      <c r="D247" s="885" t="s">
        <v>61</v>
      </c>
      <c r="E247" s="883"/>
      <c r="F247" s="889">
        <v>0</v>
      </c>
      <c r="G247" s="916"/>
    </row>
    <row r="248" spans="1:7" ht="15" customHeight="1">
      <c r="A248" s="883"/>
      <c r="B248" s="883"/>
      <c r="C248" s="883"/>
      <c r="D248" s="885"/>
      <c r="E248" s="883"/>
      <c r="F248" s="889"/>
      <c r="G248" s="916"/>
    </row>
    <row r="249" spans="1:7" s="932" customFormat="1" ht="15" customHeight="1">
      <c r="A249" s="894">
        <v>5</v>
      </c>
      <c r="B249" s="933" t="s">
        <v>45</v>
      </c>
      <c r="C249" s="894"/>
      <c r="D249" s="934" t="s">
        <v>62</v>
      </c>
      <c r="E249" s="894"/>
      <c r="F249" s="886">
        <f>SUM(F250:F252)</f>
        <v>0</v>
      </c>
      <c r="G249" s="935"/>
    </row>
    <row r="250" spans="1:7" ht="15" customHeight="1">
      <c r="A250" s="883"/>
      <c r="B250" s="884"/>
      <c r="C250" s="883">
        <v>17</v>
      </c>
      <c r="D250" s="885" t="s">
        <v>63</v>
      </c>
      <c r="E250" s="883"/>
      <c r="F250" s="891">
        <v>0</v>
      </c>
      <c r="G250" s="916"/>
    </row>
    <row r="251" spans="1:7" ht="15" customHeight="1">
      <c r="A251" s="883"/>
      <c r="B251" s="884"/>
      <c r="C251" s="883">
        <v>18</v>
      </c>
      <c r="D251" s="885" t="s">
        <v>64</v>
      </c>
      <c r="E251" s="883"/>
      <c r="F251" s="889">
        <v>0</v>
      </c>
      <c r="G251" s="916"/>
    </row>
    <row r="252" spans="1:7" ht="15" customHeight="1">
      <c r="A252" s="883"/>
      <c r="B252" s="884"/>
      <c r="C252" s="883">
        <v>19</v>
      </c>
      <c r="D252" s="885" t="s">
        <v>65</v>
      </c>
      <c r="E252" s="883"/>
      <c r="F252" s="889">
        <v>0</v>
      </c>
      <c r="G252" s="916"/>
    </row>
    <row r="253" spans="1:7" ht="15" customHeight="1">
      <c r="A253" s="883"/>
      <c r="B253" s="883"/>
      <c r="C253" s="883"/>
      <c r="D253" s="885"/>
      <c r="E253" s="883"/>
      <c r="F253" s="889"/>
      <c r="G253" s="916"/>
    </row>
    <row r="254" spans="1:7" s="932" customFormat="1" ht="15" customHeight="1">
      <c r="A254" s="894">
        <v>6</v>
      </c>
      <c r="B254" s="933" t="s">
        <v>31</v>
      </c>
      <c r="C254" s="894"/>
      <c r="D254" s="934" t="s">
        <v>27</v>
      </c>
      <c r="E254" s="894"/>
      <c r="F254" s="886">
        <v>0</v>
      </c>
      <c r="G254" s="935"/>
    </row>
    <row r="255" spans="1:7" ht="15" customHeight="1">
      <c r="A255" s="896"/>
      <c r="B255" s="896"/>
      <c r="C255" s="896"/>
      <c r="D255" s="897"/>
      <c r="E255" s="896"/>
      <c r="F255" s="898"/>
      <c r="G255" s="916"/>
    </row>
    <row r="256" spans="1:7" ht="24.95" customHeight="1">
      <c r="A256" s="1477" t="s">
        <v>128</v>
      </c>
      <c r="B256" s="1478"/>
      <c r="C256" s="1478"/>
      <c r="D256" s="1479"/>
      <c r="E256" s="918"/>
      <c r="F256" s="919">
        <f>F225+F228+F239+F243+F249+F254</f>
        <v>4104884998</v>
      </c>
      <c r="G256" s="920"/>
    </row>
    <row r="257" spans="1:8" ht="15" customHeight="1">
      <c r="A257" s="921"/>
      <c r="B257" s="921"/>
      <c r="C257" s="921"/>
      <c r="D257" s="921"/>
      <c r="E257" s="922"/>
      <c r="F257" s="923"/>
      <c r="G257" s="924"/>
    </row>
    <row r="258" spans="1:8" ht="15" customHeight="1">
      <c r="A258" s="921"/>
      <c r="B258" s="921"/>
      <c r="C258" s="921"/>
      <c r="D258" s="921"/>
      <c r="E258" s="922"/>
      <c r="F258" s="923"/>
      <c r="G258" s="924"/>
    </row>
    <row r="259" spans="1:8" ht="15" customHeight="1">
      <c r="E259" s="1491" t="s">
        <v>916</v>
      </c>
      <c r="F259" s="1491"/>
      <c r="G259" s="1491"/>
    </row>
    <row r="260" spans="1:8" ht="15" customHeight="1">
      <c r="A260" s="1480" t="s">
        <v>918</v>
      </c>
      <c r="B260" s="1480"/>
      <c r="C260" s="1480"/>
      <c r="D260" s="1480"/>
      <c r="E260" s="913"/>
      <c r="F260" s="911"/>
      <c r="G260" s="913"/>
    </row>
    <row r="261" spans="1:8" ht="15" customHeight="1">
      <c r="A261" s="1480" t="s">
        <v>913</v>
      </c>
      <c r="B261" s="1480"/>
      <c r="C261" s="1480"/>
      <c r="D261" s="1480"/>
    </row>
    <row r="262" spans="1:8" ht="15" customHeight="1">
      <c r="A262" s="1480" t="s">
        <v>914</v>
      </c>
      <c r="B262" s="1480"/>
      <c r="C262" s="1480"/>
      <c r="D262" s="1480"/>
      <c r="E262" s="1491" t="s">
        <v>915</v>
      </c>
      <c r="F262" s="1491"/>
      <c r="G262" s="1491"/>
      <c r="H262" s="931"/>
    </row>
    <row r="263" spans="1:8" ht="15" customHeight="1">
      <c r="B263" s="912"/>
      <c r="C263" s="912"/>
      <c r="E263" s="913"/>
      <c r="F263" s="911"/>
      <c r="G263" s="913"/>
    </row>
    <row r="264" spans="1:8" ht="15" customHeight="1">
      <c r="B264" s="912"/>
      <c r="C264" s="912"/>
      <c r="E264" s="913"/>
      <c r="F264" s="931"/>
      <c r="G264" s="913"/>
    </row>
    <row r="265" spans="1:8" ht="15" customHeight="1">
      <c r="B265" s="912"/>
      <c r="C265" s="912"/>
      <c r="E265" s="913"/>
      <c r="F265" s="931"/>
      <c r="G265" s="913"/>
    </row>
    <row r="266" spans="1:8" ht="15" customHeight="1">
      <c r="B266" s="912"/>
      <c r="C266" s="912"/>
      <c r="E266" s="913"/>
      <c r="F266" s="911"/>
      <c r="G266" s="913"/>
    </row>
    <row r="267" spans="1:8" ht="15" customHeight="1">
      <c r="A267" s="1481" t="s">
        <v>917</v>
      </c>
      <c r="B267" s="1481"/>
      <c r="C267" s="1481"/>
      <c r="D267" s="1481"/>
      <c r="E267" s="1492" t="s">
        <v>766</v>
      </c>
      <c r="F267" s="1492"/>
      <c r="G267" s="1492"/>
    </row>
    <row r="268" spans="1:8" ht="15" customHeight="1">
      <c r="A268" s="1480" t="s">
        <v>765</v>
      </c>
      <c r="B268" s="1480"/>
      <c r="C268" s="1480"/>
      <c r="D268" s="1480"/>
      <c r="E268" s="1491" t="s">
        <v>767</v>
      </c>
      <c r="F268" s="1491"/>
      <c r="G268" s="1491"/>
    </row>
    <row r="269" spans="1:8" ht="15" customHeight="1"/>
    <row r="270" spans="1:8" ht="15" customHeight="1"/>
    <row r="271" spans="1:8" ht="15" customHeight="1">
      <c r="A271" s="1481" t="s">
        <v>911</v>
      </c>
      <c r="B271" s="1481"/>
      <c r="C271" s="1481"/>
      <c r="D271" s="1481"/>
      <c r="E271" s="1481"/>
      <c r="F271" s="1481"/>
      <c r="G271" s="1481"/>
    </row>
    <row r="272" spans="1:8" ht="15" customHeight="1">
      <c r="A272" s="1481" t="s">
        <v>923</v>
      </c>
      <c r="B272" s="1481"/>
      <c r="C272" s="1481"/>
      <c r="D272" s="1481"/>
      <c r="E272" s="1481"/>
      <c r="F272" s="1481"/>
      <c r="G272" s="1481"/>
    </row>
    <row r="273" spans="1:7" ht="15" customHeight="1"/>
    <row r="274" spans="1:7" s="932" customFormat="1" ht="15" customHeight="1">
      <c r="A274" s="1482" t="s">
        <v>8</v>
      </c>
      <c r="B274" s="1482" t="s">
        <v>34</v>
      </c>
      <c r="C274" s="1482" t="s">
        <v>35</v>
      </c>
      <c r="D274" s="1482" t="s">
        <v>36</v>
      </c>
      <c r="E274" s="1485" t="s">
        <v>37</v>
      </c>
      <c r="F274" s="1488" t="s">
        <v>38</v>
      </c>
      <c r="G274" s="1485" t="s">
        <v>2</v>
      </c>
    </row>
    <row r="275" spans="1:7" s="932" customFormat="1" ht="15" customHeight="1">
      <c r="A275" s="1483"/>
      <c r="B275" s="1483"/>
      <c r="C275" s="1483"/>
      <c r="D275" s="1483"/>
      <c r="E275" s="1486"/>
      <c r="F275" s="1489"/>
      <c r="G275" s="1486"/>
    </row>
    <row r="276" spans="1:7" s="932" customFormat="1" ht="15" customHeight="1">
      <c r="A276" s="1484"/>
      <c r="B276" s="1484"/>
      <c r="C276" s="1484"/>
      <c r="D276" s="1484"/>
      <c r="E276" s="1487"/>
      <c r="F276" s="1490"/>
      <c r="G276" s="1487"/>
    </row>
    <row r="277" spans="1:7" s="796" customFormat="1" ht="12" customHeight="1">
      <c r="A277" s="631">
        <v>1</v>
      </c>
      <c r="B277" s="631">
        <v>2</v>
      </c>
      <c r="C277" s="631">
        <v>3</v>
      </c>
      <c r="D277" s="631">
        <v>4</v>
      </c>
      <c r="E277" s="631">
        <v>5</v>
      </c>
      <c r="F277" s="631">
        <v>6</v>
      </c>
      <c r="G277" s="631">
        <v>7</v>
      </c>
    </row>
    <row r="278" spans="1:7" ht="15" customHeight="1">
      <c r="A278" s="879"/>
      <c r="B278" s="879"/>
      <c r="C278" s="879"/>
      <c r="D278" s="879"/>
      <c r="E278" s="880"/>
      <c r="F278" s="881"/>
      <c r="G278" s="879"/>
    </row>
    <row r="279" spans="1:7" s="932" customFormat="1" ht="15" customHeight="1">
      <c r="A279" s="894">
        <v>1</v>
      </c>
      <c r="B279" s="933" t="s">
        <v>32</v>
      </c>
      <c r="C279" s="933" t="s">
        <v>32</v>
      </c>
      <c r="D279" s="934" t="s">
        <v>14</v>
      </c>
      <c r="E279" s="894"/>
      <c r="F279" s="886">
        <f>F280</f>
        <v>0</v>
      </c>
      <c r="G279" s="935"/>
    </row>
    <row r="280" spans="1:7" ht="15" customHeight="1">
      <c r="A280" s="883"/>
      <c r="B280" s="884"/>
      <c r="C280" s="884"/>
      <c r="D280" s="885" t="s">
        <v>29</v>
      </c>
      <c r="E280" s="883"/>
      <c r="F280" s="891">
        <v>0</v>
      </c>
      <c r="G280" s="916"/>
    </row>
    <row r="281" spans="1:7" ht="15" customHeight="1">
      <c r="A281" s="883"/>
      <c r="B281" s="884"/>
      <c r="C281" s="884"/>
      <c r="D281" s="885"/>
      <c r="E281" s="883"/>
      <c r="F281" s="889"/>
      <c r="G281" s="916"/>
    </row>
    <row r="282" spans="1:7" s="932" customFormat="1" ht="15" customHeight="1">
      <c r="A282" s="894">
        <v>2</v>
      </c>
      <c r="B282" s="933" t="s">
        <v>30</v>
      </c>
      <c r="C282" s="894"/>
      <c r="D282" s="934" t="s">
        <v>39</v>
      </c>
      <c r="E282" s="890"/>
      <c r="F282" s="886">
        <f>SUM(F283:F291)</f>
        <v>349762040</v>
      </c>
      <c r="G282" s="935"/>
    </row>
    <row r="283" spans="1:7" ht="15" customHeight="1">
      <c r="A283" s="883"/>
      <c r="B283" s="883"/>
      <c r="C283" s="884" t="s">
        <v>30</v>
      </c>
      <c r="D283" s="885" t="s">
        <v>40</v>
      </c>
      <c r="E283" s="883"/>
      <c r="F283" s="891">
        <v>0</v>
      </c>
      <c r="G283" s="916"/>
    </row>
    <row r="284" spans="1:7" ht="15" customHeight="1">
      <c r="A284" s="883"/>
      <c r="B284" s="883"/>
      <c r="C284" s="884" t="s">
        <v>41</v>
      </c>
      <c r="D284" s="885" t="s">
        <v>42</v>
      </c>
      <c r="E284" s="892"/>
      <c r="F284" s="909">
        <v>157998800</v>
      </c>
      <c r="G284" s="916"/>
    </row>
    <row r="285" spans="1:7" ht="15" customHeight="1">
      <c r="A285" s="883"/>
      <c r="B285" s="883"/>
      <c r="C285" s="884" t="s">
        <v>43</v>
      </c>
      <c r="D285" s="885" t="s">
        <v>44</v>
      </c>
      <c r="E285" s="883"/>
      <c r="F285" s="891">
        <v>0</v>
      </c>
      <c r="G285" s="916"/>
    </row>
    <row r="286" spans="1:7" ht="15" customHeight="1">
      <c r="A286" s="883"/>
      <c r="B286" s="883"/>
      <c r="C286" s="884" t="s">
        <v>45</v>
      </c>
      <c r="D286" s="885" t="s">
        <v>46</v>
      </c>
      <c r="E286" s="883"/>
      <c r="F286" s="891">
        <v>0</v>
      </c>
      <c r="G286" s="916"/>
    </row>
    <row r="287" spans="1:7" ht="15" customHeight="1">
      <c r="A287" s="883"/>
      <c r="B287" s="883"/>
      <c r="C287" s="884" t="s">
        <v>31</v>
      </c>
      <c r="D287" s="885" t="s">
        <v>47</v>
      </c>
      <c r="E287" s="893"/>
      <c r="F287" s="891">
        <v>191763240</v>
      </c>
      <c r="G287" s="916"/>
    </row>
    <row r="288" spans="1:7" ht="15" customHeight="1">
      <c r="A288" s="883"/>
      <c r="B288" s="883"/>
      <c r="C288" s="884" t="s">
        <v>33</v>
      </c>
      <c r="D288" s="885" t="s">
        <v>48</v>
      </c>
      <c r="E288" s="893"/>
      <c r="F288" s="891">
        <v>0</v>
      </c>
      <c r="G288" s="917"/>
    </row>
    <row r="289" spans="1:7" ht="15" customHeight="1">
      <c r="A289" s="883"/>
      <c r="B289" s="883"/>
      <c r="C289" s="884" t="s">
        <v>49</v>
      </c>
      <c r="D289" s="885" t="s">
        <v>50</v>
      </c>
      <c r="E289" s="883"/>
      <c r="F289" s="889">
        <v>0</v>
      </c>
      <c r="G289" s="916"/>
    </row>
    <row r="290" spans="1:7" ht="15" customHeight="1">
      <c r="A290" s="883"/>
      <c r="B290" s="883"/>
      <c r="C290" s="884" t="s">
        <v>51</v>
      </c>
      <c r="D290" s="885" t="s">
        <v>52</v>
      </c>
      <c r="E290" s="883"/>
      <c r="F290" s="889">
        <v>0</v>
      </c>
      <c r="G290" s="916"/>
    </row>
    <row r="291" spans="1:7" ht="15" customHeight="1">
      <c r="A291" s="883"/>
      <c r="B291" s="883"/>
      <c r="C291" s="884" t="s">
        <v>15</v>
      </c>
      <c r="D291" s="885" t="s">
        <v>53</v>
      </c>
      <c r="E291" s="883"/>
      <c r="F291" s="889">
        <f>'ALAT KEAMANAN'!O313</f>
        <v>0</v>
      </c>
      <c r="G291" s="916"/>
    </row>
    <row r="292" spans="1:7" ht="15" customHeight="1">
      <c r="A292" s="883"/>
      <c r="B292" s="883"/>
      <c r="C292" s="883"/>
      <c r="D292" s="885"/>
      <c r="E292" s="883"/>
      <c r="F292" s="889"/>
      <c r="G292" s="916"/>
    </row>
    <row r="293" spans="1:7" s="932" customFormat="1" ht="15" customHeight="1">
      <c r="A293" s="894">
        <v>3</v>
      </c>
      <c r="B293" s="933" t="s">
        <v>41</v>
      </c>
      <c r="C293" s="894"/>
      <c r="D293" s="934" t="s">
        <v>54</v>
      </c>
      <c r="E293" s="894"/>
      <c r="F293" s="886">
        <f>F294</f>
        <v>1188342000</v>
      </c>
      <c r="G293" s="935"/>
    </row>
    <row r="294" spans="1:7" ht="15" customHeight="1">
      <c r="A294" s="883"/>
      <c r="B294" s="883"/>
      <c r="C294" s="883">
        <v>11</v>
      </c>
      <c r="D294" s="885" t="s">
        <v>55</v>
      </c>
      <c r="E294" s="883"/>
      <c r="F294" s="895">
        <v>1188342000</v>
      </c>
      <c r="G294" s="916"/>
    </row>
    <row r="295" spans="1:7" ht="15" customHeight="1">
      <c r="A295" s="883"/>
      <c r="B295" s="883"/>
      <c r="C295" s="883">
        <v>12</v>
      </c>
      <c r="D295" s="885" t="s">
        <v>56</v>
      </c>
      <c r="E295" s="883"/>
      <c r="F295" s="889">
        <v>0</v>
      </c>
      <c r="G295" s="916"/>
    </row>
    <row r="296" spans="1:7" ht="15" customHeight="1">
      <c r="A296" s="883"/>
      <c r="B296" s="883"/>
      <c r="C296" s="883"/>
      <c r="D296" s="885"/>
      <c r="E296" s="883"/>
      <c r="F296" s="889"/>
      <c r="G296" s="916"/>
    </row>
    <row r="297" spans="1:7" s="932" customFormat="1" ht="15" customHeight="1">
      <c r="A297" s="894">
        <v>4</v>
      </c>
      <c r="B297" s="933" t="s">
        <v>43</v>
      </c>
      <c r="C297" s="894"/>
      <c r="D297" s="934" t="s">
        <v>57</v>
      </c>
      <c r="E297" s="894"/>
      <c r="F297" s="886">
        <f>SUM(F298:F301)</f>
        <v>120078000</v>
      </c>
      <c r="G297" s="935"/>
    </row>
    <row r="298" spans="1:7" ht="15" customHeight="1">
      <c r="A298" s="883"/>
      <c r="B298" s="883"/>
      <c r="C298" s="883">
        <v>13</v>
      </c>
      <c r="D298" s="885" t="s">
        <v>58</v>
      </c>
      <c r="E298" s="883"/>
      <c r="F298" s="888">
        <v>78175000</v>
      </c>
      <c r="G298" s="916"/>
    </row>
    <row r="299" spans="1:7" ht="15" customHeight="1">
      <c r="A299" s="883"/>
      <c r="B299" s="883"/>
      <c r="C299" s="883">
        <v>14</v>
      </c>
      <c r="D299" s="885" t="s">
        <v>59</v>
      </c>
      <c r="E299" s="883"/>
      <c r="F299" s="889">
        <v>0</v>
      </c>
      <c r="G299" s="916"/>
    </row>
    <row r="300" spans="1:7" ht="15" customHeight="1">
      <c r="A300" s="883"/>
      <c r="B300" s="883"/>
      <c r="C300" s="883">
        <v>15</v>
      </c>
      <c r="D300" s="885" t="s">
        <v>60</v>
      </c>
      <c r="E300" s="883"/>
      <c r="F300" s="891">
        <v>41903000</v>
      </c>
      <c r="G300" s="916"/>
    </row>
    <row r="301" spans="1:7" ht="15" customHeight="1">
      <c r="A301" s="883"/>
      <c r="B301" s="883"/>
      <c r="C301" s="883">
        <v>16</v>
      </c>
      <c r="D301" s="885" t="s">
        <v>61</v>
      </c>
      <c r="E301" s="883"/>
      <c r="F301" s="889">
        <v>0</v>
      </c>
      <c r="G301" s="916"/>
    </row>
    <row r="302" spans="1:7" ht="15" customHeight="1">
      <c r="A302" s="883"/>
      <c r="B302" s="883"/>
      <c r="C302" s="883"/>
      <c r="D302" s="885"/>
      <c r="E302" s="883"/>
      <c r="F302" s="889"/>
      <c r="G302" s="916"/>
    </row>
    <row r="303" spans="1:7" s="932" customFormat="1" ht="15" customHeight="1">
      <c r="A303" s="894">
        <v>5</v>
      </c>
      <c r="B303" s="933" t="s">
        <v>45</v>
      </c>
      <c r="C303" s="894"/>
      <c r="D303" s="934" t="s">
        <v>62</v>
      </c>
      <c r="E303" s="894"/>
      <c r="F303" s="886">
        <f>SUM(F304:F306)</f>
        <v>0</v>
      </c>
      <c r="G303" s="935"/>
    </row>
    <row r="304" spans="1:7" ht="15" customHeight="1">
      <c r="A304" s="883"/>
      <c r="B304" s="884"/>
      <c r="C304" s="883">
        <v>17</v>
      </c>
      <c r="D304" s="885" t="s">
        <v>63</v>
      </c>
      <c r="E304" s="883"/>
      <c r="F304" s="891">
        <v>0</v>
      </c>
      <c r="G304" s="916"/>
    </row>
    <row r="305" spans="1:8" ht="15" customHeight="1">
      <c r="A305" s="883"/>
      <c r="B305" s="884"/>
      <c r="C305" s="883">
        <v>18</v>
      </c>
      <c r="D305" s="885" t="s">
        <v>64</v>
      </c>
      <c r="E305" s="883"/>
      <c r="F305" s="889">
        <v>0</v>
      </c>
      <c r="G305" s="916"/>
    </row>
    <row r="306" spans="1:8" ht="15" customHeight="1">
      <c r="A306" s="883"/>
      <c r="B306" s="884"/>
      <c r="C306" s="883">
        <v>19</v>
      </c>
      <c r="D306" s="885" t="s">
        <v>65</v>
      </c>
      <c r="E306" s="883"/>
      <c r="F306" s="889">
        <v>0</v>
      </c>
      <c r="G306" s="916"/>
    </row>
    <row r="307" spans="1:8" ht="15" customHeight="1">
      <c r="A307" s="883"/>
      <c r="B307" s="883"/>
      <c r="C307" s="883"/>
      <c r="D307" s="885"/>
      <c r="E307" s="883"/>
      <c r="F307" s="889"/>
      <c r="G307" s="916"/>
    </row>
    <row r="308" spans="1:8" s="932" customFormat="1" ht="15" customHeight="1">
      <c r="A308" s="894">
        <v>6</v>
      </c>
      <c r="B308" s="933" t="s">
        <v>31</v>
      </c>
      <c r="C308" s="894"/>
      <c r="D308" s="934" t="s">
        <v>27</v>
      </c>
      <c r="E308" s="894"/>
      <c r="F308" s="886">
        <v>0</v>
      </c>
      <c r="G308" s="935"/>
    </row>
    <row r="309" spans="1:8" ht="15" customHeight="1">
      <c r="A309" s="896"/>
      <c r="B309" s="896"/>
      <c r="C309" s="896"/>
      <c r="D309" s="897"/>
      <c r="E309" s="896"/>
      <c r="F309" s="898"/>
      <c r="G309" s="916"/>
    </row>
    <row r="310" spans="1:8" ht="24.95" customHeight="1">
      <c r="A310" s="1477" t="s">
        <v>128</v>
      </c>
      <c r="B310" s="1478"/>
      <c r="C310" s="1478"/>
      <c r="D310" s="1479"/>
      <c r="E310" s="918"/>
      <c r="F310" s="919">
        <f>F279+F282+F293+F297+F303+F308</f>
        <v>1658182040</v>
      </c>
      <c r="G310" s="920"/>
    </row>
    <row r="311" spans="1:8" ht="15" customHeight="1">
      <c r="A311" s="921"/>
      <c r="B311" s="921"/>
      <c r="C311" s="921"/>
      <c r="D311" s="921"/>
      <c r="E311" s="922"/>
      <c r="F311" s="923"/>
      <c r="G311" s="924"/>
    </row>
    <row r="312" spans="1:8" ht="15" customHeight="1">
      <c r="A312" s="921"/>
      <c r="B312" s="921"/>
      <c r="C312" s="921"/>
      <c r="D312" s="921"/>
      <c r="E312" s="922"/>
      <c r="F312" s="923"/>
      <c r="G312" s="924"/>
    </row>
    <row r="313" spans="1:8" ht="15" customHeight="1">
      <c r="E313" s="1491" t="s">
        <v>916</v>
      </c>
      <c r="F313" s="1491"/>
      <c r="G313" s="1491"/>
    </row>
    <row r="314" spans="1:8" ht="15" customHeight="1">
      <c r="A314" s="1480" t="s">
        <v>918</v>
      </c>
      <c r="B314" s="1480"/>
      <c r="C314" s="1480"/>
      <c r="D314" s="1480"/>
      <c r="E314" s="913"/>
      <c r="F314" s="911"/>
      <c r="G314" s="913"/>
    </row>
    <row r="315" spans="1:8" ht="15" customHeight="1">
      <c r="A315" s="1480" t="s">
        <v>913</v>
      </c>
      <c r="B315" s="1480"/>
      <c r="C315" s="1480"/>
      <c r="D315" s="1480"/>
    </row>
    <row r="316" spans="1:8" ht="15" customHeight="1">
      <c r="A316" s="1480" t="s">
        <v>914</v>
      </c>
      <c r="B316" s="1480"/>
      <c r="C316" s="1480"/>
      <c r="D316" s="1480"/>
      <c r="E316" s="1491" t="s">
        <v>915</v>
      </c>
      <c r="F316" s="1491"/>
      <c r="G316" s="1491"/>
      <c r="H316" s="931"/>
    </row>
    <row r="317" spans="1:8" ht="15" customHeight="1">
      <c r="B317" s="912"/>
      <c r="C317" s="912"/>
      <c r="E317" s="913"/>
      <c r="F317" s="911"/>
      <c r="G317" s="913"/>
    </row>
    <row r="318" spans="1:8" ht="15" customHeight="1">
      <c r="B318" s="912"/>
      <c r="C318" s="912"/>
      <c r="E318" s="913"/>
      <c r="F318" s="931"/>
      <c r="G318" s="913"/>
    </row>
    <row r="319" spans="1:8" ht="15" customHeight="1">
      <c r="B319" s="912"/>
      <c r="C319" s="912"/>
      <c r="E319" s="913"/>
      <c r="F319" s="931"/>
      <c r="G319" s="913"/>
    </row>
    <row r="320" spans="1:8" ht="15" customHeight="1">
      <c r="B320" s="912"/>
      <c r="C320" s="912"/>
      <c r="E320" s="913"/>
      <c r="F320" s="911"/>
      <c r="G320" s="913"/>
    </row>
    <row r="321" spans="1:7" ht="15" customHeight="1">
      <c r="A321" s="1481" t="s">
        <v>917</v>
      </c>
      <c r="B321" s="1481"/>
      <c r="C321" s="1481"/>
      <c r="D321" s="1481"/>
      <c r="E321" s="1492" t="s">
        <v>766</v>
      </c>
      <c r="F321" s="1492"/>
      <c r="G321" s="1492"/>
    </row>
    <row r="322" spans="1:7" ht="15" customHeight="1">
      <c r="A322" s="1480" t="s">
        <v>765</v>
      </c>
      <c r="B322" s="1480"/>
      <c r="C322" s="1480"/>
      <c r="D322" s="1480"/>
      <c r="E322" s="1491" t="s">
        <v>767</v>
      </c>
      <c r="F322" s="1491"/>
      <c r="G322" s="1491"/>
    </row>
    <row r="323" spans="1:7" ht="15" customHeight="1"/>
    <row r="324" spans="1:7" ht="15" customHeight="1"/>
    <row r="325" spans="1:7" ht="15" customHeight="1">
      <c r="A325" s="1481" t="s">
        <v>911</v>
      </c>
      <c r="B325" s="1481"/>
      <c r="C325" s="1481"/>
      <c r="D325" s="1481"/>
      <c r="E325" s="1481"/>
      <c r="F325" s="1481"/>
      <c r="G325" s="1481"/>
    </row>
    <row r="326" spans="1:7" ht="15" customHeight="1">
      <c r="A326" s="1481" t="s">
        <v>924</v>
      </c>
      <c r="B326" s="1481"/>
      <c r="C326" s="1481"/>
      <c r="D326" s="1481"/>
      <c r="E326" s="1481"/>
      <c r="F326" s="1481"/>
      <c r="G326" s="1481"/>
    </row>
    <row r="327" spans="1:7" ht="15" customHeight="1"/>
    <row r="328" spans="1:7" s="932" customFormat="1" ht="15" customHeight="1">
      <c r="A328" s="1482" t="s">
        <v>8</v>
      </c>
      <c r="B328" s="1482" t="s">
        <v>34</v>
      </c>
      <c r="C328" s="1482" t="s">
        <v>35</v>
      </c>
      <c r="D328" s="1482" t="s">
        <v>36</v>
      </c>
      <c r="E328" s="1485" t="s">
        <v>37</v>
      </c>
      <c r="F328" s="1488" t="s">
        <v>38</v>
      </c>
      <c r="G328" s="1485" t="s">
        <v>2</v>
      </c>
    </row>
    <row r="329" spans="1:7" s="932" customFormat="1" ht="15" customHeight="1">
      <c r="A329" s="1483"/>
      <c r="B329" s="1483"/>
      <c r="C329" s="1483"/>
      <c r="D329" s="1483"/>
      <c r="E329" s="1486"/>
      <c r="F329" s="1489"/>
      <c r="G329" s="1486"/>
    </row>
    <row r="330" spans="1:7" s="932" customFormat="1" ht="15" customHeight="1">
      <c r="A330" s="1484"/>
      <c r="B330" s="1484"/>
      <c r="C330" s="1484"/>
      <c r="D330" s="1484"/>
      <c r="E330" s="1487"/>
      <c r="F330" s="1490"/>
      <c r="G330" s="1487"/>
    </row>
    <row r="331" spans="1:7" s="796" customFormat="1" ht="12" customHeight="1">
      <c r="A331" s="631">
        <v>1</v>
      </c>
      <c r="B331" s="631">
        <v>2</v>
      </c>
      <c r="C331" s="631">
        <v>3</v>
      </c>
      <c r="D331" s="631">
        <v>4</v>
      </c>
      <c r="E331" s="631">
        <v>5</v>
      </c>
      <c r="F331" s="631">
        <v>6</v>
      </c>
      <c r="G331" s="631">
        <v>7</v>
      </c>
    </row>
    <row r="332" spans="1:7" ht="15" customHeight="1">
      <c r="A332" s="879"/>
      <c r="B332" s="879"/>
      <c r="C332" s="879"/>
      <c r="D332" s="879"/>
      <c r="E332" s="880"/>
      <c r="F332" s="881"/>
      <c r="G332" s="879"/>
    </row>
    <row r="333" spans="1:7" s="932" customFormat="1" ht="15" customHeight="1">
      <c r="A333" s="894">
        <v>1</v>
      </c>
      <c r="B333" s="933" t="s">
        <v>32</v>
      </c>
      <c r="C333" s="933" t="s">
        <v>32</v>
      </c>
      <c r="D333" s="934" t="s">
        <v>14</v>
      </c>
      <c r="E333" s="894"/>
      <c r="F333" s="886">
        <f>F334</f>
        <v>0</v>
      </c>
      <c r="G333" s="935"/>
    </row>
    <row r="334" spans="1:7" ht="15" customHeight="1">
      <c r="A334" s="883"/>
      <c r="B334" s="884"/>
      <c r="C334" s="884"/>
      <c r="D334" s="885" t="s">
        <v>29</v>
      </c>
      <c r="E334" s="883"/>
      <c r="F334" s="891">
        <v>0</v>
      </c>
      <c r="G334" s="916"/>
    </row>
    <row r="335" spans="1:7" ht="15" customHeight="1">
      <c r="A335" s="883"/>
      <c r="B335" s="884"/>
      <c r="C335" s="884"/>
      <c r="D335" s="885"/>
      <c r="E335" s="883"/>
      <c r="F335" s="889"/>
      <c r="G335" s="916"/>
    </row>
    <row r="336" spans="1:7" s="932" customFormat="1" ht="15" customHeight="1">
      <c r="A336" s="894">
        <v>2</v>
      </c>
      <c r="B336" s="933" t="s">
        <v>30</v>
      </c>
      <c r="C336" s="894"/>
      <c r="D336" s="934" t="s">
        <v>39</v>
      </c>
      <c r="E336" s="890"/>
      <c r="F336" s="886">
        <f>SUM(F337:F345)</f>
        <v>466144664.76333332</v>
      </c>
      <c r="G336" s="935"/>
    </row>
    <row r="337" spans="1:7" ht="15" customHeight="1">
      <c r="A337" s="883"/>
      <c r="B337" s="883"/>
      <c r="C337" s="884" t="s">
        <v>30</v>
      </c>
      <c r="D337" s="885" t="s">
        <v>40</v>
      </c>
      <c r="E337" s="883"/>
      <c r="F337" s="891">
        <v>10000000</v>
      </c>
      <c r="G337" s="916"/>
    </row>
    <row r="338" spans="1:7" ht="15" customHeight="1">
      <c r="A338" s="883"/>
      <c r="B338" s="883"/>
      <c r="C338" s="884" t="s">
        <v>41</v>
      </c>
      <c r="D338" s="885" t="s">
        <v>42</v>
      </c>
      <c r="E338" s="892"/>
      <c r="F338" s="909">
        <v>61498400</v>
      </c>
      <c r="G338" s="916"/>
    </row>
    <row r="339" spans="1:7" ht="15" customHeight="1">
      <c r="A339" s="883"/>
      <c r="B339" s="883"/>
      <c r="C339" s="884" t="s">
        <v>43</v>
      </c>
      <c r="D339" s="885" t="s">
        <v>44</v>
      </c>
      <c r="E339" s="883"/>
      <c r="F339" s="891">
        <v>0</v>
      </c>
      <c r="G339" s="916"/>
    </row>
    <row r="340" spans="1:7" ht="15" customHeight="1">
      <c r="A340" s="883"/>
      <c r="B340" s="883"/>
      <c r="C340" s="884" t="s">
        <v>45</v>
      </c>
      <c r="D340" s="885" t="s">
        <v>46</v>
      </c>
      <c r="E340" s="883"/>
      <c r="F340" s="891">
        <v>0</v>
      </c>
      <c r="G340" s="916"/>
    </row>
    <row r="341" spans="1:7" ht="15" customHeight="1">
      <c r="A341" s="883"/>
      <c r="B341" s="883"/>
      <c r="C341" s="884" t="s">
        <v>31</v>
      </c>
      <c r="D341" s="885" t="s">
        <v>47</v>
      </c>
      <c r="E341" s="893"/>
      <c r="F341" s="891">
        <v>394646264.76333332</v>
      </c>
      <c r="G341" s="916"/>
    </row>
    <row r="342" spans="1:7" ht="15" customHeight="1">
      <c r="A342" s="883"/>
      <c r="B342" s="883"/>
      <c r="C342" s="884" t="s">
        <v>33</v>
      </c>
      <c r="D342" s="885" t="s">
        <v>48</v>
      </c>
      <c r="E342" s="893"/>
      <c r="F342" s="891">
        <v>0</v>
      </c>
      <c r="G342" s="917"/>
    </row>
    <row r="343" spans="1:7" ht="15" customHeight="1">
      <c r="A343" s="883"/>
      <c r="B343" s="883"/>
      <c r="C343" s="884" t="s">
        <v>49</v>
      </c>
      <c r="D343" s="885" t="s">
        <v>50</v>
      </c>
      <c r="E343" s="883"/>
      <c r="F343" s="889">
        <v>0</v>
      </c>
      <c r="G343" s="916"/>
    </row>
    <row r="344" spans="1:7" ht="15" customHeight="1">
      <c r="A344" s="883"/>
      <c r="B344" s="883"/>
      <c r="C344" s="884" t="s">
        <v>51</v>
      </c>
      <c r="D344" s="885" t="s">
        <v>52</v>
      </c>
      <c r="E344" s="883"/>
      <c r="F344" s="889">
        <v>0</v>
      </c>
      <c r="G344" s="916"/>
    </row>
    <row r="345" spans="1:7" ht="15" customHeight="1">
      <c r="A345" s="883"/>
      <c r="B345" s="883"/>
      <c r="C345" s="884" t="s">
        <v>15</v>
      </c>
      <c r="D345" s="885" t="s">
        <v>53</v>
      </c>
      <c r="E345" s="883"/>
      <c r="F345" s="889">
        <f>'ALAT KEAMANAN'!O372</f>
        <v>0</v>
      </c>
      <c r="G345" s="916"/>
    </row>
    <row r="346" spans="1:7" ht="15" customHeight="1">
      <c r="A346" s="883"/>
      <c r="B346" s="883"/>
      <c r="C346" s="883"/>
      <c r="D346" s="885"/>
      <c r="E346" s="883"/>
      <c r="F346" s="889"/>
      <c r="G346" s="916"/>
    </row>
    <row r="347" spans="1:7" s="932" customFormat="1" ht="15" customHeight="1">
      <c r="A347" s="894">
        <v>3</v>
      </c>
      <c r="B347" s="933" t="s">
        <v>41</v>
      </c>
      <c r="C347" s="894"/>
      <c r="D347" s="934" t="s">
        <v>54</v>
      </c>
      <c r="E347" s="894"/>
      <c r="F347" s="886">
        <f>F348</f>
        <v>0</v>
      </c>
      <c r="G347" s="935"/>
    </row>
    <row r="348" spans="1:7" ht="15" customHeight="1">
      <c r="A348" s="883"/>
      <c r="B348" s="883"/>
      <c r="C348" s="883">
        <v>11</v>
      </c>
      <c r="D348" s="885" t="s">
        <v>55</v>
      </c>
      <c r="E348" s="883"/>
      <c r="F348" s="891">
        <v>0</v>
      </c>
      <c r="G348" s="916"/>
    </row>
    <row r="349" spans="1:7" ht="15" customHeight="1">
      <c r="A349" s="883"/>
      <c r="B349" s="883"/>
      <c r="C349" s="883">
        <v>12</v>
      </c>
      <c r="D349" s="885" t="s">
        <v>56</v>
      </c>
      <c r="E349" s="883"/>
      <c r="F349" s="889">
        <v>0</v>
      </c>
      <c r="G349" s="916"/>
    </row>
    <row r="350" spans="1:7" ht="15" customHeight="1">
      <c r="A350" s="883"/>
      <c r="B350" s="883"/>
      <c r="C350" s="883"/>
      <c r="D350" s="885"/>
      <c r="E350" s="883"/>
      <c r="F350" s="889"/>
      <c r="G350" s="916"/>
    </row>
    <row r="351" spans="1:7" s="932" customFormat="1" ht="15" customHeight="1">
      <c r="A351" s="894">
        <v>4</v>
      </c>
      <c r="B351" s="933" t="s">
        <v>43</v>
      </c>
      <c r="C351" s="894"/>
      <c r="D351" s="934" t="s">
        <v>57</v>
      </c>
      <c r="E351" s="894"/>
      <c r="F351" s="886">
        <f>SUM(F352:F355)</f>
        <v>0</v>
      </c>
      <c r="G351" s="935"/>
    </row>
    <row r="352" spans="1:7" ht="15" customHeight="1">
      <c r="A352" s="883"/>
      <c r="B352" s="883"/>
      <c r="C352" s="883">
        <v>13</v>
      </c>
      <c r="D352" s="885" t="s">
        <v>58</v>
      </c>
      <c r="E352" s="883"/>
      <c r="F352" s="891">
        <v>0</v>
      </c>
      <c r="G352" s="916"/>
    </row>
    <row r="353" spans="1:7" ht="15" customHeight="1">
      <c r="A353" s="883"/>
      <c r="B353" s="883"/>
      <c r="C353" s="883">
        <v>14</v>
      </c>
      <c r="D353" s="885" t="s">
        <v>59</v>
      </c>
      <c r="E353" s="883"/>
      <c r="F353" s="889">
        <v>0</v>
      </c>
      <c r="G353" s="916"/>
    </row>
    <row r="354" spans="1:7" ht="15" customHeight="1">
      <c r="A354" s="883"/>
      <c r="B354" s="883"/>
      <c r="C354" s="883">
        <v>15</v>
      </c>
      <c r="D354" s="885" t="s">
        <v>60</v>
      </c>
      <c r="E354" s="883"/>
      <c r="F354" s="891">
        <v>0</v>
      </c>
      <c r="G354" s="916"/>
    </row>
    <row r="355" spans="1:7" ht="15" customHeight="1">
      <c r="A355" s="883"/>
      <c r="B355" s="883"/>
      <c r="C355" s="883">
        <v>16</v>
      </c>
      <c r="D355" s="885" t="s">
        <v>61</v>
      </c>
      <c r="E355" s="883"/>
      <c r="F355" s="889">
        <v>0</v>
      </c>
      <c r="G355" s="916"/>
    </row>
    <row r="356" spans="1:7" ht="15" customHeight="1">
      <c r="A356" s="883"/>
      <c r="B356" s="883"/>
      <c r="C356" s="883"/>
      <c r="D356" s="885"/>
      <c r="E356" s="883"/>
      <c r="F356" s="889"/>
      <c r="G356" s="916"/>
    </row>
    <row r="357" spans="1:7" s="932" customFormat="1" ht="15" customHeight="1">
      <c r="A357" s="894">
        <v>5</v>
      </c>
      <c r="B357" s="933" t="s">
        <v>45</v>
      </c>
      <c r="C357" s="894"/>
      <c r="D357" s="934" t="s">
        <v>62</v>
      </c>
      <c r="E357" s="894"/>
      <c r="F357" s="886">
        <f>SUM(F358:F360)</f>
        <v>0</v>
      </c>
      <c r="G357" s="935"/>
    </row>
    <row r="358" spans="1:7" ht="15" customHeight="1">
      <c r="A358" s="883"/>
      <c r="B358" s="884"/>
      <c r="C358" s="883">
        <v>17</v>
      </c>
      <c r="D358" s="885" t="s">
        <v>63</v>
      </c>
      <c r="E358" s="883"/>
      <c r="F358" s="891">
        <v>0</v>
      </c>
      <c r="G358" s="916"/>
    </row>
    <row r="359" spans="1:7" ht="15" customHeight="1">
      <c r="A359" s="883"/>
      <c r="B359" s="884"/>
      <c r="C359" s="883">
        <v>18</v>
      </c>
      <c r="D359" s="885" t="s">
        <v>64</v>
      </c>
      <c r="E359" s="883"/>
      <c r="F359" s="889">
        <v>0</v>
      </c>
      <c r="G359" s="916"/>
    </row>
    <row r="360" spans="1:7" ht="15" customHeight="1">
      <c r="A360" s="883"/>
      <c r="B360" s="884"/>
      <c r="C360" s="883">
        <v>19</v>
      </c>
      <c r="D360" s="885" t="s">
        <v>65</v>
      </c>
      <c r="E360" s="883"/>
      <c r="F360" s="889">
        <v>0</v>
      </c>
      <c r="G360" s="916"/>
    </row>
    <row r="361" spans="1:7" ht="15" customHeight="1">
      <c r="A361" s="883"/>
      <c r="B361" s="883"/>
      <c r="C361" s="883"/>
      <c r="D361" s="885"/>
      <c r="E361" s="883"/>
      <c r="F361" s="889"/>
      <c r="G361" s="916"/>
    </row>
    <row r="362" spans="1:7" s="932" customFormat="1" ht="15" customHeight="1">
      <c r="A362" s="894">
        <v>6</v>
      </c>
      <c r="B362" s="933" t="s">
        <v>31</v>
      </c>
      <c r="C362" s="894"/>
      <c r="D362" s="934" t="s">
        <v>27</v>
      </c>
      <c r="E362" s="894"/>
      <c r="F362" s="886">
        <v>0</v>
      </c>
      <c r="G362" s="935"/>
    </row>
    <row r="363" spans="1:7" ht="15" customHeight="1">
      <c r="A363" s="896"/>
      <c r="B363" s="896"/>
      <c r="C363" s="896"/>
      <c r="D363" s="897"/>
      <c r="E363" s="896"/>
      <c r="F363" s="898"/>
      <c r="G363" s="916"/>
    </row>
    <row r="364" spans="1:7" ht="24.95" customHeight="1">
      <c r="A364" s="1477" t="s">
        <v>128</v>
      </c>
      <c r="B364" s="1478"/>
      <c r="C364" s="1478"/>
      <c r="D364" s="1479"/>
      <c r="E364" s="918"/>
      <c r="F364" s="919">
        <f>F333+F336+F347+F351+F357+F362</f>
        <v>466144664.76333332</v>
      </c>
      <c r="G364" s="920"/>
    </row>
    <row r="365" spans="1:7" ht="15" customHeight="1">
      <c r="A365" s="921"/>
      <c r="B365" s="921"/>
      <c r="C365" s="921"/>
      <c r="D365" s="921"/>
      <c r="E365" s="922"/>
      <c r="F365" s="923"/>
      <c r="G365" s="924"/>
    </row>
    <row r="366" spans="1:7" ht="15" customHeight="1">
      <c r="A366" s="921"/>
      <c r="B366" s="921"/>
      <c r="C366" s="921"/>
      <c r="D366" s="921"/>
      <c r="E366" s="922"/>
      <c r="F366" s="923"/>
      <c r="G366" s="924"/>
    </row>
    <row r="367" spans="1:7" ht="15" customHeight="1">
      <c r="E367" s="1491" t="s">
        <v>916</v>
      </c>
      <c r="F367" s="1491"/>
      <c r="G367" s="1491"/>
    </row>
    <row r="368" spans="1:7" ht="15" customHeight="1">
      <c r="A368" s="1480" t="s">
        <v>918</v>
      </c>
      <c r="B368" s="1480"/>
      <c r="C368" s="1480"/>
      <c r="D368" s="1480"/>
      <c r="E368" s="913"/>
      <c r="F368" s="911"/>
      <c r="G368" s="913"/>
    </row>
    <row r="369" spans="1:8" ht="15" customHeight="1">
      <c r="A369" s="1480" t="s">
        <v>913</v>
      </c>
      <c r="B369" s="1480"/>
      <c r="C369" s="1480"/>
      <c r="D369" s="1480"/>
    </row>
    <row r="370" spans="1:8" ht="15" customHeight="1">
      <c r="A370" s="1480" t="s">
        <v>914</v>
      </c>
      <c r="B370" s="1480"/>
      <c r="C370" s="1480"/>
      <c r="D370" s="1480"/>
      <c r="E370" s="1491" t="s">
        <v>915</v>
      </c>
      <c r="F370" s="1491"/>
      <c r="G370" s="1491"/>
      <c r="H370" s="931"/>
    </row>
    <row r="371" spans="1:8" ht="15" customHeight="1">
      <c r="B371" s="912"/>
      <c r="C371" s="912"/>
      <c r="E371" s="913"/>
      <c r="F371" s="911"/>
      <c r="G371" s="913"/>
    </row>
    <row r="372" spans="1:8" ht="15" customHeight="1">
      <c r="B372" s="912"/>
      <c r="C372" s="912"/>
      <c r="E372" s="913"/>
      <c r="F372" s="931"/>
      <c r="G372" s="913"/>
    </row>
    <row r="373" spans="1:8" ht="15" customHeight="1">
      <c r="B373" s="912"/>
      <c r="C373" s="912"/>
      <c r="E373" s="913"/>
      <c r="F373" s="931"/>
      <c r="G373" s="913"/>
    </row>
    <row r="374" spans="1:8" ht="15" customHeight="1">
      <c r="B374" s="912"/>
      <c r="C374" s="912"/>
      <c r="E374" s="913"/>
      <c r="F374" s="911"/>
      <c r="G374" s="913"/>
    </row>
    <row r="375" spans="1:8" ht="15" customHeight="1">
      <c r="A375" s="1481" t="s">
        <v>917</v>
      </c>
      <c r="B375" s="1481"/>
      <c r="C375" s="1481"/>
      <c r="D375" s="1481"/>
      <c r="E375" s="1492" t="s">
        <v>766</v>
      </c>
      <c r="F375" s="1492"/>
      <c r="G375" s="1492"/>
    </row>
    <row r="376" spans="1:8" ht="15" customHeight="1">
      <c r="A376" s="1480" t="s">
        <v>765</v>
      </c>
      <c r="B376" s="1480"/>
      <c r="C376" s="1480"/>
      <c r="D376" s="1480"/>
      <c r="E376" s="1491" t="s">
        <v>767</v>
      </c>
      <c r="F376" s="1491"/>
      <c r="G376" s="1491"/>
    </row>
    <row r="377" spans="1:8" ht="15" customHeight="1"/>
    <row r="378" spans="1:8" ht="15" customHeight="1"/>
    <row r="379" spans="1:8" ht="15" customHeight="1">
      <c r="A379" s="1481" t="s">
        <v>911</v>
      </c>
      <c r="B379" s="1481"/>
      <c r="C379" s="1481"/>
      <c r="D379" s="1481"/>
      <c r="E379" s="1481"/>
      <c r="F379" s="1481"/>
      <c r="G379" s="1481"/>
    </row>
    <row r="380" spans="1:8" ht="15" customHeight="1">
      <c r="A380" s="1481" t="s">
        <v>925</v>
      </c>
      <c r="B380" s="1481"/>
      <c r="C380" s="1481"/>
      <c r="D380" s="1481"/>
      <c r="E380" s="1481"/>
      <c r="F380" s="1481"/>
      <c r="G380" s="1481"/>
    </row>
    <row r="381" spans="1:8" ht="15" customHeight="1"/>
    <row r="382" spans="1:8" s="932" customFormat="1" ht="15" customHeight="1">
      <c r="A382" s="1482" t="s">
        <v>8</v>
      </c>
      <c r="B382" s="1482" t="s">
        <v>34</v>
      </c>
      <c r="C382" s="1482" t="s">
        <v>35</v>
      </c>
      <c r="D382" s="1482" t="s">
        <v>36</v>
      </c>
      <c r="E382" s="1485" t="s">
        <v>37</v>
      </c>
      <c r="F382" s="1488" t="s">
        <v>38</v>
      </c>
      <c r="G382" s="1485" t="s">
        <v>2</v>
      </c>
    </row>
    <row r="383" spans="1:8" s="932" customFormat="1" ht="15" customHeight="1">
      <c r="A383" s="1483"/>
      <c r="B383" s="1483"/>
      <c r="C383" s="1483"/>
      <c r="D383" s="1483"/>
      <c r="E383" s="1486"/>
      <c r="F383" s="1489"/>
      <c r="G383" s="1486"/>
    </row>
    <row r="384" spans="1:8" s="932" customFormat="1" ht="15" customHeight="1">
      <c r="A384" s="1484"/>
      <c r="B384" s="1484"/>
      <c r="C384" s="1484"/>
      <c r="D384" s="1484"/>
      <c r="E384" s="1487"/>
      <c r="F384" s="1490"/>
      <c r="G384" s="1487"/>
    </row>
    <row r="385" spans="1:7" s="796" customFormat="1" ht="12" customHeight="1">
      <c r="A385" s="631">
        <v>1</v>
      </c>
      <c r="B385" s="631">
        <v>2</v>
      </c>
      <c r="C385" s="631">
        <v>3</v>
      </c>
      <c r="D385" s="631">
        <v>4</v>
      </c>
      <c r="E385" s="631">
        <v>5</v>
      </c>
      <c r="F385" s="631">
        <v>6</v>
      </c>
      <c r="G385" s="631">
        <v>7</v>
      </c>
    </row>
    <row r="386" spans="1:7" ht="15" customHeight="1">
      <c r="A386" s="879"/>
      <c r="B386" s="879"/>
      <c r="C386" s="879"/>
      <c r="D386" s="879"/>
      <c r="E386" s="880"/>
      <c r="F386" s="881"/>
      <c r="G386" s="879"/>
    </row>
    <row r="387" spans="1:7" s="932" customFormat="1" ht="15" customHeight="1">
      <c r="A387" s="894">
        <v>1</v>
      </c>
      <c r="B387" s="933" t="s">
        <v>32</v>
      </c>
      <c r="C387" s="933" t="s">
        <v>32</v>
      </c>
      <c r="D387" s="934" t="s">
        <v>14</v>
      </c>
      <c r="E387" s="894"/>
      <c r="F387" s="886">
        <f>F388</f>
        <v>0</v>
      </c>
      <c r="G387" s="935"/>
    </row>
    <row r="388" spans="1:7" ht="15" customHeight="1">
      <c r="A388" s="883"/>
      <c r="B388" s="884"/>
      <c r="C388" s="884"/>
      <c r="D388" s="885" t="s">
        <v>29</v>
      </c>
      <c r="E388" s="883"/>
      <c r="F388" s="891">
        <v>0</v>
      </c>
      <c r="G388" s="916"/>
    </row>
    <row r="389" spans="1:7" ht="15" customHeight="1">
      <c r="A389" s="883"/>
      <c r="B389" s="884"/>
      <c r="C389" s="884"/>
      <c r="D389" s="885"/>
      <c r="E389" s="883"/>
      <c r="F389" s="889"/>
      <c r="G389" s="916"/>
    </row>
    <row r="390" spans="1:7" s="932" customFormat="1" ht="15" customHeight="1">
      <c r="A390" s="894">
        <v>2</v>
      </c>
      <c r="B390" s="933" t="s">
        <v>30</v>
      </c>
      <c r="C390" s="894"/>
      <c r="D390" s="934" t="s">
        <v>39</v>
      </c>
      <c r="E390" s="890"/>
      <c r="F390" s="886">
        <f>SUM(F391:F399)</f>
        <v>498983599</v>
      </c>
      <c r="G390" s="935"/>
    </row>
    <row r="391" spans="1:7" ht="15" customHeight="1">
      <c r="A391" s="883"/>
      <c r="B391" s="883"/>
      <c r="C391" s="884" t="s">
        <v>30</v>
      </c>
      <c r="D391" s="885" t="s">
        <v>40</v>
      </c>
      <c r="E391" s="883"/>
      <c r="F391" s="891">
        <v>0</v>
      </c>
      <c r="G391" s="916"/>
    </row>
    <row r="392" spans="1:7" ht="15" customHeight="1">
      <c r="A392" s="883"/>
      <c r="B392" s="883"/>
      <c r="C392" s="884" t="s">
        <v>41</v>
      </c>
      <c r="D392" s="885" t="s">
        <v>42</v>
      </c>
      <c r="E392" s="892"/>
      <c r="F392" s="909">
        <v>7999999</v>
      </c>
      <c r="G392" s="916"/>
    </row>
    <row r="393" spans="1:7" ht="15" customHeight="1">
      <c r="A393" s="883"/>
      <c r="B393" s="883"/>
      <c r="C393" s="884" t="s">
        <v>43</v>
      </c>
      <c r="D393" s="885" t="s">
        <v>44</v>
      </c>
      <c r="E393" s="883"/>
      <c r="F393" s="891">
        <v>0</v>
      </c>
      <c r="G393" s="916"/>
    </row>
    <row r="394" spans="1:7" ht="15" customHeight="1">
      <c r="A394" s="883"/>
      <c r="B394" s="883"/>
      <c r="C394" s="884" t="s">
        <v>45</v>
      </c>
      <c r="D394" s="885" t="s">
        <v>46</v>
      </c>
      <c r="E394" s="883"/>
      <c r="F394" s="891">
        <v>0</v>
      </c>
      <c r="G394" s="916"/>
    </row>
    <row r="395" spans="1:7" ht="15" customHeight="1">
      <c r="A395" s="883"/>
      <c r="B395" s="883"/>
      <c r="C395" s="884" t="s">
        <v>31</v>
      </c>
      <c r="D395" s="885" t="s">
        <v>47</v>
      </c>
      <c r="E395" s="893"/>
      <c r="F395" s="891">
        <v>490983600</v>
      </c>
      <c r="G395" s="916"/>
    </row>
    <row r="396" spans="1:7" ht="15" customHeight="1">
      <c r="A396" s="883"/>
      <c r="B396" s="883"/>
      <c r="C396" s="884" t="s">
        <v>33</v>
      </c>
      <c r="D396" s="885" t="s">
        <v>48</v>
      </c>
      <c r="E396" s="893"/>
      <c r="F396" s="891">
        <v>0</v>
      </c>
      <c r="G396" s="917"/>
    </row>
    <row r="397" spans="1:7" ht="15" customHeight="1">
      <c r="A397" s="883"/>
      <c r="B397" s="883"/>
      <c r="C397" s="884" t="s">
        <v>49</v>
      </c>
      <c r="D397" s="885" t="s">
        <v>50</v>
      </c>
      <c r="E397" s="883"/>
      <c r="F397" s="889">
        <v>0</v>
      </c>
      <c r="G397" s="916"/>
    </row>
    <row r="398" spans="1:7" ht="15" customHeight="1">
      <c r="A398" s="883"/>
      <c r="B398" s="883"/>
      <c r="C398" s="884" t="s">
        <v>51</v>
      </c>
      <c r="D398" s="885" t="s">
        <v>52</v>
      </c>
      <c r="E398" s="883"/>
      <c r="F398" s="889">
        <v>0</v>
      </c>
      <c r="G398" s="916"/>
    </row>
    <row r="399" spans="1:7" ht="15" customHeight="1">
      <c r="A399" s="883"/>
      <c r="B399" s="883"/>
      <c r="C399" s="884" t="s">
        <v>15</v>
      </c>
      <c r="D399" s="885" t="s">
        <v>53</v>
      </c>
      <c r="E399" s="883"/>
      <c r="F399" s="889">
        <f>'ALAT KEAMANAN'!O431</f>
        <v>0</v>
      </c>
      <c r="G399" s="916"/>
    </row>
    <row r="400" spans="1:7" ht="15" customHeight="1">
      <c r="A400" s="883"/>
      <c r="B400" s="883"/>
      <c r="C400" s="883"/>
      <c r="D400" s="885"/>
      <c r="E400" s="883"/>
      <c r="F400" s="889"/>
      <c r="G400" s="916"/>
    </row>
    <row r="401" spans="1:7" s="932" customFormat="1" ht="15" customHeight="1">
      <c r="A401" s="894">
        <v>3</v>
      </c>
      <c r="B401" s="933" t="s">
        <v>41</v>
      </c>
      <c r="C401" s="894"/>
      <c r="D401" s="934" t="s">
        <v>54</v>
      </c>
      <c r="E401" s="894"/>
      <c r="F401" s="886">
        <f>F402</f>
        <v>693234000</v>
      </c>
      <c r="G401" s="935"/>
    </row>
    <row r="402" spans="1:7" ht="15" customHeight="1">
      <c r="A402" s="883"/>
      <c r="B402" s="883"/>
      <c r="C402" s="883">
        <v>11</v>
      </c>
      <c r="D402" s="885" t="s">
        <v>55</v>
      </c>
      <c r="E402" s="883"/>
      <c r="F402" s="895">
        <v>693234000</v>
      </c>
      <c r="G402" s="916"/>
    </row>
    <row r="403" spans="1:7" ht="15" customHeight="1">
      <c r="A403" s="883"/>
      <c r="B403" s="883"/>
      <c r="C403" s="883">
        <v>12</v>
      </c>
      <c r="D403" s="885" t="s">
        <v>56</v>
      </c>
      <c r="E403" s="883"/>
      <c r="F403" s="889">
        <v>0</v>
      </c>
      <c r="G403" s="916"/>
    </row>
    <row r="404" spans="1:7" ht="15" customHeight="1">
      <c r="A404" s="883"/>
      <c r="B404" s="883"/>
      <c r="C404" s="883"/>
      <c r="D404" s="885"/>
      <c r="E404" s="883"/>
      <c r="F404" s="889"/>
      <c r="G404" s="916"/>
    </row>
    <row r="405" spans="1:7" s="932" customFormat="1" ht="15" customHeight="1">
      <c r="A405" s="894">
        <v>4</v>
      </c>
      <c r="B405" s="933" t="s">
        <v>43</v>
      </c>
      <c r="C405" s="894"/>
      <c r="D405" s="934" t="s">
        <v>57</v>
      </c>
      <c r="E405" s="894"/>
      <c r="F405" s="886">
        <f>SUM(F406:F409)</f>
        <v>0</v>
      </c>
      <c r="G405" s="935"/>
    </row>
    <row r="406" spans="1:7" ht="15" customHeight="1">
      <c r="A406" s="883"/>
      <c r="B406" s="883"/>
      <c r="C406" s="883">
        <v>13</v>
      </c>
      <c r="D406" s="885" t="s">
        <v>58</v>
      </c>
      <c r="E406" s="883"/>
      <c r="F406" s="891">
        <v>0</v>
      </c>
      <c r="G406" s="916"/>
    </row>
    <row r="407" spans="1:7" ht="15" customHeight="1">
      <c r="A407" s="883"/>
      <c r="B407" s="883"/>
      <c r="C407" s="883">
        <v>14</v>
      </c>
      <c r="D407" s="885" t="s">
        <v>59</v>
      </c>
      <c r="E407" s="883"/>
      <c r="F407" s="889">
        <v>0</v>
      </c>
      <c r="G407" s="916"/>
    </row>
    <row r="408" spans="1:7" ht="15" customHeight="1">
      <c r="A408" s="883"/>
      <c r="B408" s="883"/>
      <c r="C408" s="883">
        <v>15</v>
      </c>
      <c r="D408" s="885" t="s">
        <v>60</v>
      </c>
      <c r="E408" s="883"/>
      <c r="F408" s="891">
        <v>0</v>
      </c>
      <c r="G408" s="916"/>
    </row>
    <row r="409" spans="1:7" ht="15" customHeight="1">
      <c r="A409" s="883"/>
      <c r="B409" s="883"/>
      <c r="C409" s="883">
        <v>16</v>
      </c>
      <c r="D409" s="885" t="s">
        <v>61</v>
      </c>
      <c r="E409" s="883"/>
      <c r="F409" s="889">
        <v>0</v>
      </c>
      <c r="G409" s="916"/>
    </row>
    <row r="410" spans="1:7" ht="15" customHeight="1">
      <c r="A410" s="883"/>
      <c r="B410" s="883"/>
      <c r="C410" s="883"/>
      <c r="D410" s="885"/>
      <c r="E410" s="883"/>
      <c r="F410" s="889"/>
      <c r="G410" s="916"/>
    </row>
    <row r="411" spans="1:7" s="932" customFormat="1" ht="15" customHeight="1">
      <c r="A411" s="894">
        <v>5</v>
      </c>
      <c r="B411" s="933" t="s">
        <v>45</v>
      </c>
      <c r="C411" s="894"/>
      <c r="D411" s="934" t="s">
        <v>62</v>
      </c>
      <c r="E411" s="894"/>
      <c r="F411" s="886">
        <f>SUM(F412:F414)</f>
        <v>0</v>
      </c>
      <c r="G411" s="935"/>
    </row>
    <row r="412" spans="1:7" ht="15" customHeight="1">
      <c r="A412" s="883"/>
      <c r="B412" s="884"/>
      <c r="C412" s="883">
        <v>17</v>
      </c>
      <c r="D412" s="885" t="s">
        <v>63</v>
      </c>
      <c r="E412" s="883"/>
      <c r="F412" s="891">
        <v>0</v>
      </c>
      <c r="G412" s="916"/>
    </row>
    <row r="413" spans="1:7" ht="15" customHeight="1">
      <c r="A413" s="883"/>
      <c r="B413" s="884"/>
      <c r="C413" s="883">
        <v>18</v>
      </c>
      <c r="D413" s="885" t="s">
        <v>64</v>
      </c>
      <c r="E413" s="883"/>
      <c r="F413" s="889">
        <v>0</v>
      </c>
      <c r="G413" s="916"/>
    </row>
    <row r="414" spans="1:7" ht="15" customHeight="1">
      <c r="A414" s="883"/>
      <c r="B414" s="884"/>
      <c r="C414" s="883">
        <v>19</v>
      </c>
      <c r="D414" s="885" t="s">
        <v>65</v>
      </c>
      <c r="E414" s="883"/>
      <c r="F414" s="889">
        <v>0</v>
      </c>
      <c r="G414" s="916"/>
    </row>
    <row r="415" spans="1:7" ht="15" customHeight="1">
      <c r="A415" s="883"/>
      <c r="B415" s="883"/>
      <c r="C415" s="883"/>
      <c r="D415" s="885"/>
      <c r="E415" s="883"/>
      <c r="F415" s="889"/>
      <c r="G415" s="916"/>
    </row>
    <row r="416" spans="1:7" s="932" customFormat="1" ht="15" customHeight="1">
      <c r="A416" s="894">
        <v>6</v>
      </c>
      <c r="B416" s="933" t="s">
        <v>31</v>
      </c>
      <c r="C416" s="894"/>
      <c r="D416" s="934" t="s">
        <v>27</v>
      </c>
      <c r="E416" s="894"/>
      <c r="F416" s="886">
        <v>0</v>
      </c>
      <c r="G416" s="935"/>
    </row>
    <row r="417" spans="1:8" ht="15" customHeight="1">
      <c r="A417" s="896"/>
      <c r="B417" s="896"/>
      <c r="C417" s="896"/>
      <c r="D417" s="897"/>
      <c r="E417" s="896"/>
      <c r="F417" s="898"/>
      <c r="G417" s="916"/>
    </row>
    <row r="418" spans="1:8" ht="24.95" customHeight="1">
      <c r="A418" s="1477" t="s">
        <v>128</v>
      </c>
      <c r="B418" s="1478"/>
      <c r="C418" s="1478"/>
      <c r="D418" s="1479"/>
      <c r="E418" s="918"/>
      <c r="F418" s="919">
        <f>F387+F390+F401+F405+F411+F416</f>
        <v>1192217599</v>
      </c>
      <c r="G418" s="920"/>
    </row>
    <row r="419" spans="1:8" ht="15" customHeight="1">
      <c r="A419" s="921"/>
      <c r="B419" s="921"/>
      <c r="C419" s="921"/>
      <c r="D419" s="921"/>
      <c r="E419" s="922"/>
      <c r="F419" s="923"/>
      <c r="G419" s="924"/>
    </row>
    <row r="420" spans="1:8" ht="15" customHeight="1">
      <c r="A420" s="921"/>
      <c r="B420" s="921"/>
      <c r="C420" s="921"/>
      <c r="D420" s="921"/>
      <c r="E420" s="922"/>
      <c r="F420" s="923"/>
      <c r="G420" s="924"/>
    </row>
    <row r="421" spans="1:8" ht="15" customHeight="1">
      <c r="E421" s="1491" t="s">
        <v>916</v>
      </c>
      <c r="F421" s="1491"/>
      <c r="G421" s="1491"/>
    </row>
    <row r="422" spans="1:8" ht="15" customHeight="1">
      <c r="A422" s="1480" t="s">
        <v>918</v>
      </c>
      <c r="B422" s="1480"/>
      <c r="C422" s="1480"/>
      <c r="D422" s="1480"/>
      <c r="E422" s="913"/>
      <c r="F422" s="911"/>
      <c r="G422" s="913"/>
    </row>
    <row r="423" spans="1:8" ht="15" customHeight="1">
      <c r="A423" s="1480" t="s">
        <v>913</v>
      </c>
      <c r="B423" s="1480"/>
      <c r="C423" s="1480"/>
      <c r="D423" s="1480"/>
    </row>
    <row r="424" spans="1:8" ht="15" customHeight="1">
      <c r="A424" s="1480" t="s">
        <v>914</v>
      </c>
      <c r="B424" s="1480"/>
      <c r="C424" s="1480"/>
      <c r="D424" s="1480"/>
      <c r="E424" s="1491" t="s">
        <v>915</v>
      </c>
      <c r="F424" s="1491"/>
      <c r="G424" s="1491"/>
      <c r="H424" s="931"/>
    </row>
    <row r="425" spans="1:8" ht="15" customHeight="1">
      <c r="B425" s="912"/>
      <c r="C425" s="912"/>
      <c r="E425" s="913"/>
      <c r="F425" s="911"/>
      <c r="G425" s="913"/>
    </row>
    <row r="426" spans="1:8" ht="15" customHeight="1">
      <c r="B426" s="912"/>
      <c r="C426" s="912"/>
      <c r="E426" s="913"/>
      <c r="F426" s="931"/>
      <c r="G426" s="913"/>
    </row>
    <row r="427" spans="1:8" ht="15" customHeight="1">
      <c r="B427" s="912"/>
      <c r="C427" s="912"/>
      <c r="E427" s="913"/>
      <c r="F427" s="931"/>
      <c r="G427" s="913"/>
    </row>
    <row r="428" spans="1:8" ht="15" customHeight="1">
      <c r="B428" s="912"/>
      <c r="C428" s="912"/>
      <c r="E428" s="913"/>
      <c r="F428" s="911"/>
      <c r="G428" s="913"/>
    </row>
    <row r="429" spans="1:8" ht="15" customHeight="1">
      <c r="A429" s="1481" t="s">
        <v>917</v>
      </c>
      <c r="B429" s="1481"/>
      <c r="C429" s="1481"/>
      <c r="D429" s="1481"/>
      <c r="E429" s="1492" t="s">
        <v>766</v>
      </c>
      <c r="F429" s="1492"/>
      <c r="G429" s="1492"/>
    </row>
    <row r="430" spans="1:8" ht="15" customHeight="1">
      <c r="A430" s="1480" t="s">
        <v>765</v>
      </c>
      <c r="B430" s="1480"/>
      <c r="C430" s="1480"/>
      <c r="D430" s="1480"/>
      <c r="E430" s="1491" t="s">
        <v>767</v>
      </c>
      <c r="F430" s="1491"/>
      <c r="G430" s="1491"/>
    </row>
    <row r="431" spans="1:8" ht="15" customHeight="1"/>
    <row r="432" spans="1:8" ht="15" customHeight="1"/>
    <row r="433" spans="1:7" ht="15" customHeight="1">
      <c r="A433" s="1481" t="s">
        <v>911</v>
      </c>
      <c r="B433" s="1481"/>
      <c r="C433" s="1481"/>
      <c r="D433" s="1481"/>
      <c r="E433" s="1481"/>
      <c r="F433" s="1481"/>
      <c r="G433" s="1481"/>
    </row>
    <row r="434" spans="1:7" ht="15" customHeight="1">
      <c r="A434" s="1481" t="s">
        <v>926</v>
      </c>
      <c r="B434" s="1481"/>
      <c r="C434" s="1481"/>
      <c r="D434" s="1481"/>
      <c r="E434" s="1481"/>
      <c r="F434" s="1481"/>
      <c r="G434" s="1481"/>
    </row>
    <row r="435" spans="1:7" ht="15" customHeight="1"/>
    <row r="436" spans="1:7" s="932" customFormat="1" ht="15" customHeight="1">
      <c r="A436" s="1482" t="s">
        <v>8</v>
      </c>
      <c r="B436" s="1482" t="s">
        <v>34</v>
      </c>
      <c r="C436" s="1482" t="s">
        <v>35</v>
      </c>
      <c r="D436" s="1482" t="s">
        <v>36</v>
      </c>
      <c r="E436" s="1485" t="s">
        <v>37</v>
      </c>
      <c r="F436" s="1488" t="s">
        <v>38</v>
      </c>
      <c r="G436" s="1485" t="s">
        <v>2</v>
      </c>
    </row>
    <row r="437" spans="1:7" s="932" customFormat="1" ht="15" customHeight="1">
      <c r="A437" s="1483"/>
      <c r="B437" s="1483"/>
      <c r="C437" s="1483"/>
      <c r="D437" s="1483"/>
      <c r="E437" s="1486"/>
      <c r="F437" s="1489"/>
      <c r="G437" s="1486"/>
    </row>
    <row r="438" spans="1:7" s="932" customFormat="1" ht="15" customHeight="1">
      <c r="A438" s="1484"/>
      <c r="B438" s="1484"/>
      <c r="C438" s="1484"/>
      <c r="D438" s="1484"/>
      <c r="E438" s="1487"/>
      <c r="F438" s="1490"/>
      <c r="G438" s="1487"/>
    </row>
    <row r="439" spans="1:7" s="796" customFormat="1" ht="12" customHeight="1">
      <c r="A439" s="631">
        <v>1</v>
      </c>
      <c r="B439" s="631">
        <v>2</v>
      </c>
      <c r="C439" s="631">
        <v>3</v>
      </c>
      <c r="D439" s="631">
        <v>4</v>
      </c>
      <c r="E439" s="631">
        <v>5</v>
      </c>
      <c r="F439" s="631">
        <v>6</v>
      </c>
      <c r="G439" s="631">
        <v>7</v>
      </c>
    </row>
    <row r="440" spans="1:7" ht="15" customHeight="1">
      <c r="A440" s="879"/>
      <c r="B440" s="879"/>
      <c r="C440" s="879"/>
      <c r="D440" s="879"/>
      <c r="E440" s="880"/>
      <c r="F440" s="881"/>
      <c r="G440" s="879"/>
    </row>
    <row r="441" spans="1:7" s="932" customFormat="1" ht="15" customHeight="1">
      <c r="A441" s="894">
        <v>1</v>
      </c>
      <c r="B441" s="933" t="s">
        <v>32</v>
      </c>
      <c r="C441" s="933" t="s">
        <v>32</v>
      </c>
      <c r="D441" s="934" t="s">
        <v>14</v>
      </c>
      <c r="E441" s="894"/>
      <c r="F441" s="886">
        <f>F442</f>
        <v>0</v>
      </c>
      <c r="G441" s="935"/>
    </row>
    <row r="442" spans="1:7" ht="15" customHeight="1">
      <c r="A442" s="883"/>
      <c r="B442" s="884"/>
      <c r="C442" s="884"/>
      <c r="D442" s="885" t="s">
        <v>29</v>
      </c>
      <c r="E442" s="883"/>
      <c r="F442" s="891">
        <v>0</v>
      </c>
      <c r="G442" s="916"/>
    </row>
    <row r="443" spans="1:7" ht="15" customHeight="1">
      <c r="A443" s="883"/>
      <c r="B443" s="884"/>
      <c r="C443" s="884"/>
      <c r="D443" s="885"/>
      <c r="E443" s="883"/>
      <c r="F443" s="889"/>
      <c r="G443" s="916"/>
    </row>
    <row r="444" spans="1:7" s="932" customFormat="1" ht="15" customHeight="1">
      <c r="A444" s="894">
        <v>2</v>
      </c>
      <c r="B444" s="933" t="s">
        <v>30</v>
      </c>
      <c r="C444" s="894"/>
      <c r="D444" s="934" t="s">
        <v>39</v>
      </c>
      <c r="E444" s="890"/>
      <c r="F444" s="886">
        <f>SUM(F445:F453)</f>
        <v>141672500</v>
      </c>
      <c r="G444" s="935"/>
    </row>
    <row r="445" spans="1:7" ht="15" customHeight="1">
      <c r="A445" s="883"/>
      <c r="B445" s="883"/>
      <c r="C445" s="884" t="s">
        <v>30</v>
      </c>
      <c r="D445" s="885" t="s">
        <v>40</v>
      </c>
      <c r="E445" s="883"/>
      <c r="F445" s="891">
        <v>0</v>
      </c>
      <c r="G445" s="916"/>
    </row>
    <row r="446" spans="1:7" ht="15" customHeight="1">
      <c r="A446" s="883"/>
      <c r="B446" s="883"/>
      <c r="C446" s="884" t="s">
        <v>41</v>
      </c>
      <c r="D446" s="885" t="s">
        <v>42</v>
      </c>
      <c r="E446" s="892"/>
      <c r="F446" s="891">
        <v>0</v>
      </c>
      <c r="G446" s="916"/>
    </row>
    <row r="447" spans="1:7" ht="15" customHeight="1">
      <c r="A447" s="883"/>
      <c r="B447" s="883"/>
      <c r="C447" s="884" t="s">
        <v>43</v>
      </c>
      <c r="D447" s="885" t="s">
        <v>44</v>
      </c>
      <c r="E447" s="883"/>
      <c r="F447" s="891">
        <v>0</v>
      </c>
      <c r="G447" s="916"/>
    </row>
    <row r="448" spans="1:7" ht="15" customHeight="1">
      <c r="A448" s="883"/>
      <c r="B448" s="883"/>
      <c r="C448" s="884" t="s">
        <v>45</v>
      </c>
      <c r="D448" s="885" t="s">
        <v>46</v>
      </c>
      <c r="E448" s="883"/>
      <c r="F448" s="891">
        <v>0</v>
      </c>
      <c r="G448" s="916"/>
    </row>
    <row r="449" spans="1:7" ht="15" customHeight="1">
      <c r="A449" s="883"/>
      <c r="B449" s="883"/>
      <c r="C449" s="884" t="s">
        <v>31</v>
      </c>
      <c r="D449" s="885" t="s">
        <v>47</v>
      </c>
      <c r="E449" s="893"/>
      <c r="F449" s="891">
        <v>141672500</v>
      </c>
      <c r="G449" s="916"/>
    </row>
    <row r="450" spans="1:7" ht="15" customHeight="1">
      <c r="A450" s="883"/>
      <c r="B450" s="883"/>
      <c r="C450" s="884" t="s">
        <v>33</v>
      </c>
      <c r="D450" s="885" t="s">
        <v>48</v>
      </c>
      <c r="E450" s="893"/>
      <c r="F450" s="891">
        <v>0</v>
      </c>
      <c r="G450" s="917"/>
    </row>
    <row r="451" spans="1:7" ht="15" customHeight="1">
      <c r="A451" s="883"/>
      <c r="B451" s="883"/>
      <c r="C451" s="884" t="s">
        <v>49</v>
      </c>
      <c r="D451" s="885" t="s">
        <v>50</v>
      </c>
      <c r="E451" s="883"/>
      <c r="F451" s="889">
        <v>0</v>
      </c>
      <c r="G451" s="916"/>
    </row>
    <row r="452" spans="1:7" ht="15" customHeight="1">
      <c r="A452" s="883"/>
      <c r="B452" s="883"/>
      <c r="C452" s="884" t="s">
        <v>51</v>
      </c>
      <c r="D452" s="885" t="s">
        <v>52</v>
      </c>
      <c r="E452" s="883"/>
      <c r="F452" s="889">
        <v>0</v>
      </c>
      <c r="G452" s="916"/>
    </row>
    <row r="453" spans="1:7" ht="15" customHeight="1">
      <c r="A453" s="883"/>
      <c r="B453" s="883"/>
      <c r="C453" s="884" t="s">
        <v>15</v>
      </c>
      <c r="D453" s="885" t="s">
        <v>53</v>
      </c>
      <c r="E453" s="883"/>
      <c r="F453" s="889">
        <f>'ALAT KEAMANAN'!O489</f>
        <v>0</v>
      </c>
      <c r="G453" s="916"/>
    </row>
    <row r="454" spans="1:7" ht="15" customHeight="1">
      <c r="A454" s="883"/>
      <c r="B454" s="883"/>
      <c r="C454" s="883"/>
      <c r="D454" s="885"/>
      <c r="E454" s="883"/>
      <c r="F454" s="889"/>
      <c r="G454" s="916"/>
    </row>
    <row r="455" spans="1:7" s="932" customFormat="1" ht="15" customHeight="1">
      <c r="A455" s="894">
        <v>3</v>
      </c>
      <c r="B455" s="933" t="s">
        <v>41</v>
      </c>
      <c r="C455" s="894"/>
      <c r="D455" s="934" t="s">
        <v>54</v>
      </c>
      <c r="E455" s="894"/>
      <c r="F455" s="886">
        <f>F456</f>
        <v>391450000</v>
      </c>
      <c r="G455" s="935"/>
    </row>
    <row r="456" spans="1:7" ht="15" customHeight="1">
      <c r="A456" s="883"/>
      <c r="B456" s="883"/>
      <c r="C456" s="883">
        <v>11</v>
      </c>
      <c r="D456" s="885" t="s">
        <v>55</v>
      </c>
      <c r="E456" s="883"/>
      <c r="F456" s="895">
        <v>391450000</v>
      </c>
      <c r="G456" s="916"/>
    </row>
    <row r="457" spans="1:7" ht="15" customHeight="1">
      <c r="A457" s="883"/>
      <c r="B457" s="883"/>
      <c r="C457" s="883">
        <v>12</v>
      </c>
      <c r="D457" s="885" t="s">
        <v>56</v>
      </c>
      <c r="E457" s="883"/>
      <c r="F457" s="889">
        <v>0</v>
      </c>
      <c r="G457" s="916"/>
    </row>
    <row r="458" spans="1:7" ht="15" customHeight="1">
      <c r="A458" s="883"/>
      <c r="B458" s="883"/>
      <c r="C458" s="883"/>
      <c r="D458" s="885"/>
      <c r="E458" s="883"/>
      <c r="F458" s="889"/>
      <c r="G458" s="916"/>
    </row>
    <row r="459" spans="1:7" s="932" customFormat="1" ht="15" customHeight="1">
      <c r="A459" s="894">
        <v>4</v>
      </c>
      <c r="B459" s="933" t="s">
        <v>43</v>
      </c>
      <c r="C459" s="894"/>
      <c r="D459" s="934" t="s">
        <v>57</v>
      </c>
      <c r="E459" s="894"/>
      <c r="F459" s="886">
        <f>SUM(F460:F463)</f>
        <v>92470000</v>
      </c>
      <c r="G459" s="935"/>
    </row>
    <row r="460" spans="1:7" ht="15" customHeight="1">
      <c r="A460" s="883"/>
      <c r="B460" s="883"/>
      <c r="C460" s="883">
        <v>13</v>
      </c>
      <c r="D460" s="885" t="s">
        <v>58</v>
      </c>
      <c r="E460" s="883"/>
      <c r="F460" s="891">
        <v>0</v>
      </c>
      <c r="G460" s="916"/>
    </row>
    <row r="461" spans="1:7" ht="15" customHeight="1">
      <c r="A461" s="883"/>
      <c r="B461" s="883"/>
      <c r="C461" s="883">
        <v>14</v>
      </c>
      <c r="D461" s="885" t="s">
        <v>59</v>
      </c>
      <c r="E461" s="883"/>
      <c r="F461" s="889">
        <v>0</v>
      </c>
      <c r="G461" s="916"/>
    </row>
    <row r="462" spans="1:7" ht="15" customHeight="1">
      <c r="A462" s="883"/>
      <c r="B462" s="883"/>
      <c r="C462" s="883">
        <v>15</v>
      </c>
      <c r="D462" s="885" t="s">
        <v>60</v>
      </c>
      <c r="E462" s="883"/>
      <c r="F462" s="891">
        <v>92470000</v>
      </c>
      <c r="G462" s="916"/>
    </row>
    <row r="463" spans="1:7" ht="15" customHeight="1">
      <c r="A463" s="883"/>
      <c r="B463" s="883"/>
      <c r="C463" s="883">
        <v>16</v>
      </c>
      <c r="D463" s="885" t="s">
        <v>61</v>
      </c>
      <c r="E463" s="883"/>
      <c r="F463" s="889">
        <v>0</v>
      </c>
      <c r="G463" s="916"/>
    </row>
    <row r="464" spans="1:7" ht="15" customHeight="1">
      <c r="A464" s="883"/>
      <c r="B464" s="883"/>
      <c r="C464" s="883"/>
      <c r="D464" s="885"/>
      <c r="E464" s="883"/>
      <c r="F464" s="889"/>
      <c r="G464" s="916"/>
    </row>
    <row r="465" spans="1:8" s="932" customFormat="1" ht="15" customHeight="1">
      <c r="A465" s="894">
        <v>5</v>
      </c>
      <c r="B465" s="933" t="s">
        <v>45</v>
      </c>
      <c r="C465" s="894"/>
      <c r="D465" s="934" t="s">
        <v>62</v>
      </c>
      <c r="E465" s="894"/>
      <c r="F465" s="886">
        <f>SUM(F466:F468)</f>
        <v>0</v>
      </c>
      <c r="G465" s="935"/>
    </row>
    <row r="466" spans="1:8" ht="15" customHeight="1">
      <c r="A466" s="883"/>
      <c r="B466" s="884"/>
      <c r="C466" s="883">
        <v>17</v>
      </c>
      <c r="D466" s="885" t="s">
        <v>63</v>
      </c>
      <c r="E466" s="883"/>
      <c r="F466" s="891">
        <v>0</v>
      </c>
      <c r="G466" s="916"/>
    </row>
    <row r="467" spans="1:8" ht="15" customHeight="1">
      <c r="A467" s="883"/>
      <c r="B467" s="884"/>
      <c r="C467" s="883">
        <v>18</v>
      </c>
      <c r="D467" s="885" t="s">
        <v>64</v>
      </c>
      <c r="E467" s="883"/>
      <c r="F467" s="889">
        <v>0</v>
      </c>
      <c r="G467" s="916"/>
    </row>
    <row r="468" spans="1:8" ht="15" customHeight="1">
      <c r="A468" s="883"/>
      <c r="B468" s="884"/>
      <c r="C468" s="883">
        <v>19</v>
      </c>
      <c r="D468" s="885" t="s">
        <v>65</v>
      </c>
      <c r="E468" s="883"/>
      <c r="F468" s="889">
        <v>0</v>
      </c>
      <c r="G468" s="916"/>
    </row>
    <row r="469" spans="1:8" ht="15" customHeight="1">
      <c r="A469" s="883"/>
      <c r="B469" s="883"/>
      <c r="C469" s="883"/>
      <c r="D469" s="885"/>
      <c r="E469" s="883"/>
      <c r="F469" s="889"/>
      <c r="G469" s="916"/>
    </row>
    <row r="470" spans="1:8" s="932" customFormat="1" ht="15" customHeight="1">
      <c r="A470" s="894">
        <v>6</v>
      </c>
      <c r="B470" s="933" t="s">
        <v>31</v>
      </c>
      <c r="C470" s="894"/>
      <c r="D470" s="934" t="s">
        <v>27</v>
      </c>
      <c r="E470" s="894"/>
      <c r="F470" s="886">
        <v>0</v>
      </c>
      <c r="G470" s="935"/>
    </row>
    <row r="471" spans="1:8" ht="15" customHeight="1">
      <c r="A471" s="896"/>
      <c r="B471" s="896"/>
      <c r="C471" s="896"/>
      <c r="D471" s="897"/>
      <c r="E471" s="896"/>
      <c r="F471" s="898"/>
      <c r="G471" s="916"/>
    </row>
    <row r="472" spans="1:8" ht="24.95" customHeight="1">
      <c r="A472" s="1477" t="s">
        <v>128</v>
      </c>
      <c r="B472" s="1478"/>
      <c r="C472" s="1478"/>
      <c r="D472" s="1479"/>
      <c r="E472" s="918"/>
      <c r="F472" s="919">
        <f>F441+F444+F455+F459+F465+F470</f>
        <v>625592500</v>
      </c>
      <c r="G472" s="920"/>
    </row>
    <row r="473" spans="1:8" ht="15" customHeight="1">
      <c r="A473" s="921"/>
      <c r="B473" s="921"/>
      <c r="C473" s="921"/>
      <c r="D473" s="921"/>
      <c r="E473" s="922"/>
      <c r="F473" s="923"/>
      <c r="G473" s="924"/>
    </row>
    <row r="474" spans="1:8" ht="15" customHeight="1">
      <c r="A474" s="921"/>
      <c r="B474" s="921"/>
      <c r="C474" s="921"/>
      <c r="D474" s="921"/>
      <c r="E474" s="922"/>
      <c r="F474" s="923"/>
      <c r="G474" s="924"/>
    </row>
    <row r="475" spans="1:8" ht="15" customHeight="1">
      <c r="E475" s="1491" t="s">
        <v>916</v>
      </c>
      <c r="F475" s="1491"/>
      <c r="G475" s="1491"/>
    </row>
    <row r="476" spans="1:8" ht="15" customHeight="1">
      <c r="A476" s="1480" t="s">
        <v>918</v>
      </c>
      <c r="B476" s="1480"/>
      <c r="C476" s="1480"/>
      <c r="D476" s="1480"/>
      <c r="E476" s="913"/>
      <c r="F476" s="911"/>
      <c r="G476" s="913"/>
    </row>
    <row r="477" spans="1:8" ht="15" customHeight="1">
      <c r="A477" s="1480" t="s">
        <v>913</v>
      </c>
      <c r="B477" s="1480"/>
      <c r="C477" s="1480"/>
      <c r="D477" s="1480"/>
    </row>
    <row r="478" spans="1:8" ht="15" customHeight="1">
      <c r="A478" s="1480" t="s">
        <v>914</v>
      </c>
      <c r="B478" s="1480"/>
      <c r="C478" s="1480"/>
      <c r="D478" s="1480"/>
      <c r="E478" s="1491" t="s">
        <v>915</v>
      </c>
      <c r="F478" s="1491"/>
      <c r="G478" s="1491"/>
      <c r="H478" s="931"/>
    </row>
    <row r="479" spans="1:8" ht="15" customHeight="1">
      <c r="B479" s="912"/>
      <c r="C479" s="912"/>
      <c r="E479" s="913"/>
      <c r="F479" s="911"/>
      <c r="G479" s="913"/>
    </row>
    <row r="480" spans="1:8" ht="15" customHeight="1">
      <c r="B480" s="912"/>
      <c r="C480" s="912"/>
      <c r="E480" s="913"/>
      <c r="F480" s="931"/>
      <c r="G480" s="913"/>
    </row>
    <row r="481" spans="1:7" ht="15" customHeight="1">
      <c r="B481" s="912"/>
      <c r="C481" s="912"/>
      <c r="E481" s="913"/>
      <c r="F481" s="931"/>
      <c r="G481" s="913"/>
    </row>
    <row r="482" spans="1:7" ht="15" customHeight="1">
      <c r="B482" s="912"/>
      <c r="C482" s="912"/>
      <c r="E482" s="913"/>
      <c r="F482" s="911"/>
      <c r="G482" s="913"/>
    </row>
    <row r="483" spans="1:7" ht="15" customHeight="1">
      <c r="A483" s="1481" t="s">
        <v>917</v>
      </c>
      <c r="B483" s="1481"/>
      <c r="C483" s="1481"/>
      <c r="D483" s="1481"/>
      <c r="E483" s="1492" t="s">
        <v>766</v>
      </c>
      <c r="F483" s="1492"/>
      <c r="G483" s="1492"/>
    </row>
    <row r="484" spans="1:7" ht="15" customHeight="1">
      <c r="A484" s="1480" t="s">
        <v>765</v>
      </c>
      <c r="B484" s="1480"/>
      <c r="C484" s="1480"/>
      <c r="D484" s="1480"/>
      <c r="E484" s="1491" t="s">
        <v>767</v>
      </c>
      <c r="F484" s="1491"/>
      <c r="G484" s="1491"/>
    </row>
    <row r="485" spans="1:7" ht="15" customHeight="1"/>
    <row r="486" spans="1:7" ht="15" customHeight="1"/>
    <row r="487" spans="1:7" ht="15" customHeight="1">
      <c r="A487" s="1481" t="s">
        <v>911</v>
      </c>
      <c r="B487" s="1481"/>
      <c r="C487" s="1481"/>
      <c r="D487" s="1481"/>
      <c r="E487" s="1481"/>
      <c r="F487" s="1481"/>
      <c r="G487" s="1481"/>
    </row>
    <row r="488" spans="1:7" ht="15" customHeight="1">
      <c r="A488" s="1481" t="s">
        <v>927</v>
      </c>
      <c r="B488" s="1481"/>
      <c r="C488" s="1481"/>
      <c r="D488" s="1481"/>
      <c r="E488" s="1481"/>
      <c r="F488" s="1481"/>
      <c r="G488" s="1481"/>
    </row>
    <row r="489" spans="1:7" ht="15" customHeight="1"/>
    <row r="490" spans="1:7" s="932" customFormat="1" ht="15" customHeight="1">
      <c r="A490" s="1482" t="s">
        <v>8</v>
      </c>
      <c r="B490" s="1482" t="s">
        <v>34</v>
      </c>
      <c r="C490" s="1482" t="s">
        <v>35</v>
      </c>
      <c r="D490" s="1482" t="s">
        <v>36</v>
      </c>
      <c r="E490" s="1485" t="s">
        <v>37</v>
      </c>
      <c r="F490" s="1488" t="s">
        <v>38</v>
      </c>
      <c r="G490" s="1485" t="s">
        <v>2</v>
      </c>
    </row>
    <row r="491" spans="1:7" s="932" customFormat="1" ht="15" customHeight="1">
      <c r="A491" s="1483"/>
      <c r="B491" s="1483"/>
      <c r="C491" s="1483"/>
      <c r="D491" s="1483"/>
      <c r="E491" s="1486"/>
      <c r="F491" s="1489"/>
      <c r="G491" s="1486"/>
    </row>
    <row r="492" spans="1:7" s="932" customFormat="1" ht="15" customHeight="1">
      <c r="A492" s="1484"/>
      <c r="B492" s="1484"/>
      <c r="C492" s="1484"/>
      <c r="D492" s="1484"/>
      <c r="E492" s="1487"/>
      <c r="F492" s="1490"/>
      <c r="G492" s="1487"/>
    </row>
    <row r="493" spans="1:7" s="796" customFormat="1" ht="12" customHeight="1">
      <c r="A493" s="631">
        <v>1</v>
      </c>
      <c r="B493" s="631">
        <v>2</v>
      </c>
      <c r="C493" s="631">
        <v>3</v>
      </c>
      <c r="D493" s="631">
        <v>4</v>
      </c>
      <c r="E493" s="631">
        <v>5</v>
      </c>
      <c r="F493" s="631">
        <v>6</v>
      </c>
      <c r="G493" s="631">
        <v>7</v>
      </c>
    </row>
    <row r="494" spans="1:7" ht="15" customHeight="1">
      <c r="A494" s="879"/>
      <c r="B494" s="879"/>
      <c r="C494" s="879"/>
      <c r="D494" s="879"/>
      <c r="E494" s="880"/>
      <c r="F494" s="881"/>
      <c r="G494" s="879"/>
    </row>
    <row r="495" spans="1:7" s="932" customFormat="1" ht="15" customHeight="1">
      <c r="A495" s="894">
        <v>1</v>
      </c>
      <c r="B495" s="933" t="s">
        <v>32</v>
      </c>
      <c r="C495" s="933" t="s">
        <v>32</v>
      </c>
      <c r="D495" s="934" t="s">
        <v>14</v>
      </c>
      <c r="E495" s="894"/>
      <c r="F495" s="886">
        <f>F496</f>
        <v>0</v>
      </c>
      <c r="G495" s="935"/>
    </row>
    <row r="496" spans="1:7" ht="15" customHeight="1">
      <c r="A496" s="883"/>
      <c r="B496" s="884"/>
      <c r="C496" s="884"/>
      <c r="D496" s="885" t="s">
        <v>29</v>
      </c>
      <c r="E496" s="883"/>
      <c r="F496" s="891">
        <v>0</v>
      </c>
      <c r="G496" s="916"/>
    </row>
    <row r="497" spans="1:7" ht="15" customHeight="1">
      <c r="A497" s="883"/>
      <c r="B497" s="884"/>
      <c r="C497" s="884"/>
      <c r="D497" s="885"/>
      <c r="E497" s="883"/>
      <c r="F497" s="889"/>
      <c r="G497" s="916"/>
    </row>
    <row r="498" spans="1:7" s="932" customFormat="1" ht="15" customHeight="1">
      <c r="A498" s="894">
        <v>2</v>
      </c>
      <c r="B498" s="933" t="s">
        <v>30</v>
      </c>
      <c r="C498" s="894"/>
      <c r="D498" s="934" t="s">
        <v>39</v>
      </c>
      <c r="E498" s="890"/>
      <c r="F498" s="886">
        <f>SUM(F499:F507)</f>
        <v>3771722000</v>
      </c>
      <c r="G498" s="935"/>
    </row>
    <row r="499" spans="1:7" ht="15" customHeight="1">
      <c r="A499" s="883"/>
      <c r="B499" s="883"/>
      <c r="C499" s="884" t="s">
        <v>30</v>
      </c>
      <c r="D499" s="885" t="s">
        <v>40</v>
      </c>
      <c r="E499" s="883"/>
      <c r="F499" s="888">
        <v>592753000</v>
      </c>
      <c r="G499" s="916"/>
    </row>
    <row r="500" spans="1:7" ht="15" customHeight="1">
      <c r="A500" s="883"/>
      <c r="B500" s="883"/>
      <c r="C500" s="884" t="s">
        <v>41</v>
      </c>
      <c r="D500" s="885" t="s">
        <v>42</v>
      </c>
      <c r="E500" s="892"/>
      <c r="F500" s="891">
        <v>0</v>
      </c>
      <c r="G500" s="916"/>
    </row>
    <row r="501" spans="1:7" ht="15" customHeight="1">
      <c r="A501" s="883"/>
      <c r="B501" s="883"/>
      <c r="C501" s="884" t="s">
        <v>43</v>
      </c>
      <c r="D501" s="885" t="s">
        <v>44</v>
      </c>
      <c r="E501" s="883"/>
      <c r="F501" s="891">
        <v>0</v>
      </c>
      <c r="G501" s="916"/>
    </row>
    <row r="502" spans="1:7" ht="15" customHeight="1">
      <c r="A502" s="883"/>
      <c r="B502" s="883"/>
      <c r="C502" s="884" t="s">
        <v>45</v>
      </c>
      <c r="D502" s="885" t="s">
        <v>46</v>
      </c>
      <c r="E502" s="883"/>
      <c r="F502" s="891">
        <v>0</v>
      </c>
      <c r="G502" s="916"/>
    </row>
    <row r="503" spans="1:7" ht="15" customHeight="1">
      <c r="A503" s="883"/>
      <c r="B503" s="883"/>
      <c r="C503" s="884" t="s">
        <v>31</v>
      </c>
      <c r="D503" s="885" t="s">
        <v>47</v>
      </c>
      <c r="E503" s="893"/>
      <c r="F503" s="891">
        <v>3049440600</v>
      </c>
      <c r="G503" s="916"/>
    </row>
    <row r="504" spans="1:7" ht="15" customHeight="1">
      <c r="A504" s="883"/>
      <c r="B504" s="883"/>
      <c r="C504" s="884" t="s">
        <v>33</v>
      </c>
      <c r="D504" s="885" t="s">
        <v>48</v>
      </c>
      <c r="E504" s="893"/>
      <c r="F504" s="891">
        <v>129528400</v>
      </c>
      <c r="G504" s="917"/>
    </row>
    <row r="505" spans="1:7" ht="15" customHeight="1">
      <c r="A505" s="883"/>
      <c r="B505" s="883"/>
      <c r="C505" s="884" t="s">
        <v>49</v>
      </c>
      <c r="D505" s="885" t="s">
        <v>50</v>
      </c>
      <c r="E505" s="883"/>
      <c r="F505" s="889">
        <v>0</v>
      </c>
      <c r="G505" s="916"/>
    </row>
    <row r="506" spans="1:7" ht="15" customHeight="1">
      <c r="A506" s="883"/>
      <c r="B506" s="883"/>
      <c r="C506" s="884" t="s">
        <v>51</v>
      </c>
      <c r="D506" s="885" t="s">
        <v>52</v>
      </c>
      <c r="E506" s="883"/>
      <c r="F506" s="889">
        <v>0</v>
      </c>
      <c r="G506" s="916"/>
    </row>
    <row r="507" spans="1:7" ht="15" customHeight="1">
      <c r="A507" s="883"/>
      <c r="B507" s="883"/>
      <c r="C507" s="884" t="s">
        <v>15</v>
      </c>
      <c r="D507" s="885" t="s">
        <v>53</v>
      </c>
      <c r="E507" s="883"/>
      <c r="F507" s="889">
        <f>'ALAT KEAMANAN'!O548</f>
        <v>0</v>
      </c>
      <c r="G507" s="916"/>
    </row>
    <row r="508" spans="1:7" ht="15" customHeight="1">
      <c r="A508" s="883"/>
      <c r="B508" s="883"/>
      <c r="C508" s="883"/>
      <c r="D508" s="885"/>
      <c r="E508" s="883"/>
      <c r="F508" s="889"/>
      <c r="G508" s="916"/>
    </row>
    <row r="509" spans="1:7" s="932" customFormat="1" ht="15" customHeight="1">
      <c r="A509" s="894">
        <v>3</v>
      </c>
      <c r="B509" s="933" t="s">
        <v>41</v>
      </c>
      <c r="C509" s="894"/>
      <c r="D509" s="934" t="s">
        <v>54</v>
      </c>
      <c r="E509" s="894"/>
      <c r="F509" s="886">
        <f>F510</f>
        <v>980487500</v>
      </c>
      <c r="G509" s="935"/>
    </row>
    <row r="510" spans="1:7" ht="15" customHeight="1">
      <c r="A510" s="883"/>
      <c r="B510" s="883"/>
      <c r="C510" s="883">
        <v>11</v>
      </c>
      <c r="D510" s="885" t="s">
        <v>55</v>
      </c>
      <c r="E510" s="883"/>
      <c r="F510" s="895">
        <v>980487500</v>
      </c>
      <c r="G510" s="916"/>
    </row>
    <row r="511" spans="1:7" ht="15" customHeight="1">
      <c r="A511" s="883"/>
      <c r="B511" s="883"/>
      <c r="C511" s="883">
        <v>12</v>
      </c>
      <c r="D511" s="885" t="s">
        <v>56</v>
      </c>
      <c r="E511" s="883"/>
      <c r="F511" s="889">
        <v>0</v>
      </c>
      <c r="G511" s="916"/>
    </row>
    <row r="512" spans="1:7" ht="15" customHeight="1">
      <c r="A512" s="883"/>
      <c r="B512" s="883"/>
      <c r="C512" s="883"/>
      <c r="D512" s="885"/>
      <c r="E512" s="883"/>
      <c r="F512" s="889"/>
      <c r="G512" s="916"/>
    </row>
    <row r="513" spans="1:7" s="932" customFormat="1" ht="15" customHeight="1">
      <c r="A513" s="894">
        <v>4</v>
      </c>
      <c r="B513" s="933" t="s">
        <v>43</v>
      </c>
      <c r="C513" s="894"/>
      <c r="D513" s="934" t="s">
        <v>57</v>
      </c>
      <c r="E513" s="894"/>
      <c r="F513" s="886">
        <f>SUM(F514:F517)</f>
        <v>0</v>
      </c>
      <c r="G513" s="935"/>
    </row>
    <row r="514" spans="1:7" ht="15" customHeight="1">
      <c r="A514" s="883"/>
      <c r="B514" s="883"/>
      <c r="C514" s="883">
        <v>13</v>
      </c>
      <c r="D514" s="885" t="s">
        <v>58</v>
      </c>
      <c r="E514" s="883"/>
      <c r="F514" s="891">
        <v>0</v>
      </c>
      <c r="G514" s="916"/>
    </row>
    <row r="515" spans="1:7" ht="15" customHeight="1">
      <c r="A515" s="883"/>
      <c r="B515" s="883"/>
      <c r="C515" s="883">
        <v>14</v>
      </c>
      <c r="D515" s="885" t="s">
        <v>59</v>
      </c>
      <c r="E515" s="883"/>
      <c r="F515" s="889">
        <v>0</v>
      </c>
      <c r="G515" s="916"/>
    </row>
    <row r="516" spans="1:7" ht="15" customHeight="1">
      <c r="A516" s="883"/>
      <c r="B516" s="883"/>
      <c r="C516" s="883">
        <v>15</v>
      </c>
      <c r="D516" s="885" t="s">
        <v>60</v>
      </c>
      <c r="E516" s="883"/>
      <c r="F516" s="891">
        <v>0</v>
      </c>
      <c r="G516" s="916"/>
    </row>
    <row r="517" spans="1:7" ht="15" customHeight="1">
      <c r="A517" s="883"/>
      <c r="B517" s="883"/>
      <c r="C517" s="883">
        <v>16</v>
      </c>
      <c r="D517" s="885" t="s">
        <v>61</v>
      </c>
      <c r="E517" s="883"/>
      <c r="F517" s="889">
        <v>0</v>
      </c>
      <c r="G517" s="916"/>
    </row>
    <row r="518" spans="1:7" ht="15" customHeight="1">
      <c r="A518" s="883"/>
      <c r="B518" s="883"/>
      <c r="C518" s="883"/>
      <c r="D518" s="885"/>
      <c r="E518" s="883"/>
      <c r="F518" s="889"/>
      <c r="G518" s="916"/>
    </row>
    <row r="519" spans="1:7" s="932" customFormat="1" ht="15" customHeight="1">
      <c r="A519" s="894">
        <v>5</v>
      </c>
      <c r="B519" s="933" t="s">
        <v>45</v>
      </c>
      <c r="C519" s="894"/>
      <c r="D519" s="934" t="s">
        <v>62</v>
      </c>
      <c r="E519" s="894"/>
      <c r="F519" s="886">
        <f>SUM(F520:F522)</f>
        <v>0</v>
      </c>
      <c r="G519" s="935"/>
    </row>
    <row r="520" spans="1:7" ht="15" customHeight="1">
      <c r="A520" s="883"/>
      <c r="B520" s="884"/>
      <c r="C520" s="883">
        <v>17</v>
      </c>
      <c r="D520" s="885" t="s">
        <v>63</v>
      </c>
      <c r="E520" s="883"/>
      <c r="F520" s="891">
        <v>0</v>
      </c>
      <c r="G520" s="916"/>
    </row>
    <row r="521" spans="1:7" ht="15" customHeight="1">
      <c r="A521" s="883"/>
      <c r="B521" s="884"/>
      <c r="C521" s="883">
        <v>18</v>
      </c>
      <c r="D521" s="885" t="s">
        <v>64</v>
      </c>
      <c r="E521" s="883"/>
      <c r="F521" s="889">
        <v>0</v>
      </c>
      <c r="G521" s="916"/>
    </row>
    <row r="522" spans="1:7" ht="15" customHeight="1">
      <c r="A522" s="883"/>
      <c r="B522" s="884"/>
      <c r="C522" s="883">
        <v>19</v>
      </c>
      <c r="D522" s="885" t="s">
        <v>65</v>
      </c>
      <c r="E522" s="883"/>
      <c r="F522" s="889">
        <v>0</v>
      </c>
      <c r="G522" s="916"/>
    </row>
    <row r="523" spans="1:7" ht="15" customHeight="1">
      <c r="A523" s="883"/>
      <c r="B523" s="883"/>
      <c r="C523" s="883"/>
      <c r="D523" s="885"/>
      <c r="E523" s="883"/>
      <c r="F523" s="889"/>
      <c r="G523" s="916"/>
    </row>
    <row r="524" spans="1:7" s="932" customFormat="1" ht="15" customHeight="1">
      <c r="A524" s="894">
        <v>6</v>
      </c>
      <c r="B524" s="933" t="s">
        <v>31</v>
      </c>
      <c r="C524" s="894"/>
      <c r="D524" s="934" t="s">
        <v>27</v>
      </c>
      <c r="E524" s="894"/>
      <c r="F524" s="886">
        <v>0</v>
      </c>
      <c r="G524" s="935"/>
    </row>
    <row r="525" spans="1:7" ht="15" customHeight="1">
      <c r="A525" s="896"/>
      <c r="B525" s="896"/>
      <c r="C525" s="896"/>
      <c r="D525" s="897"/>
      <c r="E525" s="896"/>
      <c r="F525" s="898"/>
      <c r="G525" s="916"/>
    </row>
    <row r="526" spans="1:7" ht="24.95" customHeight="1">
      <c r="A526" s="1477" t="s">
        <v>128</v>
      </c>
      <c r="B526" s="1478"/>
      <c r="C526" s="1478"/>
      <c r="D526" s="1479"/>
      <c r="E526" s="918"/>
      <c r="F526" s="919">
        <f>F495+F498+F509+F513+F519+F524</f>
        <v>4752209500</v>
      </c>
      <c r="G526" s="920"/>
    </row>
    <row r="527" spans="1:7" ht="15" customHeight="1">
      <c r="A527" s="921"/>
      <c r="B527" s="921"/>
      <c r="C527" s="921"/>
      <c r="D527" s="921"/>
      <c r="E527" s="922"/>
      <c r="F527" s="923"/>
      <c r="G527" s="924"/>
    </row>
    <row r="528" spans="1:7" ht="15" customHeight="1">
      <c r="A528" s="921"/>
      <c r="B528" s="921"/>
      <c r="C528" s="921"/>
      <c r="D528" s="921"/>
      <c r="E528" s="922"/>
      <c r="F528" s="923"/>
      <c r="G528" s="924"/>
    </row>
    <row r="529" spans="1:8" ht="15" customHeight="1">
      <c r="E529" s="1491" t="s">
        <v>916</v>
      </c>
      <c r="F529" s="1491"/>
      <c r="G529" s="1491"/>
    </row>
    <row r="530" spans="1:8" ht="15" customHeight="1">
      <c r="A530" s="1480" t="s">
        <v>918</v>
      </c>
      <c r="B530" s="1480"/>
      <c r="C530" s="1480"/>
      <c r="D530" s="1480"/>
      <c r="E530" s="913"/>
      <c r="F530" s="911"/>
      <c r="G530" s="913"/>
    </row>
    <row r="531" spans="1:8" ht="15" customHeight="1">
      <c r="A531" s="1480" t="s">
        <v>913</v>
      </c>
      <c r="B531" s="1480"/>
      <c r="C531" s="1480"/>
      <c r="D531" s="1480"/>
    </row>
    <row r="532" spans="1:8" ht="15" customHeight="1">
      <c r="A532" s="1480" t="s">
        <v>914</v>
      </c>
      <c r="B532" s="1480"/>
      <c r="C532" s="1480"/>
      <c r="D532" s="1480"/>
      <c r="E532" s="1491" t="s">
        <v>915</v>
      </c>
      <c r="F532" s="1491"/>
      <c r="G532" s="1491"/>
      <c r="H532" s="931"/>
    </row>
    <row r="533" spans="1:8" ht="15" customHeight="1">
      <c r="B533" s="912"/>
      <c r="C533" s="912"/>
      <c r="E533" s="913"/>
      <c r="F533" s="911"/>
      <c r="G533" s="913"/>
    </row>
    <row r="534" spans="1:8" ht="15" customHeight="1">
      <c r="B534" s="912"/>
      <c r="C534" s="912"/>
      <c r="E534" s="913"/>
      <c r="F534" s="931"/>
      <c r="G534" s="913"/>
    </row>
    <row r="535" spans="1:8" ht="15" customHeight="1">
      <c r="B535" s="912"/>
      <c r="C535" s="912"/>
      <c r="E535" s="913"/>
      <c r="F535" s="931"/>
      <c r="G535" s="913"/>
    </row>
    <row r="536" spans="1:8" ht="15" customHeight="1">
      <c r="B536" s="912"/>
      <c r="C536" s="912"/>
      <c r="E536" s="913"/>
      <c r="F536" s="911"/>
      <c r="G536" s="913"/>
    </row>
    <row r="537" spans="1:8" ht="15" customHeight="1">
      <c r="A537" s="1481" t="s">
        <v>917</v>
      </c>
      <c r="B537" s="1481"/>
      <c r="C537" s="1481"/>
      <c r="D537" s="1481"/>
      <c r="E537" s="1492" t="s">
        <v>766</v>
      </c>
      <c r="F537" s="1492"/>
      <c r="G537" s="1492"/>
    </row>
    <row r="538" spans="1:8" ht="15" customHeight="1">
      <c r="A538" s="1480" t="s">
        <v>765</v>
      </c>
      <c r="B538" s="1480"/>
      <c r="C538" s="1480"/>
      <c r="D538" s="1480"/>
      <c r="E538" s="1491" t="s">
        <v>767</v>
      </c>
      <c r="F538" s="1491"/>
      <c r="G538" s="1491"/>
    </row>
    <row r="539" spans="1:8" ht="15" customHeight="1"/>
    <row r="540" spans="1:8" ht="15" customHeight="1"/>
    <row r="541" spans="1:8" ht="15" customHeight="1">
      <c r="A541" s="1481" t="s">
        <v>911</v>
      </c>
      <c r="B541" s="1481"/>
      <c r="C541" s="1481"/>
      <c r="D541" s="1481"/>
      <c r="E541" s="1481"/>
      <c r="F541" s="1481"/>
      <c r="G541" s="1481"/>
    </row>
    <row r="542" spans="1:8" ht="15" customHeight="1">
      <c r="A542" s="1481" t="s">
        <v>928</v>
      </c>
      <c r="B542" s="1481"/>
      <c r="C542" s="1481"/>
      <c r="D542" s="1481"/>
      <c r="E542" s="1481"/>
      <c r="F542" s="1481"/>
      <c r="G542" s="1481"/>
    </row>
    <row r="543" spans="1:8" ht="15" customHeight="1"/>
    <row r="544" spans="1:8" s="932" customFormat="1" ht="15" customHeight="1">
      <c r="A544" s="1482" t="s">
        <v>8</v>
      </c>
      <c r="B544" s="1482" t="s">
        <v>34</v>
      </c>
      <c r="C544" s="1482" t="s">
        <v>35</v>
      </c>
      <c r="D544" s="1482" t="s">
        <v>36</v>
      </c>
      <c r="E544" s="1485" t="s">
        <v>37</v>
      </c>
      <c r="F544" s="1488" t="s">
        <v>38</v>
      </c>
      <c r="G544" s="1485" t="s">
        <v>2</v>
      </c>
    </row>
    <row r="545" spans="1:7" s="932" customFormat="1" ht="15" customHeight="1">
      <c r="A545" s="1483"/>
      <c r="B545" s="1483"/>
      <c r="C545" s="1483"/>
      <c r="D545" s="1483"/>
      <c r="E545" s="1486"/>
      <c r="F545" s="1489"/>
      <c r="G545" s="1486"/>
    </row>
    <row r="546" spans="1:7" s="932" customFormat="1" ht="15" customHeight="1">
      <c r="A546" s="1484"/>
      <c r="B546" s="1484"/>
      <c r="C546" s="1484"/>
      <c r="D546" s="1484"/>
      <c r="E546" s="1487"/>
      <c r="F546" s="1490"/>
      <c r="G546" s="1487"/>
    </row>
    <row r="547" spans="1:7" s="915" customFormat="1" ht="12" customHeight="1">
      <c r="A547" s="914">
        <v>1</v>
      </c>
      <c r="B547" s="914">
        <v>2</v>
      </c>
      <c r="C547" s="914">
        <v>3</v>
      </c>
      <c r="D547" s="914">
        <v>4</v>
      </c>
      <c r="E547" s="914">
        <v>5</v>
      </c>
      <c r="F547" s="914">
        <v>6</v>
      </c>
      <c r="G547" s="914">
        <v>7</v>
      </c>
    </row>
    <row r="548" spans="1:7" ht="15" customHeight="1">
      <c r="A548" s="879"/>
      <c r="B548" s="879"/>
      <c r="C548" s="879"/>
      <c r="D548" s="879"/>
      <c r="E548" s="880"/>
      <c r="F548" s="881"/>
      <c r="G548" s="879"/>
    </row>
    <row r="549" spans="1:7" s="932" customFormat="1" ht="15" customHeight="1">
      <c r="A549" s="894">
        <v>1</v>
      </c>
      <c r="B549" s="933" t="s">
        <v>32</v>
      </c>
      <c r="C549" s="933" t="s">
        <v>32</v>
      </c>
      <c r="D549" s="934" t="s">
        <v>14</v>
      </c>
      <c r="E549" s="894"/>
      <c r="F549" s="886">
        <f>F550</f>
        <v>0</v>
      </c>
      <c r="G549" s="935"/>
    </row>
    <row r="550" spans="1:7" ht="15" customHeight="1">
      <c r="A550" s="883"/>
      <c r="B550" s="884"/>
      <c r="C550" s="884"/>
      <c r="D550" s="885" t="s">
        <v>29</v>
      </c>
      <c r="E550" s="883"/>
      <c r="F550" s="891">
        <v>0</v>
      </c>
      <c r="G550" s="916"/>
    </row>
    <row r="551" spans="1:7" ht="15" customHeight="1">
      <c r="A551" s="883"/>
      <c r="B551" s="884"/>
      <c r="C551" s="884"/>
      <c r="D551" s="885"/>
      <c r="E551" s="883"/>
      <c r="F551" s="889"/>
      <c r="G551" s="916"/>
    </row>
    <row r="552" spans="1:7" s="932" customFormat="1" ht="15" customHeight="1">
      <c r="A552" s="894">
        <v>2</v>
      </c>
      <c r="B552" s="933" t="s">
        <v>30</v>
      </c>
      <c r="C552" s="894"/>
      <c r="D552" s="934" t="s">
        <v>39</v>
      </c>
      <c r="E552" s="890"/>
      <c r="F552" s="886">
        <f>SUM(F553:F561)</f>
        <v>191958400</v>
      </c>
      <c r="G552" s="935"/>
    </row>
    <row r="553" spans="1:7" ht="15" customHeight="1">
      <c r="A553" s="883"/>
      <c r="B553" s="883"/>
      <c r="C553" s="884" t="s">
        <v>30</v>
      </c>
      <c r="D553" s="885" t="s">
        <v>40</v>
      </c>
      <c r="E553" s="883"/>
      <c r="F553" s="891">
        <v>0</v>
      </c>
      <c r="G553" s="916"/>
    </row>
    <row r="554" spans="1:7" ht="15" customHeight="1">
      <c r="A554" s="883"/>
      <c r="B554" s="883"/>
      <c r="C554" s="884" t="s">
        <v>41</v>
      </c>
      <c r="D554" s="885" t="s">
        <v>42</v>
      </c>
      <c r="E554" s="892"/>
      <c r="F554" s="891">
        <v>0</v>
      </c>
      <c r="G554" s="916"/>
    </row>
    <row r="555" spans="1:7" ht="15" customHeight="1">
      <c r="A555" s="883"/>
      <c r="B555" s="883"/>
      <c r="C555" s="884" t="s">
        <v>43</v>
      </c>
      <c r="D555" s="885" t="s">
        <v>44</v>
      </c>
      <c r="E555" s="883"/>
      <c r="F555" s="895">
        <v>139744902</v>
      </c>
      <c r="G555" s="916"/>
    </row>
    <row r="556" spans="1:7" ht="15" customHeight="1">
      <c r="A556" s="883"/>
      <c r="B556" s="883"/>
      <c r="C556" s="884" t="s">
        <v>45</v>
      </c>
      <c r="D556" s="885" t="s">
        <v>46</v>
      </c>
      <c r="E556" s="883"/>
      <c r="F556" s="891">
        <v>0</v>
      </c>
      <c r="G556" s="916"/>
    </row>
    <row r="557" spans="1:7" ht="15" customHeight="1">
      <c r="A557" s="883"/>
      <c r="B557" s="883"/>
      <c r="C557" s="884" t="s">
        <v>31</v>
      </c>
      <c r="D557" s="885" t="s">
        <v>47</v>
      </c>
      <c r="E557" s="893"/>
      <c r="F557" s="891">
        <v>52213498</v>
      </c>
      <c r="G557" s="916"/>
    </row>
    <row r="558" spans="1:7" ht="15" customHeight="1">
      <c r="A558" s="883"/>
      <c r="B558" s="883"/>
      <c r="C558" s="884" t="s">
        <v>33</v>
      </c>
      <c r="D558" s="885" t="s">
        <v>48</v>
      </c>
      <c r="E558" s="893"/>
      <c r="F558" s="891">
        <v>0</v>
      </c>
      <c r="G558" s="917"/>
    </row>
    <row r="559" spans="1:7" ht="15" customHeight="1">
      <c r="A559" s="883"/>
      <c r="B559" s="883"/>
      <c r="C559" s="884" t="s">
        <v>49</v>
      </c>
      <c r="D559" s="885" t="s">
        <v>50</v>
      </c>
      <c r="E559" s="883"/>
      <c r="F559" s="889">
        <v>0</v>
      </c>
      <c r="G559" s="916"/>
    </row>
    <row r="560" spans="1:7" ht="15" customHeight="1">
      <c r="A560" s="883"/>
      <c r="B560" s="883"/>
      <c r="C560" s="884" t="s">
        <v>51</v>
      </c>
      <c r="D560" s="885" t="s">
        <v>52</v>
      </c>
      <c r="E560" s="883"/>
      <c r="F560" s="889">
        <v>0</v>
      </c>
      <c r="G560" s="916"/>
    </row>
    <row r="561" spans="1:7" ht="15" customHeight="1">
      <c r="A561" s="883"/>
      <c r="B561" s="883"/>
      <c r="C561" s="884" t="s">
        <v>15</v>
      </c>
      <c r="D561" s="885" t="s">
        <v>53</v>
      </c>
      <c r="E561" s="883"/>
      <c r="F561" s="889">
        <f>'ALAT KEAMANAN'!O608</f>
        <v>0</v>
      </c>
      <c r="G561" s="916"/>
    </row>
    <row r="562" spans="1:7" ht="15" customHeight="1">
      <c r="A562" s="883"/>
      <c r="B562" s="883"/>
      <c r="C562" s="883"/>
      <c r="D562" s="885"/>
      <c r="E562" s="883"/>
      <c r="F562" s="889"/>
      <c r="G562" s="916"/>
    </row>
    <row r="563" spans="1:7" s="932" customFormat="1" ht="15" customHeight="1">
      <c r="A563" s="894">
        <v>3</v>
      </c>
      <c r="B563" s="933" t="s">
        <v>41</v>
      </c>
      <c r="C563" s="894"/>
      <c r="D563" s="934" t="s">
        <v>54</v>
      </c>
      <c r="E563" s="894"/>
      <c r="F563" s="886">
        <f>F564</f>
        <v>0</v>
      </c>
      <c r="G563" s="935"/>
    </row>
    <row r="564" spans="1:7" ht="15" customHeight="1">
      <c r="A564" s="883"/>
      <c r="B564" s="883"/>
      <c r="C564" s="883">
        <v>11</v>
      </c>
      <c r="D564" s="885" t="s">
        <v>55</v>
      </c>
      <c r="E564" s="883"/>
      <c r="F564" s="891">
        <v>0</v>
      </c>
      <c r="G564" s="916"/>
    </row>
    <row r="565" spans="1:7" ht="15" customHeight="1">
      <c r="A565" s="883"/>
      <c r="B565" s="883"/>
      <c r="C565" s="883">
        <v>12</v>
      </c>
      <c r="D565" s="885" t="s">
        <v>56</v>
      </c>
      <c r="E565" s="883"/>
      <c r="F565" s="889">
        <v>0</v>
      </c>
      <c r="G565" s="916"/>
    </row>
    <row r="566" spans="1:7" ht="15" customHeight="1">
      <c r="A566" s="883"/>
      <c r="B566" s="883"/>
      <c r="C566" s="883"/>
      <c r="D566" s="885"/>
      <c r="E566" s="883"/>
      <c r="F566" s="889"/>
      <c r="G566" s="916"/>
    </row>
    <row r="567" spans="1:7" s="932" customFormat="1" ht="15" customHeight="1">
      <c r="A567" s="894">
        <v>4</v>
      </c>
      <c r="B567" s="933" t="s">
        <v>43</v>
      </c>
      <c r="C567" s="894"/>
      <c r="D567" s="934" t="s">
        <v>57</v>
      </c>
      <c r="E567" s="894"/>
      <c r="F567" s="886">
        <f>SUM(F568:F571)</f>
        <v>0</v>
      </c>
      <c r="G567" s="935"/>
    </row>
    <row r="568" spans="1:7" ht="15" customHeight="1">
      <c r="A568" s="883"/>
      <c r="B568" s="883"/>
      <c r="C568" s="883">
        <v>13</v>
      </c>
      <c r="D568" s="885" t="s">
        <v>58</v>
      </c>
      <c r="E568" s="883"/>
      <c r="F568" s="891">
        <v>0</v>
      </c>
      <c r="G568" s="916"/>
    </row>
    <row r="569" spans="1:7" ht="15" customHeight="1">
      <c r="A569" s="883"/>
      <c r="B569" s="883"/>
      <c r="C569" s="883">
        <v>14</v>
      </c>
      <c r="D569" s="885" t="s">
        <v>59</v>
      </c>
      <c r="E569" s="883"/>
      <c r="F569" s="889">
        <v>0</v>
      </c>
      <c r="G569" s="916"/>
    </row>
    <row r="570" spans="1:7" ht="15" customHeight="1">
      <c r="A570" s="883"/>
      <c r="B570" s="883"/>
      <c r="C570" s="883">
        <v>15</v>
      </c>
      <c r="D570" s="885" t="s">
        <v>60</v>
      </c>
      <c r="E570" s="883"/>
      <c r="F570" s="891">
        <v>0</v>
      </c>
      <c r="G570" s="916"/>
    </row>
    <row r="571" spans="1:7" ht="15" customHeight="1">
      <c r="A571" s="883"/>
      <c r="B571" s="883"/>
      <c r="C571" s="883">
        <v>16</v>
      </c>
      <c r="D571" s="885" t="s">
        <v>61</v>
      </c>
      <c r="E571" s="883"/>
      <c r="F571" s="889">
        <v>0</v>
      </c>
      <c r="G571" s="916"/>
    </row>
    <row r="572" spans="1:7" ht="15" customHeight="1">
      <c r="A572" s="883"/>
      <c r="B572" s="883"/>
      <c r="C572" s="883"/>
      <c r="D572" s="885"/>
      <c r="E572" s="883"/>
      <c r="F572" s="889"/>
      <c r="G572" s="916"/>
    </row>
    <row r="573" spans="1:7" s="932" customFormat="1" ht="15" customHeight="1">
      <c r="A573" s="894">
        <v>5</v>
      </c>
      <c r="B573" s="933" t="s">
        <v>45</v>
      </c>
      <c r="C573" s="894"/>
      <c r="D573" s="934" t="s">
        <v>62</v>
      </c>
      <c r="E573" s="894"/>
      <c r="F573" s="886">
        <f>SUM(F574:F576)</f>
        <v>4500000</v>
      </c>
      <c r="G573" s="935"/>
    </row>
    <row r="574" spans="1:7" ht="15" customHeight="1">
      <c r="A574" s="883"/>
      <c r="B574" s="884"/>
      <c r="C574" s="883">
        <v>17</v>
      </c>
      <c r="D574" s="885" t="s">
        <v>63</v>
      </c>
      <c r="E574" s="883"/>
      <c r="F574" s="895">
        <v>4500000</v>
      </c>
      <c r="G574" s="916"/>
    </row>
    <row r="575" spans="1:7" ht="15" customHeight="1">
      <c r="A575" s="883"/>
      <c r="B575" s="884"/>
      <c r="C575" s="883">
        <v>18</v>
      </c>
      <c r="D575" s="885" t="s">
        <v>64</v>
      </c>
      <c r="E575" s="883"/>
      <c r="F575" s="889">
        <v>0</v>
      </c>
      <c r="G575" s="916"/>
    </row>
    <row r="576" spans="1:7" ht="15" customHeight="1">
      <c r="A576" s="883"/>
      <c r="B576" s="884"/>
      <c r="C576" s="883">
        <v>19</v>
      </c>
      <c r="D576" s="885" t="s">
        <v>65</v>
      </c>
      <c r="E576" s="883"/>
      <c r="F576" s="889">
        <v>0</v>
      </c>
      <c r="G576" s="916"/>
    </row>
    <row r="577" spans="1:10" ht="15" customHeight="1">
      <c r="A577" s="883"/>
      <c r="B577" s="883"/>
      <c r="C577" s="883"/>
      <c r="D577" s="885"/>
      <c r="E577" s="883"/>
      <c r="F577" s="889"/>
      <c r="G577" s="916"/>
    </row>
    <row r="578" spans="1:10" s="932" customFormat="1" ht="15" customHeight="1">
      <c r="A578" s="894">
        <v>6</v>
      </c>
      <c r="B578" s="933" t="s">
        <v>31</v>
      </c>
      <c r="C578" s="894"/>
      <c r="D578" s="934" t="s">
        <v>27</v>
      </c>
      <c r="E578" s="894"/>
      <c r="F578" s="886">
        <v>0</v>
      </c>
      <c r="G578" s="935"/>
    </row>
    <row r="579" spans="1:10" ht="15" customHeight="1">
      <c r="A579" s="896"/>
      <c r="B579" s="896"/>
      <c r="C579" s="896"/>
      <c r="D579" s="897"/>
      <c r="E579" s="896"/>
      <c r="F579" s="898"/>
      <c r="G579" s="916"/>
    </row>
    <row r="580" spans="1:10" ht="24.95" customHeight="1">
      <c r="A580" s="1477" t="s">
        <v>128</v>
      </c>
      <c r="B580" s="1478"/>
      <c r="C580" s="1478"/>
      <c r="D580" s="1479"/>
      <c r="E580" s="918"/>
      <c r="F580" s="919">
        <f>F549+F552+F563+F567+F573+F578</f>
        <v>196458400</v>
      </c>
      <c r="G580" s="920"/>
    </row>
    <row r="581" spans="1:10" ht="15" customHeight="1">
      <c r="A581" s="921"/>
      <c r="B581" s="921"/>
      <c r="C581" s="921"/>
      <c r="D581" s="921"/>
      <c r="E581" s="922"/>
      <c r="F581" s="923"/>
      <c r="G581" s="924"/>
      <c r="I581" s="911">
        <v>2007</v>
      </c>
      <c r="J581" s="927">
        <f>SUM(F40)</f>
        <v>8406612000</v>
      </c>
    </row>
    <row r="582" spans="1:10" ht="15" customHeight="1">
      <c r="A582" s="921"/>
      <c r="B582" s="921"/>
      <c r="C582" s="921"/>
      <c r="D582" s="921"/>
      <c r="E582" s="922"/>
      <c r="F582" s="923"/>
      <c r="G582" s="924"/>
      <c r="I582" s="911">
        <v>2008</v>
      </c>
      <c r="J582" s="927">
        <f>SUM(F94)</f>
        <v>1851843750</v>
      </c>
    </row>
    <row r="583" spans="1:10" ht="15" customHeight="1">
      <c r="E583" s="1491" t="s">
        <v>916</v>
      </c>
      <c r="F583" s="1491"/>
      <c r="G583" s="1491"/>
      <c r="I583" s="911">
        <v>2009</v>
      </c>
      <c r="J583" s="927">
        <f>SUM(F148)</f>
        <v>1892611000</v>
      </c>
    </row>
    <row r="584" spans="1:10" ht="15" customHeight="1">
      <c r="A584" s="1480" t="s">
        <v>918</v>
      </c>
      <c r="B584" s="1480"/>
      <c r="C584" s="1480"/>
      <c r="D584" s="1480"/>
      <c r="E584" s="913"/>
      <c r="F584" s="911"/>
      <c r="G584" s="913"/>
      <c r="I584" s="911">
        <v>2010</v>
      </c>
      <c r="J584" s="927">
        <f>SUM(F202)</f>
        <v>1340074000</v>
      </c>
    </row>
    <row r="585" spans="1:10" ht="15" customHeight="1">
      <c r="A585" s="1480" t="s">
        <v>913</v>
      </c>
      <c r="B585" s="1480"/>
      <c r="C585" s="1480"/>
      <c r="D585" s="1480"/>
      <c r="I585" s="911">
        <v>2011</v>
      </c>
      <c r="J585" s="927">
        <f>SUM(F256)</f>
        <v>4104884998</v>
      </c>
    </row>
    <row r="586" spans="1:10" ht="15" customHeight="1">
      <c r="A586" s="1480" t="s">
        <v>914</v>
      </c>
      <c r="B586" s="1480"/>
      <c r="C586" s="1480"/>
      <c r="D586" s="1480"/>
      <c r="E586" s="1491" t="s">
        <v>915</v>
      </c>
      <c r="F586" s="1491"/>
      <c r="G586" s="1491"/>
      <c r="I586" s="911">
        <v>2012</v>
      </c>
      <c r="J586" s="927">
        <f>SUM(F310)</f>
        <v>1658182040</v>
      </c>
    </row>
    <row r="587" spans="1:10" ht="15" customHeight="1">
      <c r="B587" s="912"/>
      <c r="C587" s="912"/>
      <c r="E587" s="913"/>
      <c r="F587" s="911"/>
      <c r="G587" s="913"/>
      <c r="I587" s="911">
        <v>2013</v>
      </c>
      <c r="J587" s="927">
        <f>SUM(F364)</f>
        <v>466144664.76333332</v>
      </c>
    </row>
    <row r="588" spans="1:10" ht="15" customHeight="1">
      <c r="B588" s="912"/>
      <c r="C588" s="912"/>
      <c r="E588" s="913"/>
      <c r="F588" s="931"/>
      <c r="G588" s="913"/>
      <c r="I588" s="911">
        <v>2014</v>
      </c>
      <c r="J588" s="927">
        <f>SUM(F418)</f>
        <v>1192217599</v>
      </c>
    </row>
    <row r="589" spans="1:10" ht="15" customHeight="1">
      <c r="B589" s="912"/>
      <c r="C589" s="912"/>
      <c r="E589" s="913"/>
      <c r="F589" s="931"/>
      <c r="G589" s="913"/>
      <c r="I589" s="911">
        <v>2015</v>
      </c>
      <c r="J589" s="927">
        <f>SUM(F472)</f>
        <v>625592500</v>
      </c>
    </row>
    <row r="590" spans="1:10" ht="15" customHeight="1">
      <c r="B590" s="912"/>
      <c r="C590" s="912"/>
      <c r="E590" s="913"/>
      <c r="F590" s="911"/>
      <c r="G590" s="913"/>
      <c r="I590" s="911">
        <v>2016</v>
      </c>
      <c r="J590" s="927">
        <f>SUM(F526)</f>
        <v>4752209500</v>
      </c>
    </row>
    <row r="591" spans="1:10" ht="15" customHeight="1">
      <c r="A591" s="1481" t="s">
        <v>917</v>
      </c>
      <c r="B591" s="1481"/>
      <c r="C591" s="1481"/>
      <c r="D591" s="1481"/>
      <c r="E591" s="1492" t="s">
        <v>766</v>
      </c>
      <c r="F591" s="1492"/>
      <c r="G591" s="1492"/>
      <c r="I591" s="911">
        <v>2017</v>
      </c>
      <c r="J591" s="927">
        <f>SUM(F580)</f>
        <v>196458400</v>
      </c>
    </row>
    <row r="592" spans="1:10" ht="15" customHeight="1">
      <c r="A592" s="1480" t="s">
        <v>765</v>
      </c>
      <c r="B592" s="1480"/>
      <c r="C592" s="1480"/>
      <c r="D592" s="1480"/>
      <c r="E592" s="1491" t="s">
        <v>767</v>
      </c>
      <c r="F592" s="1491"/>
      <c r="G592" s="1491"/>
      <c r="J592" s="927">
        <f>SUM(J581:J591)</f>
        <v>26486830451.763332</v>
      </c>
    </row>
    <row r="593" spans="1:6" ht="15" customHeight="1">
      <c r="A593" s="1481"/>
      <c r="B593" s="1481"/>
      <c r="C593" s="1481"/>
      <c r="D593" s="1481"/>
      <c r="E593" s="906"/>
      <c r="F593" s="925"/>
    </row>
    <row r="594" spans="1:6" ht="15" customHeight="1">
      <c r="A594" s="907"/>
      <c r="C594" s="906"/>
      <c r="D594" s="906"/>
      <c r="E594" s="906"/>
      <c r="F594" s="926"/>
    </row>
    <row r="595" spans="1:6" ht="15" customHeight="1"/>
  </sheetData>
  <mergeCells count="210">
    <mergeCell ref="A580:D580"/>
    <mergeCell ref="A585:D585"/>
    <mergeCell ref="A586:D586"/>
    <mergeCell ref="A592:D592"/>
    <mergeCell ref="A593:D593"/>
    <mergeCell ref="A541:G541"/>
    <mergeCell ref="A542:G542"/>
    <mergeCell ref="A544:A546"/>
    <mergeCell ref="B544:B546"/>
    <mergeCell ref="C544:C546"/>
    <mergeCell ref="D544:D546"/>
    <mergeCell ref="E544:E546"/>
    <mergeCell ref="F544:F546"/>
    <mergeCell ref="G544:G546"/>
    <mergeCell ref="E583:G583"/>
    <mergeCell ref="A584:D584"/>
    <mergeCell ref="E586:G586"/>
    <mergeCell ref="A591:D591"/>
    <mergeCell ref="E591:G591"/>
    <mergeCell ref="E592:G592"/>
    <mergeCell ref="A526:D526"/>
    <mergeCell ref="A531:D531"/>
    <mergeCell ref="A532:D532"/>
    <mergeCell ref="A538:D538"/>
    <mergeCell ref="A487:G487"/>
    <mergeCell ref="A488:G488"/>
    <mergeCell ref="A490:A492"/>
    <mergeCell ref="B490:B492"/>
    <mergeCell ref="C490:C492"/>
    <mergeCell ref="D490:D492"/>
    <mergeCell ref="E490:E492"/>
    <mergeCell ref="F490:F492"/>
    <mergeCell ref="G490:G492"/>
    <mergeCell ref="E529:G529"/>
    <mergeCell ref="A530:D530"/>
    <mergeCell ref="E532:G532"/>
    <mergeCell ref="A537:D537"/>
    <mergeCell ref="E537:G537"/>
    <mergeCell ref="E538:G538"/>
    <mergeCell ref="A472:D472"/>
    <mergeCell ref="A477:D477"/>
    <mergeCell ref="A478:D478"/>
    <mergeCell ref="A484:D484"/>
    <mergeCell ref="A433:G433"/>
    <mergeCell ref="A434:G434"/>
    <mergeCell ref="A436:A438"/>
    <mergeCell ref="B436:B438"/>
    <mergeCell ref="C436:C438"/>
    <mergeCell ref="D436:D438"/>
    <mergeCell ref="E436:E438"/>
    <mergeCell ref="F436:F438"/>
    <mergeCell ref="G436:G438"/>
    <mergeCell ref="E475:G475"/>
    <mergeCell ref="A476:D476"/>
    <mergeCell ref="E478:G478"/>
    <mergeCell ref="A483:D483"/>
    <mergeCell ref="E483:G483"/>
    <mergeCell ref="E484:G484"/>
    <mergeCell ref="A418:D418"/>
    <mergeCell ref="A423:D423"/>
    <mergeCell ref="A424:D424"/>
    <mergeCell ref="A430:D430"/>
    <mergeCell ref="A379:G379"/>
    <mergeCell ref="A380:G380"/>
    <mergeCell ref="A382:A384"/>
    <mergeCell ref="B382:B384"/>
    <mergeCell ref="C382:C384"/>
    <mergeCell ref="D382:D384"/>
    <mergeCell ref="E382:E384"/>
    <mergeCell ref="F382:F384"/>
    <mergeCell ref="G382:G384"/>
    <mergeCell ref="E421:G421"/>
    <mergeCell ref="A422:D422"/>
    <mergeCell ref="E424:G424"/>
    <mergeCell ref="A429:D429"/>
    <mergeCell ref="E429:G429"/>
    <mergeCell ref="E430:G430"/>
    <mergeCell ref="A364:D364"/>
    <mergeCell ref="A369:D369"/>
    <mergeCell ref="A370:D370"/>
    <mergeCell ref="A376:D376"/>
    <mergeCell ref="A325:G325"/>
    <mergeCell ref="A326:G326"/>
    <mergeCell ref="A328:A330"/>
    <mergeCell ref="B328:B330"/>
    <mergeCell ref="C328:C330"/>
    <mergeCell ref="D328:D330"/>
    <mergeCell ref="E328:E330"/>
    <mergeCell ref="F328:F330"/>
    <mergeCell ref="G328:G330"/>
    <mergeCell ref="E367:G367"/>
    <mergeCell ref="A368:D368"/>
    <mergeCell ref="E370:G370"/>
    <mergeCell ref="A375:D375"/>
    <mergeCell ref="E375:G375"/>
    <mergeCell ref="E376:G376"/>
    <mergeCell ref="A310:D310"/>
    <mergeCell ref="A315:D315"/>
    <mergeCell ref="A316:D316"/>
    <mergeCell ref="A322:D322"/>
    <mergeCell ref="A271:G271"/>
    <mergeCell ref="A272:G272"/>
    <mergeCell ref="A274:A276"/>
    <mergeCell ref="B274:B276"/>
    <mergeCell ref="C274:C276"/>
    <mergeCell ref="D274:D276"/>
    <mergeCell ref="E274:E276"/>
    <mergeCell ref="F274:F276"/>
    <mergeCell ref="G274:G276"/>
    <mergeCell ref="E313:G313"/>
    <mergeCell ref="A314:D314"/>
    <mergeCell ref="E316:G316"/>
    <mergeCell ref="A321:D321"/>
    <mergeCell ref="E321:G321"/>
    <mergeCell ref="E322:G322"/>
    <mergeCell ref="A256:D256"/>
    <mergeCell ref="A261:D261"/>
    <mergeCell ref="A262:D262"/>
    <mergeCell ref="A268:D268"/>
    <mergeCell ref="A217:G217"/>
    <mergeCell ref="A218:G218"/>
    <mergeCell ref="A220:A222"/>
    <mergeCell ref="B220:B222"/>
    <mergeCell ref="C220:C222"/>
    <mergeCell ref="D220:D222"/>
    <mergeCell ref="E220:E222"/>
    <mergeCell ref="F220:F222"/>
    <mergeCell ref="G220:G222"/>
    <mergeCell ref="E259:G259"/>
    <mergeCell ref="A260:D260"/>
    <mergeCell ref="E262:G262"/>
    <mergeCell ref="A267:D267"/>
    <mergeCell ref="E267:G267"/>
    <mergeCell ref="E268:G268"/>
    <mergeCell ref="A202:D202"/>
    <mergeCell ref="A207:D207"/>
    <mergeCell ref="A208:D208"/>
    <mergeCell ref="A214:D214"/>
    <mergeCell ref="A163:G163"/>
    <mergeCell ref="A164:G164"/>
    <mergeCell ref="A166:A168"/>
    <mergeCell ref="B166:B168"/>
    <mergeCell ref="C166:C168"/>
    <mergeCell ref="D166:D168"/>
    <mergeCell ref="E166:E168"/>
    <mergeCell ref="F166:F168"/>
    <mergeCell ref="G166:G168"/>
    <mergeCell ref="E205:G205"/>
    <mergeCell ref="A206:D206"/>
    <mergeCell ref="E208:G208"/>
    <mergeCell ref="A213:D213"/>
    <mergeCell ref="E213:G213"/>
    <mergeCell ref="E214:G214"/>
    <mergeCell ref="A148:D148"/>
    <mergeCell ref="A153:D153"/>
    <mergeCell ref="A154:D154"/>
    <mergeCell ref="A160:D160"/>
    <mergeCell ref="A109:G109"/>
    <mergeCell ref="A110:G110"/>
    <mergeCell ref="A112:A114"/>
    <mergeCell ref="B112:B114"/>
    <mergeCell ref="C112:C114"/>
    <mergeCell ref="D112:D114"/>
    <mergeCell ref="E112:E114"/>
    <mergeCell ref="F112:F114"/>
    <mergeCell ref="G112:G114"/>
    <mergeCell ref="E151:G151"/>
    <mergeCell ref="A152:D152"/>
    <mergeCell ref="E154:G154"/>
    <mergeCell ref="A159:D159"/>
    <mergeCell ref="E159:G159"/>
    <mergeCell ref="E160:G160"/>
    <mergeCell ref="A94:D94"/>
    <mergeCell ref="A99:D99"/>
    <mergeCell ref="A100:D100"/>
    <mergeCell ref="A106:D106"/>
    <mergeCell ref="A55:G55"/>
    <mergeCell ref="A56:G56"/>
    <mergeCell ref="A58:A60"/>
    <mergeCell ref="B58:B60"/>
    <mergeCell ref="C58:C60"/>
    <mergeCell ref="D58:D60"/>
    <mergeCell ref="E58:E60"/>
    <mergeCell ref="F58:F60"/>
    <mergeCell ref="G58:G60"/>
    <mergeCell ref="E97:G97"/>
    <mergeCell ref="A98:D98"/>
    <mergeCell ref="E100:G100"/>
    <mergeCell ref="A105:D105"/>
    <mergeCell ref="E105:G105"/>
    <mergeCell ref="E106:G106"/>
    <mergeCell ref="A40:D40"/>
    <mergeCell ref="A44:D44"/>
    <mergeCell ref="A45:D45"/>
    <mergeCell ref="A46:D46"/>
    <mergeCell ref="A51:D51"/>
    <mergeCell ref="A52:D52"/>
    <mergeCell ref="A1:G1"/>
    <mergeCell ref="A2:G2"/>
    <mergeCell ref="A4:A6"/>
    <mergeCell ref="B4:B6"/>
    <mergeCell ref="C4:C6"/>
    <mergeCell ref="D4:D6"/>
    <mergeCell ref="E4:E6"/>
    <mergeCell ref="F4:F6"/>
    <mergeCell ref="G4:G6"/>
    <mergeCell ref="E43:G43"/>
    <mergeCell ref="E51:G51"/>
    <mergeCell ref="E52:G52"/>
    <mergeCell ref="E46:G46"/>
  </mergeCells>
  <printOptions horizontalCentered="1"/>
  <pageMargins left="0.75" right="0.75" top="1.25" bottom="0.75" header="0" footer="0"/>
  <pageSetup paperSize="256" orientation="portrait" horizontalDpi="4294967293" verticalDpi="4294967293" copies="2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B1:AC105"/>
  <sheetViews>
    <sheetView tabSelected="1" view="pageBreakPreview" topLeftCell="F8" zoomScaleSheetLayoutView="100" workbookViewId="0">
      <selection activeCell="O8" sqref="O8"/>
    </sheetView>
  </sheetViews>
  <sheetFormatPr defaultColWidth="9.140625" defaultRowHeight="16.5"/>
  <cols>
    <col min="1" max="1" width="8.5703125" style="878" customWidth="1"/>
    <col min="2" max="2" width="4.7109375" style="878" customWidth="1"/>
    <col min="3" max="4" width="8.7109375" style="878" customWidth="1"/>
    <col min="5" max="5" width="32.7109375" style="878" customWidth="1"/>
    <col min="6" max="6" width="8.7109375" style="903" customWidth="1"/>
    <col min="7" max="7" width="16.7109375" style="904" customWidth="1"/>
    <col min="8" max="8" width="10.7109375" style="878" customWidth="1"/>
    <col min="9" max="10" width="16" style="878" bestFit="1" customWidth="1"/>
    <col min="11" max="11" width="17" style="878" bestFit="1" customWidth="1"/>
    <col min="12" max="13" width="16" style="878" bestFit="1" customWidth="1"/>
    <col min="14" max="14" width="17" style="878" bestFit="1" customWidth="1"/>
    <col min="15" max="17" width="9.140625" style="878"/>
    <col min="18" max="18" width="15.140625" style="878" customWidth="1"/>
    <col min="19" max="20" width="14.28515625" style="878" bestFit="1" customWidth="1"/>
    <col min="21" max="21" width="14.7109375" style="878" bestFit="1" customWidth="1"/>
    <col min="22" max="23" width="14.28515625" style="878" bestFit="1" customWidth="1"/>
    <col min="24" max="24" width="14.7109375" style="878" bestFit="1" customWidth="1"/>
    <col min="25" max="25" width="13.85546875" style="878" bestFit="1" customWidth="1"/>
    <col min="26" max="26" width="14.28515625" style="878" bestFit="1" customWidth="1"/>
    <col min="27" max="27" width="13" style="878" bestFit="1" customWidth="1"/>
    <col min="28" max="28" width="14.28515625" style="878" bestFit="1" customWidth="1"/>
    <col min="29" max="29" width="13" style="878" bestFit="1" customWidth="1"/>
    <col min="30" max="16384" width="9.140625" style="878"/>
  </cols>
  <sheetData>
    <row r="1" spans="2:29" ht="15" customHeight="1">
      <c r="B1" s="1481" t="s">
        <v>911</v>
      </c>
      <c r="C1" s="1481"/>
      <c r="D1" s="1481"/>
      <c r="E1" s="1481"/>
      <c r="F1" s="1481"/>
      <c r="G1" s="1481"/>
      <c r="H1" s="1481"/>
    </row>
    <row r="2" spans="2:29" ht="15" customHeight="1">
      <c r="B2" s="1481" t="s">
        <v>929</v>
      </c>
      <c r="C2" s="1481"/>
      <c r="D2" s="1481"/>
      <c r="E2" s="1481"/>
      <c r="F2" s="1481"/>
      <c r="G2" s="1481"/>
      <c r="H2" s="1481"/>
    </row>
    <row r="3" spans="2:29" ht="15" customHeight="1"/>
    <row r="4" spans="2:29" s="941" customFormat="1" ht="15" customHeight="1">
      <c r="B4" s="1482" t="s">
        <v>8</v>
      </c>
      <c r="C4" s="1482" t="s">
        <v>34</v>
      </c>
      <c r="D4" s="1482" t="s">
        <v>35</v>
      </c>
      <c r="E4" s="1482" t="s">
        <v>36</v>
      </c>
      <c r="F4" s="1485" t="s">
        <v>37</v>
      </c>
      <c r="G4" s="1488" t="s">
        <v>38</v>
      </c>
      <c r="H4" s="1485" t="s">
        <v>2</v>
      </c>
      <c r="I4" s="1493" t="s">
        <v>202</v>
      </c>
      <c r="J4" s="1494"/>
      <c r="K4" s="1495"/>
      <c r="L4" s="1477" t="s">
        <v>194</v>
      </c>
      <c r="M4" s="1478"/>
      <c r="N4" s="1479"/>
      <c r="R4" s="1497" t="s">
        <v>798</v>
      </c>
      <c r="S4" s="1497">
        <v>2007</v>
      </c>
      <c r="T4" s="1497">
        <v>2008</v>
      </c>
      <c r="U4" s="1497">
        <v>2009</v>
      </c>
      <c r="V4" s="1497">
        <v>2010</v>
      </c>
      <c r="W4" s="1497">
        <v>2011</v>
      </c>
      <c r="X4" s="1497">
        <v>2012</v>
      </c>
      <c r="Y4" s="1497">
        <v>2013</v>
      </c>
      <c r="Z4" s="1497">
        <v>2014</v>
      </c>
      <c r="AA4" s="1497">
        <v>2015</v>
      </c>
      <c r="AB4" s="1497">
        <v>2016</v>
      </c>
      <c r="AC4" s="1497">
        <v>2017</v>
      </c>
    </row>
    <row r="5" spans="2:29" s="941" customFormat="1" ht="15" customHeight="1">
      <c r="B5" s="1483"/>
      <c r="C5" s="1483"/>
      <c r="D5" s="1483"/>
      <c r="E5" s="1483"/>
      <c r="F5" s="1486"/>
      <c r="G5" s="1489"/>
      <c r="H5" s="1486"/>
      <c r="I5" s="1482" t="s">
        <v>217</v>
      </c>
      <c r="J5" s="1482" t="s">
        <v>218</v>
      </c>
      <c r="K5" s="1482" t="s">
        <v>219</v>
      </c>
      <c r="L5" s="1482" t="s">
        <v>193</v>
      </c>
      <c r="M5" s="1496" t="s">
        <v>195</v>
      </c>
      <c r="N5" s="1482" t="s">
        <v>196</v>
      </c>
      <c r="R5" s="1498"/>
      <c r="S5" s="1498"/>
      <c r="T5" s="1498"/>
      <c r="U5" s="1498"/>
      <c r="V5" s="1498"/>
      <c r="W5" s="1498"/>
      <c r="X5" s="1498"/>
      <c r="Y5" s="1498"/>
      <c r="Z5" s="1498"/>
      <c r="AA5" s="1498"/>
      <c r="AB5" s="1498"/>
      <c r="AC5" s="1498"/>
    </row>
    <row r="6" spans="2:29" s="941" customFormat="1" ht="15" customHeight="1">
      <c r="B6" s="1484"/>
      <c r="C6" s="1484"/>
      <c r="D6" s="1484"/>
      <c r="E6" s="1484"/>
      <c r="F6" s="1487"/>
      <c r="G6" s="1490"/>
      <c r="H6" s="1487"/>
      <c r="I6" s="1484"/>
      <c r="J6" s="1484"/>
      <c r="K6" s="1484"/>
      <c r="L6" s="1484"/>
      <c r="M6" s="1496"/>
      <c r="N6" s="1484"/>
      <c r="R6" s="1499"/>
      <c r="S6" s="1499"/>
      <c r="T6" s="1499"/>
      <c r="U6" s="1499"/>
      <c r="V6" s="1499"/>
      <c r="W6" s="1499"/>
      <c r="X6" s="1499"/>
      <c r="Y6" s="1499"/>
      <c r="Z6" s="1499"/>
      <c r="AA6" s="1499"/>
      <c r="AB6" s="1499"/>
      <c r="AC6" s="1499"/>
    </row>
    <row r="7" spans="2:29" s="980" customFormat="1" ht="12" customHeight="1">
      <c r="B7" s="981">
        <v>1</v>
      </c>
      <c r="C7" s="981">
        <v>2</v>
      </c>
      <c r="D7" s="981">
        <v>3</v>
      </c>
      <c r="E7" s="981">
        <v>4</v>
      </c>
      <c r="F7" s="981">
        <v>5</v>
      </c>
      <c r="G7" s="981">
        <v>6</v>
      </c>
      <c r="H7" s="981">
        <v>7</v>
      </c>
      <c r="I7" s="936">
        <v>8</v>
      </c>
      <c r="J7" s="936">
        <v>9</v>
      </c>
      <c r="K7" s="936">
        <v>10</v>
      </c>
      <c r="L7" s="936">
        <v>11</v>
      </c>
      <c r="M7" s="936">
        <v>12</v>
      </c>
      <c r="N7" s="936">
        <v>13</v>
      </c>
      <c r="R7" s="937">
        <v>6</v>
      </c>
      <c r="S7" s="937">
        <v>6</v>
      </c>
      <c r="T7" s="937">
        <v>6</v>
      </c>
      <c r="U7" s="937">
        <v>6</v>
      </c>
      <c r="V7" s="937">
        <v>6</v>
      </c>
      <c r="W7" s="937">
        <v>6</v>
      </c>
      <c r="X7" s="937">
        <v>6</v>
      </c>
      <c r="Y7" s="937">
        <v>6</v>
      </c>
      <c r="Z7" s="937">
        <v>6</v>
      </c>
      <c r="AA7" s="937">
        <v>6</v>
      </c>
      <c r="AB7" s="937">
        <v>6</v>
      </c>
      <c r="AC7" s="937">
        <v>6</v>
      </c>
    </row>
    <row r="8" spans="2:29" ht="15" customHeight="1">
      <c r="B8" s="879"/>
      <c r="C8" s="879"/>
      <c r="D8" s="879"/>
      <c r="E8" s="879"/>
      <c r="F8" s="880"/>
      <c r="G8" s="881"/>
      <c r="H8" s="882"/>
      <c r="R8" s="938"/>
      <c r="S8" s="938"/>
      <c r="T8" s="938"/>
      <c r="U8" s="938"/>
      <c r="V8" s="938"/>
      <c r="W8" s="938"/>
      <c r="X8" s="938"/>
      <c r="Y8" s="938"/>
      <c r="Z8" s="938"/>
      <c r="AA8" s="938"/>
      <c r="AB8" s="938"/>
      <c r="AC8" s="938"/>
    </row>
    <row r="9" spans="2:29" s="941" customFormat="1" ht="15" customHeight="1">
      <c r="B9" s="894">
        <v>1</v>
      </c>
      <c r="C9" s="933" t="s">
        <v>32</v>
      </c>
      <c r="D9" s="933" t="s">
        <v>32</v>
      </c>
      <c r="E9" s="934" t="s">
        <v>14</v>
      </c>
      <c r="F9" s="894"/>
      <c r="G9" s="886">
        <f>G10</f>
        <v>1961316000</v>
      </c>
      <c r="H9" s="939"/>
      <c r="I9" s="940">
        <f>I10</f>
        <v>0</v>
      </c>
      <c r="J9" s="940">
        <f>J10</f>
        <v>0</v>
      </c>
      <c r="K9" s="940">
        <f>K10</f>
        <v>0</v>
      </c>
      <c r="L9" s="940">
        <f>L10</f>
        <v>0</v>
      </c>
      <c r="M9" s="940">
        <v>0</v>
      </c>
      <c r="N9" s="940">
        <f>G9</f>
        <v>1961316000</v>
      </c>
      <c r="O9" s="941" t="b">
        <f t="shared" ref="O9:O38" si="0">M9+N9=G9</f>
        <v>1</v>
      </c>
      <c r="Q9" s="941" t="b">
        <f t="shared" ref="Q9:Q40" si="1">G9=R9</f>
        <v>1</v>
      </c>
      <c r="R9" s="942">
        <f>R10</f>
        <v>1961316000</v>
      </c>
      <c r="S9" s="942">
        <v>1961316000</v>
      </c>
      <c r="T9" s="942">
        <v>0</v>
      </c>
      <c r="U9" s="942">
        <v>0</v>
      </c>
      <c r="V9" s="942">
        <v>0</v>
      </c>
      <c r="W9" s="942">
        <v>0</v>
      </c>
      <c r="X9" s="942">
        <v>0</v>
      </c>
      <c r="Y9" s="942">
        <v>0</v>
      </c>
      <c r="Z9" s="942">
        <v>0</v>
      </c>
      <c r="AA9" s="942">
        <v>0</v>
      </c>
      <c r="AB9" s="942">
        <v>0</v>
      </c>
      <c r="AC9" s="942">
        <v>0</v>
      </c>
    </row>
    <row r="10" spans="2:29" ht="15" customHeight="1">
      <c r="B10" s="883"/>
      <c r="C10" s="884"/>
      <c r="D10" s="884"/>
      <c r="E10" s="885" t="s">
        <v>29</v>
      </c>
      <c r="F10" s="883"/>
      <c r="G10" s="889">
        <f>TANAH!P27</f>
        <v>1961316000</v>
      </c>
      <c r="H10" s="887"/>
      <c r="I10" s="943">
        <v>0</v>
      </c>
      <c r="J10" s="943">
        <v>0</v>
      </c>
      <c r="K10" s="943">
        <v>0</v>
      </c>
      <c r="L10" s="943">
        <v>0</v>
      </c>
      <c r="M10" s="943">
        <v>0</v>
      </c>
      <c r="N10" s="943">
        <f>G10</f>
        <v>1961316000</v>
      </c>
      <c r="O10" s="878" t="b">
        <f t="shared" si="0"/>
        <v>1</v>
      </c>
      <c r="Q10" s="878" t="b">
        <f t="shared" si="1"/>
        <v>1</v>
      </c>
      <c r="R10" s="942">
        <f>SUBTOTAL(9,S10:AC10)</f>
        <v>1961316000</v>
      </c>
      <c r="S10" s="944">
        <v>1961316000</v>
      </c>
      <c r="T10" s="942">
        <v>0</v>
      </c>
      <c r="U10" s="942">
        <v>0</v>
      </c>
      <c r="V10" s="942">
        <v>0</v>
      </c>
      <c r="W10" s="942">
        <v>0</v>
      </c>
      <c r="X10" s="942">
        <v>0</v>
      </c>
      <c r="Y10" s="942">
        <v>0</v>
      </c>
      <c r="Z10" s="942">
        <v>0</v>
      </c>
      <c r="AA10" s="942">
        <v>0</v>
      </c>
      <c r="AB10" s="942">
        <v>0</v>
      </c>
      <c r="AC10" s="942">
        <v>0</v>
      </c>
    </row>
    <row r="11" spans="2:29" ht="15" customHeight="1">
      <c r="B11" s="883"/>
      <c r="C11" s="884"/>
      <c r="D11" s="884"/>
      <c r="E11" s="885"/>
      <c r="F11" s="883"/>
      <c r="G11" s="889"/>
      <c r="H11" s="887"/>
      <c r="I11" s="943"/>
      <c r="J11" s="943"/>
      <c r="K11" s="943"/>
      <c r="L11" s="943"/>
      <c r="M11" s="943"/>
      <c r="N11" s="943"/>
      <c r="O11" s="878" t="b">
        <f t="shared" si="0"/>
        <v>1</v>
      </c>
      <c r="Q11" s="878" t="b">
        <f t="shared" si="1"/>
        <v>1</v>
      </c>
      <c r="R11" s="942"/>
      <c r="S11" s="942"/>
      <c r="T11" s="942"/>
      <c r="U11" s="942"/>
      <c r="V11" s="942"/>
      <c r="W11" s="942"/>
      <c r="X11" s="942"/>
      <c r="Y11" s="942"/>
      <c r="Z11" s="942"/>
      <c r="AA11" s="942"/>
      <c r="AB11" s="942"/>
      <c r="AC11" s="942"/>
    </row>
    <row r="12" spans="2:29" s="941" customFormat="1" ht="15" customHeight="1">
      <c r="B12" s="894">
        <v>2</v>
      </c>
      <c r="C12" s="933" t="s">
        <v>30</v>
      </c>
      <c r="D12" s="894"/>
      <c r="E12" s="934" t="s">
        <v>39</v>
      </c>
      <c r="F12" s="890"/>
      <c r="G12" s="886">
        <f>SUM(G13:G21)</f>
        <v>6190706953.7633333</v>
      </c>
      <c r="H12" s="939"/>
      <c r="I12" s="940">
        <f>SUM(I13:I21)</f>
        <v>1301470949.4403296</v>
      </c>
      <c r="J12" s="940">
        <f>SUM(J13:J21)</f>
        <v>2644824430.1898975</v>
      </c>
      <c r="K12" s="940">
        <f>SUM(K13:K20)</f>
        <v>3353924123.5734386</v>
      </c>
      <c r="L12" s="940">
        <f>SUM(L13:L21)</f>
        <v>1340682159.3803298</v>
      </c>
      <c r="M12" s="940">
        <f>SUM(M13:M21)</f>
        <v>3707849845.8461809</v>
      </c>
      <c r="N12" s="940">
        <f>SUM(N13:N21)</f>
        <v>2482857107.917141</v>
      </c>
      <c r="O12" s="941" t="b">
        <f t="shared" si="0"/>
        <v>0</v>
      </c>
      <c r="Q12" s="941" t="b">
        <f t="shared" si="1"/>
        <v>1</v>
      </c>
      <c r="R12" s="942">
        <f>SUM(R13:R21)</f>
        <v>6190706953.7633333</v>
      </c>
      <c r="S12" s="942">
        <v>0</v>
      </c>
      <c r="T12" s="942">
        <v>257258750</v>
      </c>
      <c r="U12" s="942">
        <v>207800000</v>
      </c>
      <c r="V12" s="942">
        <v>183165000</v>
      </c>
      <c r="W12" s="942">
        <v>122240000</v>
      </c>
      <c r="X12" s="942">
        <v>349762040</v>
      </c>
      <c r="Y12" s="942">
        <v>466144664.76333332</v>
      </c>
      <c r="Z12" s="942">
        <v>498983599</v>
      </c>
      <c r="AA12" s="942">
        <v>141672500</v>
      </c>
      <c r="AB12" s="942">
        <v>3771722000</v>
      </c>
      <c r="AC12" s="942">
        <v>191958400</v>
      </c>
    </row>
    <row r="13" spans="2:29" ht="15" customHeight="1">
      <c r="B13" s="883"/>
      <c r="C13" s="883"/>
      <c r="D13" s="884" t="s">
        <v>30</v>
      </c>
      <c r="E13" s="885" t="s">
        <v>40</v>
      </c>
      <c r="F13" s="883"/>
      <c r="G13" s="945">
        <f>'ALAT BESAR'!O19</f>
        <v>602753000</v>
      </c>
      <c r="H13" s="887"/>
      <c r="I13" s="943">
        <f>'ALAT BESAR'!V19</f>
        <v>86107571.428571433</v>
      </c>
      <c r="J13" s="943">
        <f>'ALAT BESAR'!W19</f>
        <v>90393285.714285716</v>
      </c>
      <c r="K13" s="943">
        <f>'ALAT BESAR'!X19</f>
        <v>512359714.28571427</v>
      </c>
      <c r="L13" s="943">
        <f>'ALAT BESAR'!Z19</f>
        <v>86107571.428571433</v>
      </c>
      <c r="M13" s="943">
        <f>'ALAT BESAR'!AA19</f>
        <v>176500857.14285713</v>
      </c>
      <c r="N13" s="943">
        <f>'ALAT BESAR'!AB19</f>
        <v>426252142.85714287</v>
      </c>
      <c r="O13" s="878" t="b">
        <f t="shared" si="0"/>
        <v>1</v>
      </c>
      <c r="Q13" s="878" t="b">
        <f t="shared" si="1"/>
        <v>1</v>
      </c>
      <c r="R13" s="947">
        <f t="shared" ref="R13:R21" si="2">SUBTOTAL(9,S13:AC13)</f>
        <v>602753000</v>
      </c>
      <c r="S13" s="948">
        <v>0</v>
      </c>
      <c r="T13" s="948">
        <v>0</v>
      </c>
      <c r="U13" s="948">
        <v>0</v>
      </c>
      <c r="V13" s="948">
        <v>0</v>
      </c>
      <c r="W13" s="948">
        <v>0</v>
      </c>
      <c r="X13" s="948">
        <v>0</v>
      </c>
      <c r="Y13" s="948">
        <v>10000000</v>
      </c>
      <c r="Z13" s="948">
        <v>0</v>
      </c>
      <c r="AA13" s="948">
        <v>0</v>
      </c>
      <c r="AB13" s="949">
        <v>592753000</v>
      </c>
      <c r="AC13" s="948">
        <v>0</v>
      </c>
    </row>
    <row r="14" spans="2:29" ht="15" customHeight="1">
      <c r="B14" s="883"/>
      <c r="C14" s="883"/>
      <c r="D14" s="884" t="s">
        <v>41</v>
      </c>
      <c r="E14" s="885" t="s">
        <v>42</v>
      </c>
      <c r="F14" s="892"/>
      <c r="G14" s="950">
        <f>'ALAT ANGKUT'!S47</f>
        <v>432725199</v>
      </c>
      <c r="H14" s="887"/>
      <c r="I14" s="943">
        <f>'ALAT ANGKUT'!Z47</f>
        <v>65210028.071428567</v>
      </c>
      <c r="J14" s="943">
        <f>'ALAT ANGKUT'!AA47</f>
        <v>325579084.71428573</v>
      </c>
      <c r="K14" s="943">
        <f>'ALAT ANGKUT'!AB47</f>
        <v>107146114.28571428</v>
      </c>
      <c r="L14" s="943">
        <f>'ALAT ANGKUT'!AD47</f>
        <v>65210028.071428567</v>
      </c>
      <c r="M14" s="943">
        <f>'ALAT ANGKUT'!AE47</f>
        <v>363954399</v>
      </c>
      <c r="N14" s="943">
        <f>'ALAT ANGKUT'!AF47</f>
        <v>68770800</v>
      </c>
      <c r="O14" s="878" t="b">
        <f t="shared" si="0"/>
        <v>1</v>
      </c>
      <c r="Q14" s="878" t="b">
        <f t="shared" si="1"/>
        <v>1</v>
      </c>
      <c r="R14" s="947">
        <f t="shared" si="2"/>
        <v>432725199</v>
      </c>
      <c r="S14" s="948">
        <v>0</v>
      </c>
      <c r="T14" s="948">
        <v>0</v>
      </c>
      <c r="U14" s="951">
        <v>109448000</v>
      </c>
      <c r="V14" s="951">
        <v>53540000</v>
      </c>
      <c r="W14" s="951">
        <v>42240000</v>
      </c>
      <c r="X14" s="951">
        <v>157998800</v>
      </c>
      <c r="Y14" s="951">
        <v>61498400</v>
      </c>
      <c r="Z14" s="951">
        <v>7999999</v>
      </c>
      <c r="AA14" s="948">
        <v>0</v>
      </c>
      <c r="AB14" s="948">
        <v>0</v>
      </c>
      <c r="AC14" s="948">
        <v>0</v>
      </c>
    </row>
    <row r="15" spans="2:29" ht="15" customHeight="1">
      <c r="B15" s="883"/>
      <c r="C15" s="883"/>
      <c r="D15" s="884" t="s">
        <v>43</v>
      </c>
      <c r="E15" s="885" t="s">
        <v>44</v>
      </c>
      <c r="F15" s="883"/>
      <c r="G15" s="891">
        <f>'ALAT BENGKEL &amp; UKUR'!O25</f>
        <v>139744901.99999997</v>
      </c>
      <c r="H15" s="887"/>
      <c r="I15" s="943">
        <f>'ALAT BENGKEL &amp; UKUR'!V25</f>
        <v>0</v>
      </c>
      <c r="J15" s="943">
        <f>'ALAT BENGKEL &amp; UKUR'!W25</f>
        <v>0</v>
      </c>
      <c r="K15" s="943">
        <f>'ALAT BENGKEL &amp; UKUR'!X25</f>
        <v>0</v>
      </c>
      <c r="L15" s="943">
        <f>'ALAT BENGKEL &amp; UKUR'!Z25</f>
        <v>27948980.399999999</v>
      </c>
      <c r="M15" s="943">
        <f>'ALAT BENGKEL &amp; UKUR'!AA25</f>
        <v>27948980.399999999</v>
      </c>
      <c r="N15" s="943">
        <f>'ALAT BENGKEL &amp; UKUR'!AB25</f>
        <v>111795921.59999999</v>
      </c>
      <c r="O15" s="878" t="b">
        <f t="shared" si="0"/>
        <v>1</v>
      </c>
      <c r="Q15" s="878" t="b">
        <f t="shared" si="1"/>
        <v>1</v>
      </c>
      <c r="R15" s="947">
        <f t="shared" si="2"/>
        <v>139744902</v>
      </c>
      <c r="S15" s="948">
        <v>0</v>
      </c>
      <c r="T15" s="948">
        <v>0</v>
      </c>
      <c r="U15" s="948">
        <v>0</v>
      </c>
      <c r="V15" s="948">
        <v>0</v>
      </c>
      <c r="W15" s="948">
        <v>0</v>
      </c>
      <c r="X15" s="948">
        <v>0</v>
      </c>
      <c r="Y15" s="948">
        <v>0</v>
      </c>
      <c r="Z15" s="948">
        <v>0</v>
      </c>
      <c r="AA15" s="948">
        <v>0</v>
      </c>
      <c r="AB15" s="948">
        <v>0</v>
      </c>
      <c r="AC15" s="952">
        <v>139744902</v>
      </c>
    </row>
    <row r="16" spans="2:29" ht="15" customHeight="1">
      <c r="B16" s="883"/>
      <c r="C16" s="883"/>
      <c r="D16" s="884" t="s">
        <v>45</v>
      </c>
      <c r="E16" s="885" t="s">
        <v>46</v>
      </c>
      <c r="F16" s="883"/>
      <c r="G16" s="891">
        <v>0</v>
      </c>
      <c r="H16" s="887"/>
      <c r="I16" s="943">
        <v>0</v>
      </c>
      <c r="J16" s="943">
        <v>0</v>
      </c>
      <c r="K16" s="943">
        <v>0</v>
      </c>
      <c r="L16" s="943">
        <v>0</v>
      </c>
      <c r="M16" s="943">
        <v>0</v>
      </c>
      <c r="N16" s="943">
        <v>0</v>
      </c>
      <c r="O16" s="878" t="b">
        <f t="shared" si="0"/>
        <v>1</v>
      </c>
      <c r="Q16" s="878" t="b">
        <f t="shared" si="1"/>
        <v>1</v>
      </c>
      <c r="R16" s="947">
        <f t="shared" si="2"/>
        <v>0</v>
      </c>
      <c r="S16" s="948">
        <v>0</v>
      </c>
      <c r="T16" s="948">
        <v>0</v>
      </c>
      <c r="U16" s="948">
        <v>0</v>
      </c>
      <c r="V16" s="948">
        <v>0</v>
      </c>
      <c r="W16" s="948">
        <v>0</v>
      </c>
      <c r="X16" s="948">
        <v>0</v>
      </c>
      <c r="Y16" s="948">
        <v>0</v>
      </c>
      <c r="Z16" s="948">
        <v>0</v>
      </c>
      <c r="AA16" s="948">
        <v>0</v>
      </c>
      <c r="AB16" s="948">
        <v>0</v>
      </c>
      <c r="AC16" s="948">
        <v>0</v>
      </c>
    </row>
    <row r="17" spans="2:29" ht="15" customHeight="1">
      <c r="B17" s="883"/>
      <c r="C17" s="883"/>
      <c r="D17" s="884" t="s">
        <v>31</v>
      </c>
      <c r="E17" s="885" t="s">
        <v>47</v>
      </c>
      <c r="F17" s="893"/>
      <c r="G17" s="889">
        <f>SUM('REKAP PER TAHUN'!F17,'REKAP PER TAHUN'!F71,'REKAP PER TAHUN'!F125,'REKAP PER TAHUN'!F179,'REKAP PER TAHUN'!F233,'REKAP PER TAHUN'!F287,'REKAP PER TAHUN'!F341,'REKAP PER TAHUN'!F395,'REKAP PER TAHUN'!F449,'REKAP PER TAHUN'!F503,'REKAP PER TAHUN'!F557)</f>
        <v>4885955452.7633333</v>
      </c>
      <c r="H17" s="887"/>
      <c r="I17" s="943">
        <f>'ALAT RT'!V883</f>
        <v>1124247669.9403296</v>
      </c>
      <c r="J17" s="943">
        <f>'ALAT RT'!W883</f>
        <v>2202946379.7613258</v>
      </c>
      <c r="K17" s="943">
        <f>'ALAT RT'!X883</f>
        <v>2630795575.0020099</v>
      </c>
      <c r="L17" s="943">
        <f>'ALAT RT'!Z883</f>
        <v>1135509899.4803298</v>
      </c>
      <c r="M17" s="943">
        <f>'ALAT RT'!AA883</f>
        <v>3087634249.3033237</v>
      </c>
      <c r="N17" s="943">
        <f>'ALAT RT'!AB883</f>
        <v>1798321203.4599979</v>
      </c>
      <c r="O17" s="878" t="b">
        <f t="shared" si="0"/>
        <v>0</v>
      </c>
      <c r="Q17" s="878" t="b">
        <f t="shared" si="1"/>
        <v>1</v>
      </c>
      <c r="R17" s="947">
        <f t="shared" si="2"/>
        <v>4885955452.7633333</v>
      </c>
      <c r="S17" s="948">
        <v>0</v>
      </c>
      <c r="T17" s="948">
        <v>257258750</v>
      </c>
      <c r="U17" s="948">
        <v>98352000</v>
      </c>
      <c r="V17" s="948">
        <v>129625000</v>
      </c>
      <c r="W17" s="948">
        <v>80000000</v>
      </c>
      <c r="X17" s="948">
        <v>191763240</v>
      </c>
      <c r="Y17" s="948">
        <v>394646264.76333332</v>
      </c>
      <c r="Z17" s="948">
        <v>490983600</v>
      </c>
      <c r="AA17" s="948">
        <v>141672500</v>
      </c>
      <c r="AB17" s="948">
        <v>3049440600</v>
      </c>
      <c r="AC17" s="948">
        <v>52213498</v>
      </c>
    </row>
    <row r="18" spans="2:29" ht="15" customHeight="1">
      <c r="B18" s="883"/>
      <c r="C18" s="883"/>
      <c r="D18" s="884" t="s">
        <v>33</v>
      </c>
      <c r="E18" s="885" t="s">
        <v>48</v>
      </c>
      <c r="F18" s="893"/>
      <c r="G18" s="889">
        <f>'ALAT STUDIO KOMNIKASI'!O18</f>
        <v>129528400</v>
      </c>
      <c r="H18" s="887"/>
      <c r="I18" s="943">
        <f>'ALAT STUDIO KOMNIKASI'!V18</f>
        <v>25905680</v>
      </c>
      <c r="J18" s="943">
        <f>'ALAT STUDIO KOMNIKASI'!W18</f>
        <v>25905680</v>
      </c>
      <c r="K18" s="943">
        <f>'ALAT STUDIO KOMNIKASI'!X18</f>
        <v>103622720</v>
      </c>
      <c r="L18" s="943">
        <f>'ALAT STUDIO KOMNIKASI'!Z18</f>
        <v>25905680</v>
      </c>
      <c r="M18" s="943">
        <f>'ALAT STUDIO KOMNIKASI'!AA18</f>
        <v>51811360</v>
      </c>
      <c r="N18" s="943">
        <f>'ALAT STUDIO KOMNIKASI'!AB18</f>
        <v>77717040</v>
      </c>
      <c r="O18" s="878" t="b">
        <f t="shared" si="0"/>
        <v>1</v>
      </c>
      <c r="Q18" s="878" t="b">
        <f t="shared" si="1"/>
        <v>1</v>
      </c>
      <c r="R18" s="947">
        <f t="shared" si="2"/>
        <v>129528400</v>
      </c>
      <c r="S18" s="948">
        <v>0</v>
      </c>
      <c r="T18" s="948">
        <v>0</v>
      </c>
      <c r="U18" s="948">
        <v>0</v>
      </c>
      <c r="V18" s="948">
        <v>0</v>
      </c>
      <c r="W18" s="948">
        <v>0</v>
      </c>
      <c r="X18" s="948">
        <v>0</v>
      </c>
      <c r="Y18" s="948">
        <v>0</v>
      </c>
      <c r="Z18" s="948">
        <v>0</v>
      </c>
      <c r="AA18" s="948">
        <v>0</v>
      </c>
      <c r="AB18" s="948">
        <v>129528400</v>
      </c>
      <c r="AC18" s="948">
        <v>0</v>
      </c>
    </row>
    <row r="19" spans="2:29" ht="15" customHeight="1">
      <c r="B19" s="883"/>
      <c r="C19" s="883"/>
      <c r="D19" s="884" t="s">
        <v>49</v>
      </c>
      <c r="E19" s="885" t="s">
        <v>50</v>
      </c>
      <c r="F19" s="883"/>
      <c r="G19" s="889">
        <v>0</v>
      </c>
      <c r="H19" s="887"/>
      <c r="I19" s="943">
        <v>0</v>
      </c>
      <c r="J19" s="943">
        <v>0</v>
      </c>
      <c r="K19" s="943">
        <v>0</v>
      </c>
      <c r="L19" s="943">
        <v>0</v>
      </c>
      <c r="M19" s="943">
        <v>0</v>
      </c>
      <c r="N19" s="943">
        <v>0</v>
      </c>
      <c r="O19" s="878" t="b">
        <f t="shared" si="0"/>
        <v>1</v>
      </c>
      <c r="Q19" s="878" t="b">
        <f t="shared" si="1"/>
        <v>1</v>
      </c>
      <c r="R19" s="947">
        <f t="shared" si="2"/>
        <v>0</v>
      </c>
      <c r="S19" s="948">
        <v>0</v>
      </c>
      <c r="T19" s="948">
        <v>0</v>
      </c>
      <c r="U19" s="948">
        <v>0</v>
      </c>
      <c r="V19" s="948">
        <v>0</v>
      </c>
      <c r="W19" s="948">
        <v>0</v>
      </c>
      <c r="X19" s="948">
        <v>0</v>
      </c>
      <c r="Y19" s="948">
        <v>0</v>
      </c>
      <c r="Z19" s="948">
        <v>0</v>
      </c>
      <c r="AA19" s="948">
        <v>0</v>
      </c>
      <c r="AB19" s="948">
        <v>0</v>
      </c>
      <c r="AC19" s="948">
        <v>0</v>
      </c>
    </row>
    <row r="20" spans="2:29" ht="15" customHeight="1">
      <c r="B20" s="883"/>
      <c r="C20" s="883"/>
      <c r="D20" s="884" t="s">
        <v>51</v>
      </c>
      <c r="E20" s="885" t="s">
        <v>52</v>
      </c>
      <c r="F20" s="883"/>
      <c r="G20" s="889">
        <v>0</v>
      </c>
      <c r="H20" s="887"/>
      <c r="I20" s="943">
        <v>0</v>
      </c>
      <c r="J20" s="943">
        <v>0</v>
      </c>
      <c r="K20" s="943">
        <v>0</v>
      </c>
      <c r="L20" s="943">
        <v>0</v>
      </c>
      <c r="M20" s="943">
        <v>0</v>
      </c>
      <c r="N20" s="943">
        <v>0</v>
      </c>
      <c r="O20" s="878" t="b">
        <f t="shared" si="0"/>
        <v>1</v>
      </c>
      <c r="Q20" s="878" t="b">
        <f t="shared" si="1"/>
        <v>1</v>
      </c>
      <c r="R20" s="947">
        <f t="shared" si="2"/>
        <v>0</v>
      </c>
      <c r="S20" s="948">
        <v>0</v>
      </c>
      <c r="T20" s="948">
        <v>0</v>
      </c>
      <c r="U20" s="948">
        <v>0</v>
      </c>
      <c r="V20" s="948">
        <v>0</v>
      </c>
      <c r="W20" s="948">
        <v>0</v>
      </c>
      <c r="X20" s="948">
        <v>0</v>
      </c>
      <c r="Y20" s="948">
        <v>0</v>
      </c>
      <c r="Z20" s="948">
        <v>0</v>
      </c>
      <c r="AA20" s="948">
        <v>0</v>
      </c>
      <c r="AB20" s="948">
        <v>0</v>
      </c>
      <c r="AC20" s="948">
        <v>0</v>
      </c>
    </row>
    <row r="21" spans="2:29" ht="15" customHeight="1">
      <c r="B21" s="883"/>
      <c r="C21" s="883"/>
      <c r="D21" s="884" t="s">
        <v>15</v>
      </c>
      <c r="E21" s="885" t="s">
        <v>53</v>
      </c>
      <c r="F21" s="883"/>
      <c r="G21" s="889">
        <f>'ALAT KEAMANAN'!O26</f>
        <v>0</v>
      </c>
      <c r="H21" s="887"/>
      <c r="I21" s="943">
        <f>'ALAT KEAMANAN'!V26</f>
        <v>0</v>
      </c>
      <c r="J21" s="943">
        <f>'ALAT KEAMANAN'!W26</f>
        <v>0</v>
      </c>
      <c r="K21" s="943">
        <f>'ALAT KEAMANAN'!X26</f>
        <v>0</v>
      </c>
      <c r="L21" s="943">
        <f>'ALAT KEAMANAN'!Z26</f>
        <v>0</v>
      </c>
      <c r="M21" s="943">
        <f>'ALAT KEAMANAN'!AA26</f>
        <v>0</v>
      </c>
      <c r="N21" s="943">
        <f>'ALAT KEAMANAN'!AB26</f>
        <v>0</v>
      </c>
      <c r="O21" s="878" t="b">
        <f t="shared" si="0"/>
        <v>1</v>
      </c>
      <c r="Q21" s="878" t="b">
        <f t="shared" si="1"/>
        <v>1</v>
      </c>
      <c r="R21" s="947">
        <f t="shared" si="2"/>
        <v>0</v>
      </c>
      <c r="S21" s="947">
        <v>0</v>
      </c>
      <c r="T21" s="947">
        <v>0</v>
      </c>
      <c r="U21" s="947">
        <v>0</v>
      </c>
      <c r="V21" s="947">
        <v>0</v>
      </c>
      <c r="W21" s="947">
        <v>0</v>
      </c>
      <c r="X21" s="947">
        <v>0</v>
      </c>
      <c r="Y21" s="947">
        <v>0</v>
      </c>
      <c r="Z21" s="947">
        <v>0</v>
      </c>
      <c r="AA21" s="947">
        <v>0</v>
      </c>
      <c r="AB21" s="947">
        <v>0</v>
      </c>
      <c r="AC21" s="947">
        <v>0</v>
      </c>
    </row>
    <row r="22" spans="2:29" ht="15" customHeight="1">
      <c r="B22" s="883"/>
      <c r="C22" s="883"/>
      <c r="D22" s="883"/>
      <c r="E22" s="885"/>
      <c r="F22" s="883"/>
      <c r="G22" s="889"/>
      <c r="H22" s="887"/>
      <c r="I22" s="943"/>
      <c r="J22" s="943"/>
      <c r="K22" s="943"/>
      <c r="L22" s="943"/>
      <c r="M22" s="943"/>
      <c r="N22" s="943"/>
      <c r="O22" s="878" t="b">
        <f t="shared" si="0"/>
        <v>1</v>
      </c>
      <c r="Q22" s="878" t="b">
        <f t="shared" si="1"/>
        <v>1</v>
      </c>
      <c r="R22" s="942"/>
      <c r="S22" s="942"/>
      <c r="T22" s="942"/>
      <c r="U22" s="942"/>
      <c r="V22" s="942"/>
      <c r="W22" s="942"/>
      <c r="X22" s="942"/>
      <c r="Y22" s="942"/>
      <c r="Z22" s="942"/>
      <c r="AA22" s="942"/>
      <c r="AB22" s="942"/>
      <c r="AC22" s="942"/>
    </row>
    <row r="23" spans="2:29" s="941" customFormat="1" ht="15" customHeight="1">
      <c r="B23" s="894">
        <v>3</v>
      </c>
      <c r="C23" s="933" t="s">
        <v>41</v>
      </c>
      <c r="D23" s="894"/>
      <c r="E23" s="934" t="s">
        <v>54</v>
      </c>
      <c r="F23" s="894"/>
      <c r="G23" s="886">
        <f>G24</f>
        <v>17822759498</v>
      </c>
      <c r="H23" s="939"/>
      <c r="I23" s="940">
        <f t="shared" ref="I23:N23" si="3">SUM(I24:I25)</f>
        <v>739056713.25333333</v>
      </c>
      <c r="J23" s="940">
        <f t="shared" si="3"/>
        <v>5317816152.8533335</v>
      </c>
      <c r="K23" s="940">
        <f t="shared" si="3"/>
        <v>12504943345.146666</v>
      </c>
      <c r="L23" s="940">
        <f t="shared" si="3"/>
        <v>739056713.25333333</v>
      </c>
      <c r="M23" s="940">
        <f t="shared" si="3"/>
        <v>6056872866.1066675</v>
      </c>
      <c r="N23" s="940">
        <f t="shared" si="3"/>
        <v>11765886631.893333</v>
      </c>
      <c r="O23" s="878" t="b">
        <f t="shared" si="0"/>
        <v>1</v>
      </c>
      <c r="Q23" s="941" t="b">
        <f t="shared" si="1"/>
        <v>1</v>
      </c>
      <c r="R23" s="942">
        <f>R24</f>
        <v>17822759498</v>
      </c>
      <c r="S23" s="942">
        <v>6445296000</v>
      </c>
      <c r="T23" s="942">
        <v>1594585000</v>
      </c>
      <c r="U23" s="942">
        <v>1684811000</v>
      </c>
      <c r="V23" s="942">
        <v>1156909000</v>
      </c>
      <c r="W23" s="942">
        <v>3687644998</v>
      </c>
      <c r="X23" s="942">
        <v>1188342000</v>
      </c>
      <c r="Y23" s="942">
        <v>0</v>
      </c>
      <c r="Z23" s="942">
        <v>693234000</v>
      </c>
      <c r="AA23" s="942">
        <v>391450000</v>
      </c>
      <c r="AB23" s="942">
        <v>980487500</v>
      </c>
      <c r="AC23" s="942">
        <v>0</v>
      </c>
    </row>
    <row r="24" spans="2:29" ht="15" customHeight="1">
      <c r="B24" s="883"/>
      <c r="C24" s="883"/>
      <c r="D24" s="883">
        <v>11</v>
      </c>
      <c r="E24" s="885" t="s">
        <v>55</v>
      </c>
      <c r="F24" s="883"/>
      <c r="G24" s="953">
        <f>'BANGUNAN GEDUNG'!W57</f>
        <v>17822759498</v>
      </c>
      <c r="H24" s="887"/>
      <c r="I24" s="943">
        <f>'BANGUNAN GEDUNG'!AD57</f>
        <v>739056713.25333333</v>
      </c>
      <c r="J24" s="943">
        <f>'BANGUNAN GEDUNG'!AE57</f>
        <v>5317816152.8533335</v>
      </c>
      <c r="K24" s="943">
        <f>'BANGUNAN GEDUNG'!AF57</f>
        <v>12504943345.146666</v>
      </c>
      <c r="L24" s="943">
        <f>'BANGUNAN GEDUNG'!AH57</f>
        <v>739056713.25333333</v>
      </c>
      <c r="M24" s="943">
        <f>'BANGUNAN GEDUNG'!AI57</f>
        <v>6056872866.1066675</v>
      </c>
      <c r="N24" s="943">
        <f>'BANGUNAN GEDUNG'!AJ57</f>
        <v>11765886631.893333</v>
      </c>
      <c r="O24" s="878" t="b">
        <f t="shared" si="0"/>
        <v>1</v>
      </c>
      <c r="Q24" s="878" t="b">
        <f t="shared" si="1"/>
        <v>1</v>
      </c>
      <c r="R24" s="947">
        <f>SUBTOTAL(9,S24:AC24)</f>
        <v>17822759498</v>
      </c>
      <c r="S24" s="952">
        <v>6445296000</v>
      </c>
      <c r="T24" s="952">
        <v>1594585000</v>
      </c>
      <c r="U24" s="952">
        <v>1684811000</v>
      </c>
      <c r="V24" s="952">
        <v>1156909000</v>
      </c>
      <c r="W24" s="952">
        <v>3687644998</v>
      </c>
      <c r="X24" s="952">
        <v>1188342000</v>
      </c>
      <c r="Y24" s="948">
        <v>0</v>
      </c>
      <c r="Z24" s="952">
        <v>693234000</v>
      </c>
      <c r="AA24" s="952">
        <v>391450000</v>
      </c>
      <c r="AB24" s="952">
        <v>980487500</v>
      </c>
      <c r="AC24" s="948">
        <v>0</v>
      </c>
    </row>
    <row r="25" spans="2:29" ht="15" customHeight="1">
      <c r="B25" s="883"/>
      <c r="C25" s="883"/>
      <c r="D25" s="883">
        <v>12</v>
      </c>
      <c r="E25" s="885" t="s">
        <v>56</v>
      </c>
      <c r="F25" s="883"/>
      <c r="G25" s="889">
        <v>0</v>
      </c>
      <c r="H25" s="887"/>
      <c r="I25" s="943">
        <v>0</v>
      </c>
      <c r="J25" s="943">
        <v>0</v>
      </c>
      <c r="K25" s="943">
        <v>0</v>
      </c>
      <c r="L25" s="943">
        <v>0</v>
      </c>
      <c r="M25" s="943">
        <v>0</v>
      </c>
      <c r="N25" s="943">
        <v>0</v>
      </c>
      <c r="O25" s="878" t="b">
        <f t="shared" si="0"/>
        <v>1</v>
      </c>
      <c r="Q25" s="878" t="b">
        <f t="shared" si="1"/>
        <v>1</v>
      </c>
      <c r="R25" s="947">
        <f>SUBTOTAL(9,S25:AC25)</f>
        <v>0</v>
      </c>
      <c r="S25" s="947">
        <v>0</v>
      </c>
      <c r="T25" s="947">
        <v>0</v>
      </c>
      <c r="U25" s="947">
        <v>0</v>
      </c>
      <c r="V25" s="947">
        <v>0</v>
      </c>
      <c r="W25" s="947">
        <v>0</v>
      </c>
      <c r="X25" s="947">
        <v>0</v>
      </c>
      <c r="Y25" s="947">
        <v>0</v>
      </c>
      <c r="Z25" s="947">
        <v>0</v>
      </c>
      <c r="AA25" s="947">
        <v>0</v>
      </c>
      <c r="AB25" s="947">
        <v>0</v>
      </c>
      <c r="AC25" s="947">
        <v>0</v>
      </c>
    </row>
    <row r="26" spans="2:29" ht="15" customHeight="1">
      <c r="B26" s="883"/>
      <c r="C26" s="883"/>
      <c r="D26" s="883"/>
      <c r="E26" s="885"/>
      <c r="F26" s="883"/>
      <c r="G26" s="889"/>
      <c r="H26" s="887"/>
      <c r="I26" s="943"/>
      <c r="J26" s="943"/>
      <c r="K26" s="943"/>
      <c r="L26" s="943"/>
      <c r="M26" s="943"/>
      <c r="N26" s="943"/>
      <c r="O26" s="878" t="b">
        <f t="shared" si="0"/>
        <v>1</v>
      </c>
      <c r="Q26" s="878" t="b">
        <f t="shared" si="1"/>
        <v>1</v>
      </c>
      <c r="R26" s="942"/>
      <c r="S26" s="942"/>
      <c r="T26" s="942"/>
      <c r="U26" s="942"/>
      <c r="V26" s="942"/>
      <c r="W26" s="942"/>
      <c r="X26" s="942"/>
      <c r="Y26" s="942"/>
      <c r="Z26" s="942"/>
      <c r="AA26" s="942"/>
      <c r="AB26" s="942"/>
      <c r="AC26" s="942"/>
    </row>
    <row r="27" spans="2:29" s="941" customFormat="1" ht="15" customHeight="1">
      <c r="B27" s="894">
        <v>4</v>
      </c>
      <c r="C27" s="933" t="s">
        <v>43</v>
      </c>
      <c r="D27" s="894"/>
      <c r="E27" s="934" t="s">
        <v>57</v>
      </c>
      <c r="F27" s="894"/>
      <c r="G27" s="886">
        <f>SUM(G28:G31)</f>
        <v>507548000</v>
      </c>
      <c r="H27" s="939"/>
      <c r="I27" s="940">
        <f t="shared" ref="I27:N27" si="4">SUM(I28:I31)</f>
        <v>18286325</v>
      </c>
      <c r="J27" s="940">
        <f t="shared" si="4"/>
        <v>96296375</v>
      </c>
      <c r="K27" s="940">
        <f t="shared" si="4"/>
        <v>411251625</v>
      </c>
      <c r="L27" s="940">
        <f t="shared" si="4"/>
        <v>18286325</v>
      </c>
      <c r="M27" s="940">
        <f t="shared" si="4"/>
        <v>114582700</v>
      </c>
      <c r="N27" s="940">
        <f t="shared" si="4"/>
        <v>392965300</v>
      </c>
      <c r="O27" s="878" t="b">
        <f t="shared" si="0"/>
        <v>1</v>
      </c>
      <c r="Q27" s="941" t="b">
        <f t="shared" si="1"/>
        <v>1</v>
      </c>
      <c r="R27" s="942">
        <f>SUM(R28:R31)</f>
        <v>507548000</v>
      </c>
      <c r="S27" s="942">
        <v>0</v>
      </c>
      <c r="T27" s="942">
        <v>0</v>
      </c>
      <c r="U27" s="942">
        <v>0</v>
      </c>
      <c r="V27" s="942">
        <v>0</v>
      </c>
      <c r="W27" s="942">
        <v>295000000</v>
      </c>
      <c r="X27" s="942">
        <v>120078000</v>
      </c>
      <c r="Y27" s="942">
        <v>0</v>
      </c>
      <c r="Z27" s="942">
        <v>0</v>
      </c>
      <c r="AA27" s="942">
        <v>92470000</v>
      </c>
      <c r="AB27" s="942">
        <v>0</v>
      </c>
      <c r="AC27" s="942">
        <v>0</v>
      </c>
    </row>
    <row r="28" spans="2:29" ht="15" customHeight="1">
      <c r="B28" s="883"/>
      <c r="C28" s="883"/>
      <c r="D28" s="883">
        <v>13</v>
      </c>
      <c r="E28" s="885" t="s">
        <v>58</v>
      </c>
      <c r="F28" s="883"/>
      <c r="G28" s="889">
        <f>'JALAN &amp; JEMBATAN'!R22</f>
        <v>373175000</v>
      </c>
      <c r="H28" s="887"/>
      <c r="I28" s="943">
        <f>'JALAN &amp; JEMBATAN'!Y22</f>
        <v>14927000</v>
      </c>
      <c r="J28" s="943">
        <f>'JALAN &amp; JEMBATAN'!Z22</f>
        <v>86435000</v>
      </c>
      <c r="K28" s="943">
        <f>'JALAN &amp; JEMBATAN'!AA22</f>
        <v>286740000</v>
      </c>
      <c r="L28" s="943">
        <f>'JALAN &amp; JEMBATAN'!AC22</f>
        <v>14927000</v>
      </c>
      <c r="M28" s="943">
        <f>'JALAN &amp; JEMBATAN'!AD22</f>
        <v>101362000</v>
      </c>
      <c r="N28" s="943">
        <f>'JALAN &amp; JEMBATAN'!AE22</f>
        <v>271813000</v>
      </c>
      <c r="O28" s="878" t="b">
        <f t="shared" si="0"/>
        <v>1</v>
      </c>
      <c r="Q28" s="878" t="b">
        <f t="shared" si="1"/>
        <v>1</v>
      </c>
      <c r="R28" s="947">
        <f>SUBTOTAL(9,S28:AC28)</f>
        <v>373175000</v>
      </c>
      <c r="S28" s="948">
        <v>0</v>
      </c>
      <c r="T28" s="948">
        <v>0</v>
      </c>
      <c r="U28" s="948">
        <v>0</v>
      </c>
      <c r="V28" s="948">
        <v>0</v>
      </c>
      <c r="W28" s="949">
        <v>295000000</v>
      </c>
      <c r="X28" s="949">
        <v>78175000</v>
      </c>
      <c r="Y28" s="948">
        <v>0</v>
      </c>
      <c r="Z28" s="948">
        <v>0</v>
      </c>
      <c r="AA28" s="948">
        <v>0</v>
      </c>
      <c r="AB28" s="948">
        <v>0</v>
      </c>
      <c r="AC28" s="948">
        <v>0</v>
      </c>
    </row>
    <row r="29" spans="2:29" ht="15" customHeight="1">
      <c r="B29" s="883"/>
      <c r="C29" s="883"/>
      <c r="D29" s="883">
        <v>14</v>
      </c>
      <c r="E29" s="885" t="s">
        <v>59</v>
      </c>
      <c r="F29" s="883"/>
      <c r="G29" s="889">
        <v>0</v>
      </c>
      <c r="H29" s="887"/>
      <c r="I29" s="943">
        <v>0</v>
      </c>
      <c r="J29" s="943">
        <v>0</v>
      </c>
      <c r="K29" s="943">
        <v>0</v>
      </c>
      <c r="L29" s="943">
        <v>0</v>
      </c>
      <c r="M29" s="943">
        <v>0</v>
      </c>
      <c r="N29" s="943">
        <v>0</v>
      </c>
      <c r="O29" s="878" t="b">
        <f t="shared" si="0"/>
        <v>1</v>
      </c>
      <c r="Q29" s="878" t="b">
        <f t="shared" si="1"/>
        <v>1</v>
      </c>
      <c r="R29" s="947">
        <f>SUBTOTAL(9,S29:AC29)</f>
        <v>0</v>
      </c>
      <c r="S29" s="947">
        <v>0</v>
      </c>
      <c r="T29" s="947">
        <v>0</v>
      </c>
      <c r="U29" s="947">
        <v>0</v>
      </c>
      <c r="V29" s="947">
        <v>0</v>
      </c>
      <c r="W29" s="947">
        <v>0</v>
      </c>
      <c r="X29" s="947">
        <v>0</v>
      </c>
      <c r="Y29" s="947">
        <v>0</v>
      </c>
      <c r="Z29" s="947">
        <v>0</v>
      </c>
      <c r="AA29" s="947">
        <v>0</v>
      </c>
      <c r="AB29" s="947">
        <v>0</v>
      </c>
      <c r="AC29" s="947">
        <v>0</v>
      </c>
    </row>
    <row r="30" spans="2:29" ht="15" customHeight="1">
      <c r="B30" s="883"/>
      <c r="C30" s="883"/>
      <c r="D30" s="883">
        <v>15</v>
      </c>
      <c r="E30" s="885" t="s">
        <v>60</v>
      </c>
      <c r="F30" s="883"/>
      <c r="G30" s="889">
        <f>INSTALASI!R20</f>
        <v>134373000</v>
      </c>
      <c r="H30" s="887"/>
      <c r="I30" s="943">
        <f>INSTALASI!Y20</f>
        <v>3359325</v>
      </c>
      <c r="J30" s="943">
        <f>INSTALASI!Z20</f>
        <v>9861375</v>
      </c>
      <c r="K30" s="943">
        <f>INSTALASI!AA20</f>
        <v>124511625</v>
      </c>
      <c r="L30" s="943">
        <f>INSTALASI!AC20</f>
        <v>3359325</v>
      </c>
      <c r="M30" s="943">
        <f>INSTALASI!AD20</f>
        <v>13220700</v>
      </c>
      <c r="N30" s="943">
        <f>INSTALASI!AE20</f>
        <v>121152300</v>
      </c>
      <c r="O30" s="878" t="b">
        <f t="shared" si="0"/>
        <v>1</v>
      </c>
      <c r="Q30" s="878" t="b">
        <f t="shared" si="1"/>
        <v>1</v>
      </c>
      <c r="R30" s="947">
        <f>SUBTOTAL(9,S30:AC30)</f>
        <v>134373000</v>
      </c>
      <c r="S30" s="947">
        <v>0</v>
      </c>
      <c r="T30" s="947">
        <v>0</v>
      </c>
      <c r="U30" s="947">
        <v>0</v>
      </c>
      <c r="V30" s="947">
        <v>0</v>
      </c>
      <c r="W30" s="947">
        <v>0</v>
      </c>
      <c r="X30" s="947">
        <v>41903000</v>
      </c>
      <c r="Y30" s="947">
        <v>0</v>
      </c>
      <c r="Z30" s="947">
        <v>0</v>
      </c>
      <c r="AA30" s="947">
        <v>92470000</v>
      </c>
      <c r="AB30" s="947">
        <v>0</v>
      </c>
      <c r="AC30" s="947">
        <v>0</v>
      </c>
    </row>
    <row r="31" spans="2:29" ht="15" customHeight="1">
      <c r="B31" s="883"/>
      <c r="C31" s="883"/>
      <c r="D31" s="883">
        <v>16</v>
      </c>
      <c r="E31" s="885" t="s">
        <v>61</v>
      </c>
      <c r="F31" s="883"/>
      <c r="G31" s="889">
        <v>0</v>
      </c>
      <c r="H31" s="887"/>
      <c r="I31" s="943">
        <v>0</v>
      </c>
      <c r="J31" s="943">
        <v>0</v>
      </c>
      <c r="K31" s="943">
        <v>0</v>
      </c>
      <c r="L31" s="943">
        <v>0</v>
      </c>
      <c r="M31" s="943">
        <v>0</v>
      </c>
      <c r="N31" s="943">
        <v>0</v>
      </c>
      <c r="O31" s="878" t="b">
        <f t="shared" si="0"/>
        <v>1</v>
      </c>
      <c r="Q31" s="878" t="b">
        <f t="shared" si="1"/>
        <v>1</v>
      </c>
      <c r="R31" s="947">
        <f>SUBTOTAL(9,S31:AC31)</f>
        <v>0</v>
      </c>
      <c r="S31" s="948">
        <v>0</v>
      </c>
      <c r="T31" s="948">
        <v>0</v>
      </c>
      <c r="U31" s="948">
        <v>0</v>
      </c>
      <c r="V31" s="948">
        <v>0</v>
      </c>
      <c r="W31" s="948">
        <v>0</v>
      </c>
      <c r="X31" s="948">
        <v>0</v>
      </c>
      <c r="Y31" s="948">
        <v>0</v>
      </c>
      <c r="Z31" s="948">
        <v>0</v>
      </c>
      <c r="AA31" s="948">
        <v>0</v>
      </c>
      <c r="AB31" s="948">
        <v>0</v>
      </c>
      <c r="AC31" s="948">
        <v>0</v>
      </c>
    </row>
    <row r="32" spans="2:29" ht="15" customHeight="1">
      <c r="B32" s="883"/>
      <c r="C32" s="883"/>
      <c r="D32" s="883"/>
      <c r="E32" s="885"/>
      <c r="F32" s="883"/>
      <c r="G32" s="889"/>
      <c r="H32" s="887"/>
      <c r="I32" s="943"/>
      <c r="J32" s="943"/>
      <c r="K32" s="943"/>
      <c r="L32" s="943"/>
      <c r="M32" s="943"/>
      <c r="N32" s="943"/>
      <c r="O32" s="878" t="b">
        <f t="shared" si="0"/>
        <v>1</v>
      </c>
      <c r="Q32" s="878" t="b">
        <f t="shared" si="1"/>
        <v>1</v>
      </c>
      <c r="R32" s="942"/>
      <c r="S32" s="942"/>
      <c r="T32" s="942"/>
      <c r="U32" s="942"/>
      <c r="V32" s="942"/>
      <c r="W32" s="942"/>
      <c r="X32" s="942"/>
      <c r="Y32" s="942"/>
      <c r="Z32" s="942"/>
      <c r="AA32" s="942"/>
      <c r="AB32" s="942"/>
      <c r="AC32" s="942"/>
    </row>
    <row r="33" spans="2:29" s="941" customFormat="1" ht="15" customHeight="1">
      <c r="B33" s="894">
        <v>5</v>
      </c>
      <c r="C33" s="933" t="s">
        <v>45</v>
      </c>
      <c r="D33" s="894"/>
      <c r="E33" s="934" t="s">
        <v>62</v>
      </c>
      <c r="F33" s="894"/>
      <c r="G33" s="886">
        <f>SUM(G34:G36)</f>
        <v>4500000</v>
      </c>
      <c r="H33" s="939"/>
      <c r="I33" s="940">
        <f>SUM(I34:I36)</f>
        <v>0</v>
      </c>
      <c r="J33" s="940">
        <f>SUM(J34:J36)</f>
        <v>0</v>
      </c>
      <c r="K33" s="940">
        <f>SUM(K34:K36)</f>
        <v>0</v>
      </c>
      <c r="L33" s="940">
        <f>SUM(L34:L36)</f>
        <v>0</v>
      </c>
      <c r="M33" s="940">
        <v>0</v>
      </c>
      <c r="N33" s="940">
        <f>G33</f>
        <v>4500000</v>
      </c>
      <c r="O33" s="878" t="b">
        <f t="shared" si="0"/>
        <v>1</v>
      </c>
      <c r="Q33" s="941" t="b">
        <f t="shared" si="1"/>
        <v>1</v>
      </c>
      <c r="R33" s="942">
        <f>SUM(R34:R36)</f>
        <v>4500000</v>
      </c>
      <c r="S33" s="942">
        <v>0</v>
      </c>
      <c r="T33" s="942">
        <v>0</v>
      </c>
      <c r="U33" s="942">
        <v>0</v>
      </c>
      <c r="V33" s="942">
        <v>0</v>
      </c>
      <c r="W33" s="942">
        <v>0</v>
      </c>
      <c r="X33" s="942">
        <v>0</v>
      </c>
      <c r="Y33" s="942">
        <v>0</v>
      </c>
      <c r="Z33" s="942">
        <v>0</v>
      </c>
      <c r="AA33" s="942">
        <v>0</v>
      </c>
      <c r="AB33" s="942">
        <v>0</v>
      </c>
      <c r="AC33" s="942">
        <v>4500000</v>
      </c>
    </row>
    <row r="34" spans="2:29" ht="15" customHeight="1">
      <c r="B34" s="883"/>
      <c r="C34" s="884"/>
      <c r="D34" s="883">
        <v>17</v>
      </c>
      <c r="E34" s="885" t="s">
        <v>63</v>
      </c>
      <c r="F34" s="883"/>
      <c r="G34" s="953">
        <f>'ASSET BUKU'!O18</f>
        <v>4500000</v>
      </c>
      <c r="H34" s="887"/>
      <c r="I34" s="943">
        <v>0</v>
      </c>
      <c r="J34" s="943">
        <v>0</v>
      </c>
      <c r="K34" s="943">
        <v>0</v>
      </c>
      <c r="L34" s="943">
        <v>0</v>
      </c>
      <c r="M34" s="943">
        <v>0</v>
      </c>
      <c r="N34" s="943">
        <f>G34</f>
        <v>4500000</v>
      </c>
      <c r="O34" s="878" t="b">
        <f t="shared" si="0"/>
        <v>1</v>
      </c>
      <c r="Q34" s="878" t="b">
        <f t="shared" si="1"/>
        <v>1</v>
      </c>
      <c r="R34" s="947">
        <f>SUBTOTAL(9,S34:AC34)</f>
        <v>4500000</v>
      </c>
      <c r="S34" s="948">
        <v>0</v>
      </c>
      <c r="T34" s="948">
        <v>0</v>
      </c>
      <c r="U34" s="948">
        <v>0</v>
      </c>
      <c r="V34" s="948">
        <v>0</v>
      </c>
      <c r="W34" s="948">
        <v>0</v>
      </c>
      <c r="X34" s="948">
        <v>0</v>
      </c>
      <c r="Y34" s="948">
        <v>0</v>
      </c>
      <c r="Z34" s="948">
        <v>0</v>
      </c>
      <c r="AA34" s="948">
        <v>0</v>
      </c>
      <c r="AB34" s="948">
        <v>0</v>
      </c>
      <c r="AC34" s="952">
        <v>4500000</v>
      </c>
    </row>
    <row r="35" spans="2:29" ht="15" customHeight="1">
      <c r="B35" s="883"/>
      <c r="C35" s="884"/>
      <c r="D35" s="883">
        <v>18</v>
      </c>
      <c r="E35" s="885" t="s">
        <v>64</v>
      </c>
      <c r="F35" s="883"/>
      <c r="G35" s="889">
        <v>0</v>
      </c>
      <c r="H35" s="887"/>
      <c r="I35" s="943">
        <v>0</v>
      </c>
      <c r="J35" s="943">
        <v>0</v>
      </c>
      <c r="K35" s="943">
        <v>0</v>
      </c>
      <c r="L35" s="943">
        <v>0</v>
      </c>
      <c r="M35" s="943">
        <v>0</v>
      </c>
      <c r="N35" s="943">
        <v>0</v>
      </c>
      <c r="O35" s="878" t="b">
        <f t="shared" si="0"/>
        <v>1</v>
      </c>
      <c r="Q35" s="878" t="b">
        <f t="shared" si="1"/>
        <v>1</v>
      </c>
      <c r="R35" s="947">
        <f>SUBTOTAL(9,S35:AC35)</f>
        <v>0</v>
      </c>
      <c r="S35" s="886">
        <v>0</v>
      </c>
      <c r="T35" s="886">
        <v>0</v>
      </c>
      <c r="U35" s="886">
        <v>0</v>
      </c>
      <c r="V35" s="886">
        <v>0</v>
      </c>
      <c r="W35" s="886">
        <v>0</v>
      </c>
      <c r="X35" s="886">
        <v>0</v>
      </c>
      <c r="Y35" s="886">
        <v>0</v>
      </c>
      <c r="Z35" s="886">
        <v>0</v>
      </c>
      <c r="AA35" s="886">
        <v>0</v>
      </c>
      <c r="AB35" s="886">
        <v>0</v>
      </c>
      <c r="AC35" s="886">
        <v>0</v>
      </c>
    </row>
    <row r="36" spans="2:29" ht="15" customHeight="1">
      <c r="B36" s="883"/>
      <c r="C36" s="884"/>
      <c r="D36" s="883">
        <v>19</v>
      </c>
      <c r="E36" s="885" t="s">
        <v>65</v>
      </c>
      <c r="F36" s="883"/>
      <c r="G36" s="889">
        <v>0</v>
      </c>
      <c r="H36" s="887"/>
      <c r="I36" s="943">
        <v>0</v>
      </c>
      <c r="J36" s="943">
        <v>0</v>
      </c>
      <c r="K36" s="943">
        <v>0</v>
      </c>
      <c r="L36" s="943">
        <v>0</v>
      </c>
      <c r="M36" s="943">
        <v>0</v>
      </c>
      <c r="N36" s="943">
        <v>0</v>
      </c>
      <c r="O36" s="878" t="b">
        <f t="shared" si="0"/>
        <v>1</v>
      </c>
      <c r="Q36" s="878" t="b">
        <f t="shared" si="1"/>
        <v>1</v>
      </c>
      <c r="R36" s="947">
        <f>SUBTOTAL(9,S36:AC36)</f>
        <v>0</v>
      </c>
      <c r="S36" s="886">
        <v>0</v>
      </c>
      <c r="T36" s="886">
        <v>0</v>
      </c>
      <c r="U36" s="886">
        <v>0</v>
      </c>
      <c r="V36" s="886">
        <v>0</v>
      </c>
      <c r="W36" s="886">
        <v>0</v>
      </c>
      <c r="X36" s="886">
        <v>0</v>
      </c>
      <c r="Y36" s="886">
        <v>0</v>
      </c>
      <c r="Z36" s="886">
        <v>0</v>
      </c>
      <c r="AA36" s="886">
        <v>0</v>
      </c>
      <c r="AB36" s="886">
        <v>0</v>
      </c>
      <c r="AC36" s="886">
        <v>0</v>
      </c>
    </row>
    <row r="37" spans="2:29" ht="15" customHeight="1">
      <c r="B37" s="883"/>
      <c r="C37" s="883"/>
      <c r="D37" s="883"/>
      <c r="E37" s="885"/>
      <c r="F37" s="883"/>
      <c r="G37" s="889"/>
      <c r="H37" s="887"/>
      <c r="I37" s="943"/>
      <c r="J37" s="943"/>
      <c r="K37" s="943"/>
      <c r="L37" s="943"/>
      <c r="M37" s="943"/>
      <c r="N37" s="943"/>
      <c r="O37" s="878" t="b">
        <f t="shared" si="0"/>
        <v>1</v>
      </c>
      <c r="Q37" s="878" t="b">
        <f t="shared" si="1"/>
        <v>1</v>
      </c>
      <c r="R37" s="886"/>
      <c r="S37" s="886"/>
      <c r="T37" s="886"/>
      <c r="U37" s="886"/>
      <c r="V37" s="886"/>
      <c r="W37" s="886"/>
      <c r="X37" s="886"/>
      <c r="Y37" s="886"/>
      <c r="Z37" s="886"/>
      <c r="AA37" s="886"/>
      <c r="AB37" s="886"/>
      <c r="AC37" s="886"/>
    </row>
    <row r="38" spans="2:29" s="941" customFormat="1" ht="15" customHeight="1">
      <c r="B38" s="894">
        <v>6</v>
      </c>
      <c r="C38" s="933" t="s">
        <v>31</v>
      </c>
      <c r="D38" s="894"/>
      <c r="E38" s="934" t="s">
        <v>27</v>
      </c>
      <c r="F38" s="894"/>
      <c r="G38" s="886">
        <v>0</v>
      </c>
      <c r="H38" s="939"/>
      <c r="I38" s="940">
        <v>0</v>
      </c>
      <c r="J38" s="940">
        <v>0</v>
      </c>
      <c r="K38" s="940">
        <v>0</v>
      </c>
      <c r="L38" s="940">
        <v>0</v>
      </c>
      <c r="M38" s="940">
        <v>0</v>
      </c>
      <c r="N38" s="940">
        <v>0</v>
      </c>
      <c r="O38" s="878" t="b">
        <f t="shared" si="0"/>
        <v>1</v>
      </c>
      <c r="Q38" s="941" t="b">
        <f t="shared" si="1"/>
        <v>1</v>
      </c>
      <c r="R38" s="942">
        <f>SUBTOTAL(9,S38:AC38)</f>
        <v>0</v>
      </c>
      <c r="S38" s="886">
        <v>0</v>
      </c>
      <c r="T38" s="886">
        <v>0</v>
      </c>
      <c r="U38" s="886">
        <v>0</v>
      </c>
      <c r="V38" s="886">
        <v>0</v>
      </c>
      <c r="W38" s="886">
        <v>0</v>
      </c>
      <c r="X38" s="886">
        <v>0</v>
      </c>
      <c r="Y38" s="886">
        <v>0</v>
      </c>
      <c r="Z38" s="886">
        <v>0</v>
      </c>
      <c r="AA38" s="886">
        <v>0</v>
      </c>
      <c r="AB38" s="886">
        <v>0</v>
      </c>
      <c r="AC38" s="886">
        <v>0</v>
      </c>
    </row>
    <row r="39" spans="2:29" ht="15" customHeight="1">
      <c r="B39" s="896"/>
      <c r="C39" s="896"/>
      <c r="D39" s="896"/>
      <c r="E39" s="897"/>
      <c r="F39" s="896"/>
      <c r="G39" s="898"/>
      <c r="H39" s="887"/>
      <c r="I39" s="943"/>
      <c r="J39" s="943"/>
      <c r="K39" s="943"/>
      <c r="L39" s="943"/>
      <c r="M39" s="943"/>
      <c r="N39" s="943"/>
      <c r="Q39" s="878" t="b">
        <f t="shared" si="1"/>
        <v>1</v>
      </c>
      <c r="R39" s="886"/>
      <c r="S39" s="886"/>
      <c r="T39" s="886"/>
      <c r="U39" s="886"/>
      <c r="V39" s="886"/>
      <c r="W39" s="886"/>
      <c r="X39" s="886"/>
      <c r="Y39" s="886"/>
      <c r="Z39" s="886"/>
      <c r="AA39" s="886"/>
      <c r="AB39" s="886"/>
      <c r="AC39" s="886"/>
    </row>
    <row r="40" spans="2:29" s="911" customFormat="1" ht="24.95" customHeight="1">
      <c r="B40" s="1477" t="s">
        <v>128</v>
      </c>
      <c r="C40" s="1478"/>
      <c r="D40" s="1478"/>
      <c r="E40" s="1479"/>
      <c r="F40" s="918"/>
      <c r="G40" s="919">
        <f>G9+G12+G23+G27+G33+G38</f>
        <v>26486830451.763332</v>
      </c>
      <c r="H40" s="920"/>
      <c r="I40" s="1126">
        <f>I38+I33+I27+I23+I12+I9</f>
        <v>2058813987.6936629</v>
      </c>
      <c r="J40" s="1126">
        <f>J38+J33+J27+J23+J12+J9</f>
        <v>8058936958.043231</v>
      </c>
      <c r="K40" s="1126">
        <f>K38+K33+K27+K23+K12+K9</f>
        <v>16270119093.720104</v>
      </c>
      <c r="L40" s="1127">
        <f>L27+L23+L12+L33</f>
        <v>2098025197.6336632</v>
      </c>
      <c r="M40" s="1127">
        <f>M27+M23+M12+M33</f>
        <v>9879305411.9528484</v>
      </c>
      <c r="N40" s="1127">
        <f>N27+N23+N12+N33+N9</f>
        <v>16607525039.810474</v>
      </c>
      <c r="O40" s="911" t="b">
        <f>M40+N40=G40</f>
        <v>1</v>
      </c>
      <c r="Q40" s="911" t="b">
        <f t="shared" si="1"/>
        <v>1</v>
      </c>
      <c r="R40" s="919">
        <f>R38+R33+R27+R23+R12+R9</f>
        <v>26486830451.763332</v>
      </c>
      <c r="S40" s="919">
        <v>8406612000</v>
      </c>
      <c r="T40" s="919">
        <v>1851843750</v>
      </c>
      <c r="U40" s="919">
        <v>1892611000</v>
      </c>
      <c r="V40" s="919">
        <v>1340074000</v>
      </c>
      <c r="W40" s="919">
        <v>4104884998</v>
      </c>
      <c r="X40" s="919">
        <v>1658182040</v>
      </c>
      <c r="Y40" s="919">
        <v>466144664.76333332</v>
      </c>
      <c r="Z40" s="919">
        <v>1192217599</v>
      </c>
      <c r="AA40" s="919">
        <v>625592500</v>
      </c>
      <c r="AB40" s="919">
        <v>4752209500</v>
      </c>
      <c r="AC40" s="919">
        <v>196458400</v>
      </c>
    </row>
    <row r="41" spans="2:29" ht="15" customHeight="1">
      <c r="B41" s="899"/>
      <c r="C41" s="899"/>
      <c r="D41" s="899"/>
      <c r="E41" s="899"/>
      <c r="F41" s="900"/>
      <c r="G41" s="901"/>
      <c r="H41" s="910"/>
    </row>
    <row r="42" spans="2:29" ht="15" customHeight="1">
      <c r="B42" s="899"/>
      <c r="C42" s="899"/>
      <c r="D42" s="899"/>
      <c r="E42" s="899"/>
      <c r="F42" s="900"/>
      <c r="G42" s="901"/>
      <c r="H42" s="902"/>
    </row>
    <row r="43" spans="2:29" ht="15" customHeight="1">
      <c r="B43" s="911"/>
      <c r="C43" s="911"/>
      <c r="D43" s="911"/>
      <c r="E43" s="911"/>
      <c r="F43" s="1491" t="s">
        <v>916</v>
      </c>
      <c r="G43" s="1491"/>
      <c r="H43" s="1491"/>
      <c r="K43" s="954"/>
    </row>
    <row r="44" spans="2:29" ht="15" customHeight="1">
      <c r="B44" s="1480" t="s">
        <v>918</v>
      </c>
      <c r="C44" s="1480"/>
      <c r="D44" s="1480"/>
      <c r="E44" s="1480"/>
      <c r="F44" s="913"/>
      <c r="G44" s="911"/>
      <c r="H44" s="913"/>
      <c r="J44" s="954"/>
      <c r="K44" s="954"/>
      <c r="M44" s="954"/>
    </row>
    <row r="45" spans="2:29" ht="15" customHeight="1">
      <c r="B45" s="1480" t="s">
        <v>913</v>
      </c>
      <c r="C45" s="1480"/>
      <c r="D45" s="1480"/>
      <c r="E45" s="1480"/>
      <c r="F45" s="912"/>
      <c r="G45" s="913"/>
      <c r="H45" s="911"/>
      <c r="K45" s="954"/>
      <c r="L45" s="954"/>
    </row>
    <row r="46" spans="2:29" ht="15" customHeight="1">
      <c r="B46" s="1480" t="s">
        <v>914</v>
      </c>
      <c r="C46" s="1480"/>
      <c r="D46" s="1480"/>
      <c r="E46" s="1480"/>
      <c r="F46" s="1491" t="s">
        <v>915</v>
      </c>
      <c r="G46" s="1491"/>
      <c r="H46" s="1491"/>
      <c r="I46" s="955"/>
      <c r="J46" s="954"/>
      <c r="K46" s="946"/>
    </row>
    <row r="47" spans="2:29" ht="15" customHeight="1">
      <c r="B47" s="911"/>
      <c r="C47" s="912"/>
      <c r="D47" s="912"/>
      <c r="E47" s="911"/>
      <c r="F47" s="913"/>
      <c r="G47" s="911"/>
      <c r="H47" s="913"/>
      <c r="I47" s="956"/>
      <c r="J47" s="957"/>
      <c r="L47" s="910"/>
    </row>
    <row r="48" spans="2:29" ht="15" customHeight="1">
      <c r="B48" s="911"/>
      <c r="C48" s="912"/>
      <c r="D48" s="912"/>
      <c r="E48" s="911"/>
      <c r="F48" s="913"/>
      <c r="G48" s="931"/>
      <c r="H48" s="913"/>
      <c r="J48" s="910"/>
    </row>
    <row r="49" spans="2:11" ht="15" customHeight="1">
      <c r="B49" s="911"/>
      <c r="C49" s="912"/>
      <c r="D49" s="912"/>
      <c r="E49" s="911"/>
      <c r="F49" s="913"/>
      <c r="G49" s="931"/>
      <c r="H49" s="913"/>
      <c r="I49" s="957"/>
      <c r="J49" s="958"/>
    </row>
    <row r="50" spans="2:11" ht="15" customHeight="1">
      <c r="B50" s="911"/>
      <c r="C50" s="912"/>
      <c r="D50" s="912"/>
      <c r="E50" s="911"/>
      <c r="F50" s="913"/>
      <c r="G50" s="911"/>
      <c r="H50" s="913"/>
      <c r="J50" s="910"/>
      <c r="K50" s="957"/>
    </row>
    <row r="51" spans="2:11" ht="15" customHeight="1">
      <c r="B51" s="1481" t="s">
        <v>917</v>
      </c>
      <c r="C51" s="1481"/>
      <c r="D51" s="1481"/>
      <c r="E51" s="1481"/>
      <c r="F51" s="1492" t="s">
        <v>766</v>
      </c>
      <c r="G51" s="1492"/>
      <c r="H51" s="1492"/>
      <c r="K51" s="910"/>
    </row>
    <row r="52" spans="2:11" ht="15" customHeight="1">
      <c r="B52" s="1480" t="s">
        <v>765</v>
      </c>
      <c r="C52" s="1480"/>
      <c r="D52" s="1480"/>
      <c r="E52" s="1480"/>
      <c r="F52" s="1491" t="s">
        <v>767</v>
      </c>
      <c r="G52" s="1491"/>
      <c r="H52" s="1491"/>
      <c r="K52" s="910"/>
    </row>
    <row r="53" spans="2:11" ht="15" customHeight="1">
      <c r="B53" s="907"/>
      <c r="D53" s="906"/>
      <c r="E53" s="906"/>
      <c r="F53" s="906"/>
      <c r="G53" s="908"/>
      <c r="J53" s="957"/>
    </row>
    <row r="54" spans="2:11">
      <c r="B54" s="928"/>
      <c r="D54" s="959"/>
      <c r="E54" s="960"/>
      <c r="F54" s="961"/>
      <c r="G54" s="908"/>
      <c r="J54" s="910"/>
    </row>
    <row r="55" spans="2:11">
      <c r="B55" s="928"/>
      <c r="D55" s="959"/>
      <c r="E55" s="960"/>
      <c r="F55" s="961"/>
      <c r="G55" s="908"/>
      <c r="K55" s="910"/>
    </row>
    <row r="56" spans="2:11">
      <c r="B56" s="928"/>
      <c r="D56" s="962"/>
      <c r="E56" s="960"/>
      <c r="F56" s="961"/>
      <c r="G56" s="963"/>
    </row>
    <row r="57" spans="2:11">
      <c r="B57" s="928"/>
      <c r="D57" s="905"/>
      <c r="E57" s="13"/>
      <c r="F57" s="964"/>
      <c r="G57" s="965"/>
    </row>
    <row r="58" spans="2:11">
      <c r="B58" s="928"/>
      <c r="D58" s="962"/>
      <c r="E58" s="966"/>
      <c r="F58" s="967"/>
      <c r="G58" s="968"/>
    </row>
    <row r="59" spans="2:11">
      <c r="B59" s="928"/>
      <c r="E59" s="13"/>
      <c r="F59" s="967"/>
      <c r="G59" s="968"/>
    </row>
    <row r="60" spans="2:11">
      <c r="C60" s="903"/>
      <c r="E60" s="946"/>
      <c r="F60" s="969"/>
      <c r="G60" s="970"/>
    </row>
    <row r="61" spans="2:11">
      <c r="E61" s="946"/>
      <c r="F61" s="971"/>
      <c r="G61" s="972"/>
    </row>
    <row r="62" spans="2:11">
      <c r="E62" s="946"/>
      <c r="F62" s="973"/>
      <c r="G62" s="974"/>
    </row>
    <row r="63" spans="2:11">
      <c r="E63" s="946"/>
      <c r="F63" s="973"/>
      <c r="G63" s="974"/>
    </row>
    <row r="64" spans="2:11">
      <c r="E64" s="946"/>
      <c r="F64" s="969"/>
      <c r="G64" s="974"/>
    </row>
    <row r="65" spans="5:8">
      <c r="E65" s="946"/>
      <c r="F65" s="975"/>
      <c r="G65" s="974"/>
    </row>
    <row r="66" spans="5:8">
      <c r="E66" s="946"/>
      <c r="F66" s="973"/>
      <c r="G66" s="976"/>
    </row>
    <row r="67" spans="5:8">
      <c r="E67" s="946"/>
      <c r="F67" s="973"/>
      <c r="G67" s="976"/>
    </row>
    <row r="68" spans="5:8">
      <c r="E68" s="946"/>
      <c r="F68" s="973"/>
    </row>
    <row r="69" spans="5:8">
      <c r="E69" s="946"/>
      <c r="F69" s="973"/>
      <c r="G69" s="977"/>
    </row>
    <row r="70" spans="5:8">
      <c r="E70" s="946"/>
      <c r="F70" s="973"/>
      <c r="G70" s="974"/>
    </row>
    <row r="71" spans="5:8">
      <c r="E71" s="946"/>
      <c r="F71" s="973"/>
      <c r="G71" s="974"/>
    </row>
    <row r="72" spans="5:8">
      <c r="E72" s="946"/>
      <c r="F72" s="973"/>
      <c r="H72" s="910"/>
    </row>
    <row r="73" spans="5:8">
      <c r="E73" s="946"/>
      <c r="F73" s="973"/>
      <c r="G73" s="978"/>
    </row>
    <row r="74" spans="5:8">
      <c r="E74" s="946"/>
      <c r="F74" s="973"/>
    </row>
    <row r="75" spans="5:8">
      <c r="E75" s="946"/>
      <c r="F75" s="971"/>
    </row>
    <row r="76" spans="5:8">
      <c r="E76" s="946"/>
      <c r="F76" s="971"/>
    </row>
    <row r="77" spans="5:8">
      <c r="E77" s="946"/>
      <c r="F77" s="971"/>
    </row>
    <row r="78" spans="5:8">
      <c r="E78" s="946"/>
      <c r="F78" s="971"/>
    </row>
    <row r="79" spans="5:8">
      <c r="E79" s="946"/>
      <c r="F79" s="971"/>
    </row>
    <row r="80" spans="5:8">
      <c r="E80" s="946"/>
      <c r="F80" s="971"/>
    </row>
    <row r="81" spans="5:6">
      <c r="E81" s="946"/>
      <c r="F81" s="971"/>
    </row>
    <row r="82" spans="5:6">
      <c r="F82" s="971"/>
    </row>
    <row r="83" spans="5:6">
      <c r="F83" s="971"/>
    </row>
    <row r="84" spans="5:6">
      <c r="F84" s="971"/>
    </row>
    <row r="85" spans="5:6">
      <c r="F85" s="971"/>
    </row>
    <row r="86" spans="5:6">
      <c r="F86" s="971"/>
    </row>
    <row r="87" spans="5:6">
      <c r="F87" s="971"/>
    </row>
    <row r="88" spans="5:6">
      <c r="F88" s="971"/>
    </row>
    <row r="89" spans="5:6">
      <c r="F89" s="971"/>
    </row>
    <row r="90" spans="5:6">
      <c r="F90" s="973"/>
    </row>
    <row r="91" spans="5:6">
      <c r="F91" s="973"/>
    </row>
    <row r="92" spans="5:6">
      <c r="F92" s="973"/>
    </row>
    <row r="93" spans="5:6">
      <c r="F93" s="973"/>
    </row>
    <row r="94" spans="5:6">
      <c r="F94" s="973"/>
    </row>
    <row r="95" spans="5:6">
      <c r="F95" s="971"/>
    </row>
    <row r="96" spans="5:6">
      <c r="F96" s="971"/>
    </row>
    <row r="97" spans="6:6">
      <c r="F97" s="971"/>
    </row>
    <row r="98" spans="6:6">
      <c r="F98" s="971"/>
    </row>
    <row r="99" spans="6:6">
      <c r="F99" s="971"/>
    </row>
    <row r="100" spans="6:6">
      <c r="F100" s="971"/>
    </row>
    <row r="101" spans="6:6">
      <c r="F101" s="971"/>
    </row>
    <row r="102" spans="6:6">
      <c r="F102" s="971"/>
    </row>
    <row r="103" spans="6:6">
      <c r="F103" s="971"/>
    </row>
    <row r="104" spans="6:6">
      <c r="F104" s="969"/>
    </row>
    <row r="105" spans="6:6">
      <c r="F105" s="979"/>
    </row>
  </sheetData>
  <mergeCells count="39">
    <mergeCell ref="AB4:AB6"/>
    <mergeCell ref="AC4:AC6"/>
    <mergeCell ref="W4:W6"/>
    <mergeCell ref="X4:X6"/>
    <mergeCell ref="Y4:Y6"/>
    <mergeCell ref="Z4:Z6"/>
    <mergeCell ref="AA4:AA6"/>
    <mergeCell ref="R4:R6"/>
    <mergeCell ref="S4:S6"/>
    <mergeCell ref="T4:T6"/>
    <mergeCell ref="U4:U6"/>
    <mergeCell ref="V4:V6"/>
    <mergeCell ref="L4:N4"/>
    <mergeCell ref="I5:I6"/>
    <mergeCell ref="J5:J6"/>
    <mergeCell ref="K5:K6"/>
    <mergeCell ref="L5:L6"/>
    <mergeCell ref="M5:M6"/>
    <mergeCell ref="N5:N6"/>
    <mergeCell ref="B40:E40"/>
    <mergeCell ref="B45:E45"/>
    <mergeCell ref="B46:E46"/>
    <mergeCell ref="B52:E52"/>
    <mergeCell ref="F43:H43"/>
    <mergeCell ref="B44:E44"/>
    <mergeCell ref="F46:H46"/>
    <mergeCell ref="B51:E51"/>
    <mergeCell ref="F51:H51"/>
    <mergeCell ref="F52:H52"/>
    <mergeCell ref="B1:H1"/>
    <mergeCell ref="B2:H2"/>
    <mergeCell ref="I4:K4"/>
    <mergeCell ref="B4:B6"/>
    <mergeCell ref="C4:C6"/>
    <mergeCell ref="D4:D6"/>
    <mergeCell ref="E4:E6"/>
    <mergeCell ref="F4:F6"/>
    <mergeCell ref="G4:G6"/>
    <mergeCell ref="H4:H6"/>
  </mergeCells>
  <phoneticPr fontId="2" type="noConversion"/>
  <printOptions horizontalCentered="1"/>
  <pageMargins left="0.75" right="0.75" top="1.25" bottom="0.75" header="0" footer="0"/>
  <pageSetup paperSize="256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25</vt:i4>
      </vt:variant>
    </vt:vector>
  </HeadingPairs>
  <TitlesOfParts>
    <vt:vector size="47" baseType="lpstr">
      <vt:lpstr>TANAH</vt:lpstr>
      <vt:lpstr>ALAT BESAR</vt:lpstr>
      <vt:lpstr>ALAT ANGKUT</vt:lpstr>
      <vt:lpstr>ALAT BENGKEL &amp; UKUR</vt:lpstr>
      <vt:lpstr>ALAT PERTANIAN</vt:lpstr>
      <vt:lpstr>ALAT RT</vt:lpstr>
      <vt:lpstr>ALAT STUDIO KOMNIKASI</vt:lpstr>
      <vt:lpstr>ALAT KEDOKTERAN</vt:lpstr>
      <vt:lpstr>ALAT LABORATORIUM</vt:lpstr>
      <vt:lpstr>ALAT KEAMANAN</vt:lpstr>
      <vt:lpstr>BANGUNAN GEDUNG</vt:lpstr>
      <vt:lpstr>BANGUNAN MONUMEN</vt:lpstr>
      <vt:lpstr>JALAN &amp; JEMBATAN</vt:lpstr>
      <vt:lpstr>BANGUNAN AIR, IRIGASI</vt:lpstr>
      <vt:lpstr>INSTALASI</vt:lpstr>
      <vt:lpstr>JARINGAN</vt:lpstr>
      <vt:lpstr>ASSET BUKU</vt:lpstr>
      <vt:lpstr>BARANG BERCORAK KESENIAN</vt:lpstr>
      <vt:lpstr>HEWAN TERNAK &amp; TUMBUHAN</vt:lpstr>
      <vt:lpstr>KONSTRUKSI DALAM PENGERJAAN</vt:lpstr>
      <vt:lpstr>REKAP PER TAHUN</vt:lpstr>
      <vt:lpstr>REKAP TOTAL</vt:lpstr>
      <vt:lpstr>'ALAT ANGKUT'!Print_Area</vt:lpstr>
      <vt:lpstr>'ALAT BENGKEL &amp; UKUR'!Print_Area</vt:lpstr>
      <vt:lpstr>'ALAT BESAR'!Print_Area</vt:lpstr>
      <vt:lpstr>'ALAT KEAMANAN'!Print_Area</vt:lpstr>
      <vt:lpstr>'ALAT KEDOKTERAN'!Print_Area</vt:lpstr>
      <vt:lpstr>'ALAT LABORATORIUM'!Print_Area</vt:lpstr>
      <vt:lpstr>'ALAT PERTANIAN'!Print_Area</vt:lpstr>
      <vt:lpstr>'ALAT RT'!Print_Area</vt:lpstr>
      <vt:lpstr>'ALAT STUDIO KOMNIKASI'!Print_Area</vt:lpstr>
      <vt:lpstr>'ASSET BUKU'!Print_Area</vt:lpstr>
      <vt:lpstr>'BANGUNAN AIR, IRIGASI'!Print_Area</vt:lpstr>
      <vt:lpstr>'BANGUNAN GEDUNG'!Print_Area</vt:lpstr>
      <vt:lpstr>'BANGUNAN MONUMEN'!Print_Area</vt:lpstr>
      <vt:lpstr>'BARANG BERCORAK KESENIAN'!Print_Area</vt:lpstr>
      <vt:lpstr>'HEWAN TERNAK &amp; TUMBUHAN'!Print_Area</vt:lpstr>
      <vt:lpstr>INSTALASI!Print_Area</vt:lpstr>
      <vt:lpstr>'JALAN &amp; JEMBATAN'!Print_Area</vt:lpstr>
      <vt:lpstr>JARINGAN!Print_Area</vt:lpstr>
      <vt:lpstr>'KONSTRUKSI DALAM PENGERJAAN'!Print_Area</vt:lpstr>
      <vt:lpstr>'REKAP TOTAL'!Print_Area</vt:lpstr>
      <vt:lpstr>TANAH!Print_Area</vt:lpstr>
      <vt:lpstr>'ALAT BESAR'!Print_Titles</vt:lpstr>
      <vt:lpstr>'ALAT RT'!Print_Titles</vt:lpstr>
      <vt:lpstr>'ALAT STUDIO KOMNIKASI'!Print_Titles</vt:lpstr>
      <vt:lpstr>'BANGUNAN GEDUNG'!Print_Titles</vt:lpstr>
    </vt:vector>
  </TitlesOfParts>
  <Company>user@pc-notebook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2018-08-09T22:16:51Z</cp:lastPrinted>
  <dcterms:created xsi:type="dcterms:W3CDTF">2010-05-08T13:16:39Z</dcterms:created>
  <dcterms:modified xsi:type="dcterms:W3CDTF">2018-08-19T15:51:50Z</dcterms:modified>
</cp:coreProperties>
</file>